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R:\ROK 2025\Horní Lideč - Horní Lideč státní hranice\ZD - k připomínkování - oprava výluk\E. Rozpočty\"/>
    </mc:Choice>
  </mc:AlternateContent>
  <bookViews>
    <workbookView xWindow="0" yWindow="0" windowWidth="0" windowHeight="0"/>
  </bookViews>
  <sheets>
    <sheet name="Rekapitulace stavby" sheetId="1" r:id="rId1"/>
    <sheet name="PS 01.1 - Venkovní prvky" sheetId="2" r:id="rId2"/>
    <sheet name="PS 01.2 - Kabelizace" sheetId="3" r:id="rId3"/>
    <sheet name="SO 01.1.1 - Traťová kolej..." sheetId="4" r:id="rId4"/>
    <sheet name="SO 01.1.2 - Traťová kolej..." sheetId="5" r:id="rId5"/>
    <sheet name="SO 01.2.1 - Odvodnění a ú..." sheetId="6" r:id="rId6"/>
    <sheet name="SO 01.2.2 - Zárubní zeď v..." sheetId="7" r:id="rId7"/>
    <sheet name="SO 01.2.3.1 - Zárubní zeď..." sheetId="8" r:id="rId8"/>
    <sheet name="SO 01.2.3.2 - Zárubní zeď..." sheetId="9" r:id="rId9"/>
    <sheet name="SO 01.2.4.1 - Zárubní zeď..." sheetId="10" r:id="rId10"/>
    <sheet name="SO 01.2.4.2 - Zárubní zeď..." sheetId="11" r:id="rId11"/>
    <sheet name="SO 01.2.5 - Výstroj dráhy" sheetId="12" r:id="rId12"/>
    <sheet name="SO 01.3 - Následné podbití" sheetId="13" r:id="rId13"/>
    <sheet name="SO 02.1.1 - NK kol. č. 1" sheetId="14" r:id="rId14"/>
    <sheet name="SO 02.1.2 - NK kol. č. 2" sheetId="15" r:id="rId15"/>
    <sheet name="SO 02.2.1 - NK kol. č. 1" sheetId="16" r:id="rId16"/>
    <sheet name="SO 02.2.2 - NK kol. č. 2" sheetId="17" r:id="rId17"/>
    <sheet name="SO 02.3.1 - Železniční most" sheetId="18" r:id="rId18"/>
    <sheet name="SO 02.3.2 - Železniční sv..." sheetId="19" r:id="rId19"/>
    <sheet name="SO 02.4.1 - Železniční pr..." sheetId="20" r:id="rId20"/>
    <sheet name="SO 02.4.2 - Železniční sv..." sheetId="21" r:id="rId21"/>
    <sheet name="SO 02.5.1 - Železniční pr..." sheetId="22" r:id="rId22"/>
    <sheet name="SO 02.5.2 - Železniční sv..." sheetId="23" r:id="rId23"/>
    <sheet name="SO 02.6 - Propustek v km ..." sheetId="24" r:id="rId24"/>
    <sheet name="VON - Vedlejší a ostatní ..." sheetId="25" r:id="rId25"/>
    <sheet name="Seznam figur" sheetId="26" r:id="rId26"/>
  </sheets>
  <definedNames>
    <definedName name="_xlnm.Print_Area" localSheetId="0">'Rekapitulace stavby'!$D$4:$AO$76,'Rekapitulace stavby'!$C$82:$AQ$131</definedName>
    <definedName name="_xlnm.Print_Titles" localSheetId="0">'Rekapitulace stavby'!$92:$92</definedName>
    <definedName name="_xlnm._FilterDatabase" localSheetId="1" hidden="1">'PS 01.1 - Venkovní prvky'!$C$120:$K$148</definedName>
    <definedName name="_xlnm.Print_Area" localSheetId="1">'PS 01.1 - Venkovní prvky'!$C$106:$K$148</definedName>
    <definedName name="_xlnm.Print_Titles" localSheetId="1">'PS 01.1 - Venkovní prvky'!$120:$120</definedName>
    <definedName name="_xlnm._FilterDatabase" localSheetId="2" hidden="1">'PS 01.2 - Kabelizace'!$C$122:$K$196</definedName>
    <definedName name="_xlnm.Print_Area" localSheetId="2">'PS 01.2 - Kabelizace'!$C$108:$K$196</definedName>
    <definedName name="_xlnm.Print_Titles" localSheetId="2">'PS 01.2 - Kabelizace'!$122:$122</definedName>
    <definedName name="_xlnm._FilterDatabase" localSheetId="3" hidden="1">'SO 01.1.1 - Traťová kolej...'!$C$127:$K$234</definedName>
    <definedName name="_xlnm.Print_Area" localSheetId="3">'SO 01.1.1 - Traťová kolej...'!$C$111:$K$234</definedName>
    <definedName name="_xlnm.Print_Titles" localSheetId="3">'SO 01.1.1 - Traťová kolej...'!$127:$127</definedName>
    <definedName name="_xlnm._FilterDatabase" localSheetId="4" hidden="1">'SO 01.1.2 - Traťová kolej...'!$C$127:$K$423</definedName>
    <definedName name="_xlnm.Print_Area" localSheetId="4">'SO 01.1.2 - Traťová kolej...'!$C$111:$K$423</definedName>
    <definedName name="_xlnm.Print_Titles" localSheetId="4">'SO 01.1.2 - Traťová kolej...'!$127:$127</definedName>
    <definedName name="_xlnm._FilterDatabase" localSheetId="5" hidden="1">'SO 01.2.1 - Odvodnění a ú...'!$C$129:$K$321</definedName>
    <definedName name="_xlnm.Print_Area" localSheetId="5">'SO 01.2.1 - Odvodnění a ú...'!$C$113:$K$321</definedName>
    <definedName name="_xlnm.Print_Titles" localSheetId="5">'SO 01.2.1 - Odvodnění a ú...'!$129:$129</definedName>
    <definedName name="_xlnm._FilterDatabase" localSheetId="6" hidden="1">'SO 01.2.2 - Zárubní zeď v...'!$C$126:$K$221</definedName>
    <definedName name="_xlnm.Print_Area" localSheetId="6">'SO 01.2.2 - Zárubní zeď v...'!$C$110:$K$221</definedName>
    <definedName name="_xlnm.Print_Titles" localSheetId="6">'SO 01.2.2 - Zárubní zeď v...'!$126:$126</definedName>
    <definedName name="_xlnm._FilterDatabase" localSheetId="7" hidden="1">'SO 01.2.3.1 - Zárubní zeď...'!$C$129:$K$203</definedName>
    <definedName name="_xlnm.Print_Area" localSheetId="7">'SO 01.2.3.1 - Zárubní zeď...'!$C$113:$K$203</definedName>
    <definedName name="_xlnm.Print_Titles" localSheetId="7">'SO 01.2.3.1 - Zárubní zeď...'!$129:$129</definedName>
    <definedName name="_xlnm._FilterDatabase" localSheetId="8" hidden="1">'SO 01.2.3.2 - Zárubní zeď...'!$C$126:$K$269</definedName>
    <definedName name="_xlnm.Print_Area" localSheetId="8">'SO 01.2.3.2 - Zárubní zeď...'!$C$110:$K$269</definedName>
    <definedName name="_xlnm.Print_Titles" localSheetId="8">'SO 01.2.3.2 - Zárubní zeď...'!$126:$126</definedName>
    <definedName name="_xlnm._FilterDatabase" localSheetId="9" hidden="1">'SO 01.2.4.1 - Zárubní zeď...'!$C$128:$K$197</definedName>
    <definedName name="_xlnm.Print_Area" localSheetId="9">'SO 01.2.4.1 - Zárubní zeď...'!$C$112:$K$197</definedName>
    <definedName name="_xlnm.Print_Titles" localSheetId="9">'SO 01.2.4.1 - Zárubní zeď...'!$128:$128</definedName>
    <definedName name="_xlnm._FilterDatabase" localSheetId="10" hidden="1">'SO 01.2.4.2 - Zárubní zeď...'!$C$126:$K$250</definedName>
    <definedName name="_xlnm.Print_Area" localSheetId="10">'SO 01.2.4.2 - Zárubní zeď...'!$C$110:$K$250</definedName>
    <definedName name="_xlnm.Print_Titles" localSheetId="10">'SO 01.2.4.2 - Zárubní zeď...'!$126:$126</definedName>
    <definedName name="_xlnm._FilterDatabase" localSheetId="11" hidden="1">'SO 01.2.5 - Výstroj dráhy'!$C$125:$K$222</definedName>
    <definedName name="_xlnm.Print_Area" localSheetId="11">'SO 01.2.5 - Výstroj dráhy'!$C$109:$K$222</definedName>
    <definedName name="_xlnm.Print_Titles" localSheetId="11">'SO 01.2.5 - Výstroj dráhy'!$125:$125</definedName>
    <definedName name="_xlnm._FilterDatabase" localSheetId="12" hidden="1">'SO 01.3 - Následné podbití'!$C$123:$K$161</definedName>
    <definedName name="_xlnm.Print_Area" localSheetId="12">'SO 01.3 - Následné podbití'!$C$109:$K$161</definedName>
    <definedName name="_xlnm.Print_Titles" localSheetId="12">'SO 01.3 - Následné podbití'!$123:$123</definedName>
    <definedName name="_xlnm._FilterDatabase" localSheetId="13" hidden="1">'SO 02.1.1 - NK kol. č. 1'!$C$125:$K$137</definedName>
    <definedName name="_xlnm.Print_Area" localSheetId="13">'SO 02.1.1 - NK kol. č. 1'!$C$109:$K$137</definedName>
    <definedName name="_xlnm.Print_Titles" localSheetId="13">'SO 02.1.1 - NK kol. č. 1'!$125:$125</definedName>
    <definedName name="_xlnm._FilterDatabase" localSheetId="14" hidden="1">'SO 02.1.2 - NK kol. č. 2'!$C$137:$K$821</definedName>
    <definedName name="_xlnm.Print_Area" localSheetId="14">'SO 02.1.2 - NK kol. č. 2'!$C$121:$K$821</definedName>
    <definedName name="_xlnm.Print_Titles" localSheetId="14">'SO 02.1.2 - NK kol. č. 2'!$137:$137</definedName>
    <definedName name="_xlnm._FilterDatabase" localSheetId="15" hidden="1">'SO 02.2.1 - NK kol. č. 1'!$C$128:$K$164</definedName>
    <definedName name="_xlnm.Print_Area" localSheetId="15">'SO 02.2.1 - NK kol. č. 1'!$C$112:$K$164</definedName>
    <definedName name="_xlnm.Print_Titles" localSheetId="15">'SO 02.2.1 - NK kol. č. 1'!$128:$128</definedName>
    <definedName name="_xlnm._FilterDatabase" localSheetId="16" hidden="1">'SO 02.2.2 - NK kol. č. 2'!$C$137:$K$774</definedName>
    <definedName name="_xlnm.Print_Area" localSheetId="16">'SO 02.2.2 - NK kol. č. 2'!$C$121:$K$774</definedName>
    <definedName name="_xlnm.Print_Titles" localSheetId="16">'SO 02.2.2 - NK kol. č. 2'!$137:$137</definedName>
    <definedName name="_xlnm._FilterDatabase" localSheetId="17" hidden="1">'SO 02.3.1 - Železniční most'!$C$143:$K$1292</definedName>
    <definedName name="_xlnm.Print_Area" localSheetId="17">'SO 02.3.1 - Železniční most'!$C$127:$K$1292</definedName>
    <definedName name="_xlnm.Print_Titles" localSheetId="17">'SO 02.3.1 - Železniční most'!$143:$143</definedName>
    <definedName name="_xlnm._FilterDatabase" localSheetId="18" hidden="1">'SO 02.3.2 - Železniční sv...'!$C$126:$K$180</definedName>
    <definedName name="_xlnm.Print_Area" localSheetId="18">'SO 02.3.2 - Železniční sv...'!$C$110:$K$180</definedName>
    <definedName name="_xlnm.Print_Titles" localSheetId="18">'SO 02.3.2 - Železniční sv...'!$126:$126</definedName>
    <definedName name="_xlnm._FilterDatabase" localSheetId="19" hidden="1">'SO 02.4.1 - Železniční pr...'!$C$141:$K$1362</definedName>
    <definedName name="_xlnm.Print_Area" localSheetId="19">'SO 02.4.1 - Železniční pr...'!$C$125:$K$1362</definedName>
    <definedName name="_xlnm.Print_Titles" localSheetId="19">'SO 02.4.1 - Železniční pr...'!$141:$141</definedName>
    <definedName name="_xlnm._FilterDatabase" localSheetId="20" hidden="1">'SO 02.4.2 - Železniční sv...'!$C$126:$K$203</definedName>
    <definedName name="_xlnm.Print_Area" localSheetId="20">'SO 02.4.2 - Železniční sv...'!$C$110:$K$203</definedName>
    <definedName name="_xlnm.Print_Titles" localSheetId="20">'SO 02.4.2 - Železniční sv...'!$126:$126</definedName>
    <definedName name="_xlnm._FilterDatabase" localSheetId="21" hidden="1">'SO 02.5.1 - Železniční pr...'!$C$137:$K$843</definedName>
    <definedName name="_xlnm.Print_Area" localSheetId="21">'SO 02.5.1 - Železniční pr...'!$C$121:$K$843</definedName>
    <definedName name="_xlnm.Print_Titles" localSheetId="21">'SO 02.5.1 - Železniční pr...'!$137:$137</definedName>
    <definedName name="_xlnm._FilterDatabase" localSheetId="22" hidden="1">'SO 02.5.2 - Železniční sv...'!$C$126:$K$213</definedName>
    <definedName name="_xlnm.Print_Area" localSheetId="22">'SO 02.5.2 - Železniční sv...'!$C$110:$K$213</definedName>
    <definedName name="_xlnm.Print_Titles" localSheetId="22">'SO 02.5.2 - Železniční sv...'!$126:$126</definedName>
    <definedName name="_xlnm._FilterDatabase" localSheetId="23" hidden="1">'SO 02.6 - Propustek v km ...'!$C$127:$K$368</definedName>
    <definedName name="_xlnm.Print_Area" localSheetId="23">'SO 02.6 - Propustek v km ...'!$C$113:$K$368</definedName>
    <definedName name="_xlnm.Print_Titles" localSheetId="23">'SO 02.6 - Propustek v km ...'!$127:$127</definedName>
    <definedName name="_xlnm._FilterDatabase" localSheetId="24" hidden="1">'VON - Vedlejší a ostatní ...'!$C$117:$K$194</definedName>
    <definedName name="_xlnm.Print_Area" localSheetId="24">'VON - Vedlejší a ostatní ...'!$C$105:$K$194</definedName>
    <definedName name="_xlnm.Print_Titles" localSheetId="24">'VON - Vedlejší a ostatní ...'!$117:$117</definedName>
    <definedName name="_xlnm.Print_Area" localSheetId="25">'Seznam figur'!$C$4:$G$657</definedName>
    <definedName name="_xlnm.Print_Titles" localSheetId="25">'Seznam figur'!$9:$9</definedName>
  </definedNames>
  <calcPr/>
</workbook>
</file>

<file path=xl/calcChain.xml><?xml version="1.0" encoding="utf-8"?>
<calcChain xmlns="http://schemas.openxmlformats.org/spreadsheetml/2006/main">
  <c i="26" l="1" r="D7"/>
  <c i="25" r="J37"/>
  <c r="J36"/>
  <c i="1" r="AY130"/>
  <c i="25" r="J35"/>
  <c i="1" r="AX130"/>
  <c i="25" r="BI193"/>
  <c r="BH193"/>
  <c r="BG193"/>
  <c r="BF193"/>
  <c r="T193"/>
  <c r="R193"/>
  <c r="P193"/>
  <c r="BI190"/>
  <c r="BH190"/>
  <c r="BG190"/>
  <c r="BF190"/>
  <c r="T190"/>
  <c r="R190"/>
  <c r="P190"/>
  <c r="BI179"/>
  <c r="BH179"/>
  <c r="BG179"/>
  <c r="BF179"/>
  <c r="T179"/>
  <c r="R179"/>
  <c r="P179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57"/>
  <c r="BH157"/>
  <c r="BG157"/>
  <c r="BF157"/>
  <c r="T157"/>
  <c r="R157"/>
  <c r="P157"/>
  <c r="BI148"/>
  <c r="BH148"/>
  <c r="BG148"/>
  <c r="BF148"/>
  <c r="T148"/>
  <c r="R148"/>
  <c r="P148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3"/>
  <c r="BH123"/>
  <c r="BG123"/>
  <c r="BF123"/>
  <c r="T123"/>
  <c r="R123"/>
  <c r="P123"/>
  <c r="BI120"/>
  <c r="BH120"/>
  <c r="BG120"/>
  <c r="BF120"/>
  <c r="T120"/>
  <c r="T119"/>
  <c r="R120"/>
  <c r="R119"/>
  <c r="P120"/>
  <c r="P119"/>
  <c r="J115"/>
  <c r="J114"/>
  <c r="F114"/>
  <c r="F112"/>
  <c r="E110"/>
  <c r="J92"/>
  <c r="J91"/>
  <c r="F91"/>
  <c r="F89"/>
  <c r="E87"/>
  <c r="J18"/>
  <c r="E18"/>
  <c r="F115"/>
  <c r="J17"/>
  <c r="J12"/>
  <c r="J112"/>
  <c r="E7"/>
  <c r="E108"/>
  <c i="24" r="J39"/>
  <c r="J38"/>
  <c i="1" r="AY129"/>
  <c i="24" r="J37"/>
  <c i="1" r="AX129"/>
  <c i="24" r="BI364"/>
  <c r="BH364"/>
  <c r="BG364"/>
  <c r="BF364"/>
  <c r="T364"/>
  <c r="T363"/>
  <c r="T362"/>
  <c r="R364"/>
  <c r="R363"/>
  <c r="R362"/>
  <c r="P364"/>
  <c r="P363"/>
  <c r="P362"/>
  <c r="BI360"/>
  <c r="BH360"/>
  <c r="BG360"/>
  <c r="BF360"/>
  <c r="T360"/>
  <c r="R360"/>
  <c r="P360"/>
  <c r="BI358"/>
  <c r="BH358"/>
  <c r="BG358"/>
  <c r="BF358"/>
  <c r="T358"/>
  <c r="R358"/>
  <c r="P358"/>
  <c r="BI355"/>
  <c r="BH355"/>
  <c r="BG355"/>
  <c r="BF355"/>
  <c r="T355"/>
  <c r="R355"/>
  <c r="P355"/>
  <c r="BI350"/>
  <c r="BH350"/>
  <c r="BG350"/>
  <c r="BF350"/>
  <c r="T350"/>
  <c r="R350"/>
  <c r="P350"/>
  <c r="BI348"/>
  <c r="BH348"/>
  <c r="BG348"/>
  <c r="BF348"/>
  <c r="T348"/>
  <c r="R348"/>
  <c r="P348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7"/>
  <c r="BH337"/>
  <c r="BG337"/>
  <c r="BF337"/>
  <c r="T337"/>
  <c r="R337"/>
  <c r="P337"/>
  <c r="BI332"/>
  <c r="BH332"/>
  <c r="BG332"/>
  <c r="BF332"/>
  <c r="T332"/>
  <c r="R332"/>
  <c r="P332"/>
  <c r="BI330"/>
  <c r="BH330"/>
  <c r="BG330"/>
  <c r="BF330"/>
  <c r="T330"/>
  <c r="R330"/>
  <c r="P330"/>
  <c r="BI325"/>
  <c r="BH325"/>
  <c r="BG325"/>
  <c r="BF325"/>
  <c r="T325"/>
  <c r="R325"/>
  <c r="P325"/>
  <c r="BI323"/>
  <c r="BH323"/>
  <c r="BG323"/>
  <c r="BF323"/>
  <c r="T323"/>
  <c r="R323"/>
  <c r="P323"/>
  <c r="BI318"/>
  <c r="BH318"/>
  <c r="BG318"/>
  <c r="BF318"/>
  <c r="T318"/>
  <c r="R318"/>
  <c r="P318"/>
  <c r="BI316"/>
  <c r="BH316"/>
  <c r="BG316"/>
  <c r="BF316"/>
  <c r="T316"/>
  <c r="R316"/>
  <c r="P316"/>
  <c r="BI311"/>
  <c r="BH311"/>
  <c r="BG311"/>
  <c r="BF311"/>
  <c r="T311"/>
  <c r="R311"/>
  <c r="P311"/>
  <c r="BI306"/>
  <c r="BH306"/>
  <c r="BG306"/>
  <c r="BF306"/>
  <c r="T306"/>
  <c r="R306"/>
  <c r="P306"/>
  <c r="BI301"/>
  <c r="BH301"/>
  <c r="BG301"/>
  <c r="BF301"/>
  <c r="T301"/>
  <c r="R301"/>
  <c r="P301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2"/>
  <c r="BH272"/>
  <c r="BG272"/>
  <c r="BF272"/>
  <c r="T272"/>
  <c r="R272"/>
  <c r="P272"/>
  <c r="BI267"/>
  <c r="BH267"/>
  <c r="BG267"/>
  <c r="BF267"/>
  <c r="T267"/>
  <c r="R267"/>
  <c r="P267"/>
  <c r="BI262"/>
  <c r="BH262"/>
  <c r="BG262"/>
  <c r="BF262"/>
  <c r="T262"/>
  <c r="R262"/>
  <c r="P262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0"/>
  <c r="BH250"/>
  <c r="BG250"/>
  <c r="BF250"/>
  <c r="T250"/>
  <c r="R250"/>
  <c r="P250"/>
  <c r="BI244"/>
  <c r="BH244"/>
  <c r="BG244"/>
  <c r="BF244"/>
  <c r="T244"/>
  <c r="R244"/>
  <c r="P244"/>
  <c r="BI242"/>
  <c r="BH242"/>
  <c r="BG242"/>
  <c r="BF242"/>
  <c r="T242"/>
  <c r="R242"/>
  <c r="P242"/>
  <c r="BI237"/>
  <c r="BH237"/>
  <c r="BG237"/>
  <c r="BF237"/>
  <c r="T237"/>
  <c r="R237"/>
  <c r="P237"/>
  <c r="BI232"/>
  <c r="BH232"/>
  <c r="BG232"/>
  <c r="BF232"/>
  <c r="T232"/>
  <c r="R232"/>
  <c r="P232"/>
  <c r="BI228"/>
  <c r="BH228"/>
  <c r="BG228"/>
  <c r="BF228"/>
  <c r="T228"/>
  <c r="R228"/>
  <c r="P228"/>
  <c r="BI222"/>
  <c r="BH222"/>
  <c r="BG222"/>
  <c r="BF222"/>
  <c r="T222"/>
  <c r="R222"/>
  <c r="P222"/>
  <c r="BI216"/>
  <c r="BH216"/>
  <c r="BG216"/>
  <c r="BF216"/>
  <c r="T216"/>
  <c r="R216"/>
  <c r="P216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4"/>
  <c r="BH194"/>
  <c r="BG194"/>
  <c r="BF194"/>
  <c r="T194"/>
  <c r="R194"/>
  <c r="P194"/>
  <c r="BI188"/>
  <c r="BH188"/>
  <c r="BG188"/>
  <c r="BF188"/>
  <c r="T188"/>
  <c r="R188"/>
  <c r="P188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1"/>
  <c r="BH171"/>
  <c r="BG171"/>
  <c r="BF171"/>
  <c r="T171"/>
  <c r="R171"/>
  <c r="P171"/>
  <c r="BI166"/>
  <c r="BH166"/>
  <c r="BG166"/>
  <c r="BF166"/>
  <c r="T166"/>
  <c r="R166"/>
  <c r="P166"/>
  <c r="BI160"/>
  <c r="BH160"/>
  <c r="BG160"/>
  <c r="BF160"/>
  <c r="T160"/>
  <c r="R160"/>
  <c r="P160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1"/>
  <c r="BH131"/>
  <c r="BG131"/>
  <c r="BF131"/>
  <c r="T131"/>
  <c r="R131"/>
  <c r="P131"/>
  <c r="J125"/>
  <c r="J124"/>
  <c r="F124"/>
  <c r="F122"/>
  <c r="E120"/>
  <c r="J94"/>
  <c r="J93"/>
  <c r="F93"/>
  <c r="F91"/>
  <c r="E89"/>
  <c r="J20"/>
  <c r="E20"/>
  <c r="F125"/>
  <c r="J19"/>
  <c r="J14"/>
  <c r="J91"/>
  <c r="E7"/>
  <c r="E85"/>
  <c i="23" r="J41"/>
  <c r="J40"/>
  <c i="1" r="AY128"/>
  <c i="23" r="J39"/>
  <c i="1" r="AX128"/>
  <c i="23" r="BI207"/>
  <c r="BH207"/>
  <c r="BG207"/>
  <c r="BF207"/>
  <c r="T207"/>
  <c r="T197"/>
  <c r="R207"/>
  <c r="R197"/>
  <c r="P207"/>
  <c r="P197"/>
  <c r="BI198"/>
  <c r="BH198"/>
  <c r="BG198"/>
  <c r="BF198"/>
  <c r="T198"/>
  <c r="R198"/>
  <c r="P198"/>
  <c r="BI193"/>
  <c r="BH193"/>
  <c r="BG193"/>
  <c r="BF193"/>
  <c r="T193"/>
  <c r="R193"/>
  <c r="P193"/>
  <c r="BI186"/>
  <c r="BH186"/>
  <c r="BG186"/>
  <c r="BF186"/>
  <c r="T186"/>
  <c r="R186"/>
  <c r="P186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0"/>
  <c r="BH170"/>
  <c r="BG170"/>
  <c r="BF170"/>
  <c r="T170"/>
  <c r="R170"/>
  <c r="P170"/>
  <c r="BI165"/>
  <c r="BH165"/>
  <c r="BG165"/>
  <c r="BF165"/>
  <c r="T165"/>
  <c r="R165"/>
  <c r="P165"/>
  <c r="BI160"/>
  <c r="BH160"/>
  <c r="BG160"/>
  <c r="BF160"/>
  <c r="T160"/>
  <c r="R160"/>
  <c r="P160"/>
  <c r="BI155"/>
  <c r="BH155"/>
  <c r="BG155"/>
  <c r="BF155"/>
  <c r="T155"/>
  <c r="R155"/>
  <c r="P155"/>
  <c r="BI151"/>
  <c r="BH151"/>
  <c r="BG151"/>
  <c r="BF151"/>
  <c r="T151"/>
  <c r="R151"/>
  <c r="P151"/>
  <c r="BI144"/>
  <c r="BH144"/>
  <c r="BG144"/>
  <c r="BF144"/>
  <c r="T144"/>
  <c r="R144"/>
  <c r="P144"/>
  <c r="BI137"/>
  <c r="BH137"/>
  <c r="BG137"/>
  <c r="BF137"/>
  <c r="T137"/>
  <c r="R137"/>
  <c r="P137"/>
  <c r="BI130"/>
  <c r="BH130"/>
  <c r="BG130"/>
  <c r="BF130"/>
  <c r="T130"/>
  <c r="R130"/>
  <c r="P130"/>
  <c r="J124"/>
  <c r="J123"/>
  <c r="F123"/>
  <c r="F121"/>
  <c r="E119"/>
  <c r="J96"/>
  <c r="J95"/>
  <c r="F95"/>
  <c r="F93"/>
  <c r="E91"/>
  <c r="J22"/>
  <c r="E22"/>
  <c r="F96"/>
  <c r="J21"/>
  <c r="J16"/>
  <c r="J121"/>
  <c r="E7"/>
  <c r="E113"/>
  <c i="22" r="J41"/>
  <c r="J40"/>
  <c i="1" r="AY127"/>
  <c i="22" r="J39"/>
  <c i="1" r="AX127"/>
  <c i="22" r="BI842"/>
  <c r="BH842"/>
  <c r="BG842"/>
  <c r="BF842"/>
  <c r="T842"/>
  <c r="R842"/>
  <c r="P842"/>
  <c r="BI836"/>
  <c r="BH836"/>
  <c r="BG836"/>
  <c r="BF836"/>
  <c r="T836"/>
  <c r="R836"/>
  <c r="P836"/>
  <c r="BI832"/>
  <c r="BH832"/>
  <c r="BG832"/>
  <c r="BF832"/>
  <c r="T832"/>
  <c r="R832"/>
  <c r="P832"/>
  <c r="BI830"/>
  <c r="BH830"/>
  <c r="BG830"/>
  <c r="BF830"/>
  <c r="T830"/>
  <c r="R830"/>
  <c r="P830"/>
  <c r="BI826"/>
  <c r="BH826"/>
  <c r="BG826"/>
  <c r="BF826"/>
  <c r="T826"/>
  <c r="R826"/>
  <c r="P826"/>
  <c r="BI817"/>
  <c r="BH817"/>
  <c r="BG817"/>
  <c r="BF817"/>
  <c r="T817"/>
  <c r="R817"/>
  <c r="P817"/>
  <c r="BI812"/>
  <c r="BH812"/>
  <c r="BG812"/>
  <c r="BF812"/>
  <c r="T812"/>
  <c r="R812"/>
  <c r="P812"/>
  <c r="BI802"/>
  <c r="BH802"/>
  <c r="BG802"/>
  <c r="BF802"/>
  <c r="T802"/>
  <c r="R802"/>
  <c r="P802"/>
  <c r="BI797"/>
  <c r="BH797"/>
  <c r="BG797"/>
  <c r="BF797"/>
  <c r="T797"/>
  <c r="R797"/>
  <c r="P797"/>
  <c r="BI788"/>
  <c r="BH788"/>
  <c r="BG788"/>
  <c r="BF788"/>
  <c r="T788"/>
  <c r="R788"/>
  <c r="P788"/>
  <c r="BI784"/>
  <c r="BH784"/>
  <c r="BG784"/>
  <c r="BF784"/>
  <c r="T784"/>
  <c r="R784"/>
  <c r="P784"/>
  <c r="BI779"/>
  <c r="BH779"/>
  <c r="BG779"/>
  <c r="BF779"/>
  <c r="T779"/>
  <c r="R779"/>
  <c r="P779"/>
  <c r="BI775"/>
  <c r="BH775"/>
  <c r="BG775"/>
  <c r="BF775"/>
  <c r="T775"/>
  <c r="R775"/>
  <c r="P775"/>
  <c r="BI773"/>
  <c r="BH773"/>
  <c r="BG773"/>
  <c r="BF773"/>
  <c r="T773"/>
  <c r="R773"/>
  <c r="P773"/>
  <c r="BI770"/>
  <c r="BH770"/>
  <c r="BG770"/>
  <c r="BF770"/>
  <c r="T770"/>
  <c r="R770"/>
  <c r="P770"/>
  <c r="BI765"/>
  <c r="BH765"/>
  <c r="BG765"/>
  <c r="BF765"/>
  <c r="T765"/>
  <c r="R765"/>
  <c r="P765"/>
  <c r="BI763"/>
  <c r="BH763"/>
  <c r="BG763"/>
  <c r="BF763"/>
  <c r="T763"/>
  <c r="R763"/>
  <c r="P763"/>
  <c r="BI759"/>
  <c r="BH759"/>
  <c r="BG759"/>
  <c r="BF759"/>
  <c r="T759"/>
  <c r="R759"/>
  <c r="P759"/>
  <c r="BI750"/>
  <c r="BH750"/>
  <c r="BG750"/>
  <c r="BF750"/>
  <c r="T750"/>
  <c r="R750"/>
  <c r="P750"/>
  <c r="BI746"/>
  <c r="BH746"/>
  <c r="BG746"/>
  <c r="BF746"/>
  <c r="T746"/>
  <c r="R746"/>
  <c r="P746"/>
  <c r="BI742"/>
  <c r="BH742"/>
  <c r="BG742"/>
  <c r="BF742"/>
  <c r="T742"/>
  <c r="R742"/>
  <c r="P742"/>
  <c r="BI734"/>
  <c r="BH734"/>
  <c r="BG734"/>
  <c r="BF734"/>
  <c r="T734"/>
  <c r="R734"/>
  <c r="P734"/>
  <c r="BI729"/>
  <c r="BH729"/>
  <c r="BG729"/>
  <c r="BF729"/>
  <c r="T729"/>
  <c r="R729"/>
  <c r="P729"/>
  <c r="BI719"/>
  <c r="BH719"/>
  <c r="BG719"/>
  <c r="BF719"/>
  <c r="T719"/>
  <c r="R719"/>
  <c r="P719"/>
  <c r="BI714"/>
  <c r="BH714"/>
  <c r="BG714"/>
  <c r="BF714"/>
  <c r="T714"/>
  <c r="R714"/>
  <c r="P714"/>
  <c r="BI708"/>
  <c r="BH708"/>
  <c r="BG708"/>
  <c r="BF708"/>
  <c r="T708"/>
  <c r="R708"/>
  <c r="P708"/>
  <c r="BI703"/>
  <c r="BH703"/>
  <c r="BG703"/>
  <c r="BF703"/>
  <c r="T703"/>
  <c r="R703"/>
  <c r="P703"/>
  <c r="BI693"/>
  <c r="BH693"/>
  <c r="BG693"/>
  <c r="BF693"/>
  <c r="T693"/>
  <c r="R693"/>
  <c r="P693"/>
  <c r="BI688"/>
  <c r="BH688"/>
  <c r="BG688"/>
  <c r="BF688"/>
  <c r="T688"/>
  <c r="R688"/>
  <c r="P688"/>
  <c r="BI683"/>
  <c r="BH683"/>
  <c r="BG683"/>
  <c r="BF683"/>
  <c r="T683"/>
  <c r="R683"/>
  <c r="P683"/>
  <c r="BI675"/>
  <c r="BH675"/>
  <c r="BG675"/>
  <c r="BF675"/>
  <c r="T675"/>
  <c r="R675"/>
  <c r="P675"/>
  <c r="BI670"/>
  <c r="BH670"/>
  <c r="BG670"/>
  <c r="BF670"/>
  <c r="T670"/>
  <c r="R670"/>
  <c r="P670"/>
  <c r="BI663"/>
  <c r="BH663"/>
  <c r="BG663"/>
  <c r="BF663"/>
  <c r="T663"/>
  <c r="R663"/>
  <c r="P663"/>
  <c r="BI656"/>
  <c r="BH656"/>
  <c r="BG656"/>
  <c r="BF656"/>
  <c r="T656"/>
  <c r="R656"/>
  <c r="P656"/>
  <c r="BI650"/>
  <c r="BH650"/>
  <c r="BG650"/>
  <c r="BF650"/>
  <c r="T650"/>
  <c r="R650"/>
  <c r="P650"/>
  <c r="BI646"/>
  <c r="BH646"/>
  <c r="BG646"/>
  <c r="BF646"/>
  <c r="T646"/>
  <c r="R646"/>
  <c r="P646"/>
  <c r="BI642"/>
  <c r="BH642"/>
  <c r="BG642"/>
  <c r="BF642"/>
  <c r="T642"/>
  <c r="R642"/>
  <c r="P642"/>
  <c r="BI637"/>
  <c r="BH637"/>
  <c r="BG637"/>
  <c r="BF637"/>
  <c r="T637"/>
  <c r="R637"/>
  <c r="P637"/>
  <c r="BI631"/>
  <c r="BH631"/>
  <c r="BG631"/>
  <c r="BF631"/>
  <c r="T631"/>
  <c r="T630"/>
  <c r="R631"/>
  <c r="R630"/>
  <c r="P631"/>
  <c r="P630"/>
  <c r="BI628"/>
  <c r="BH628"/>
  <c r="BG628"/>
  <c r="BF628"/>
  <c r="T628"/>
  <c r="R628"/>
  <c r="P628"/>
  <c r="BI621"/>
  <c r="BH621"/>
  <c r="BG621"/>
  <c r="BF621"/>
  <c r="T621"/>
  <c r="R621"/>
  <c r="P621"/>
  <c r="BI612"/>
  <c r="BH612"/>
  <c r="BG612"/>
  <c r="BF612"/>
  <c r="T612"/>
  <c r="R612"/>
  <c r="P612"/>
  <c r="BI605"/>
  <c r="BH605"/>
  <c r="BG605"/>
  <c r="BF605"/>
  <c r="T605"/>
  <c r="R605"/>
  <c r="P605"/>
  <c r="BI596"/>
  <c r="BH596"/>
  <c r="BG596"/>
  <c r="BF596"/>
  <c r="T596"/>
  <c r="R596"/>
  <c r="P596"/>
  <c r="BI591"/>
  <c r="BH591"/>
  <c r="BG591"/>
  <c r="BF591"/>
  <c r="T591"/>
  <c r="R591"/>
  <c r="P591"/>
  <c r="BI586"/>
  <c r="BH586"/>
  <c r="BG586"/>
  <c r="BF586"/>
  <c r="T586"/>
  <c r="R586"/>
  <c r="P586"/>
  <c r="BI582"/>
  <c r="BH582"/>
  <c r="BG582"/>
  <c r="BF582"/>
  <c r="T582"/>
  <c r="R582"/>
  <c r="P582"/>
  <c r="BI578"/>
  <c r="BH578"/>
  <c r="BG578"/>
  <c r="BF578"/>
  <c r="T578"/>
  <c r="R578"/>
  <c r="P578"/>
  <c r="BI574"/>
  <c r="BH574"/>
  <c r="BG574"/>
  <c r="BF574"/>
  <c r="T574"/>
  <c r="R574"/>
  <c r="P574"/>
  <c r="BI571"/>
  <c r="BH571"/>
  <c r="BG571"/>
  <c r="BF571"/>
  <c r="T571"/>
  <c r="R571"/>
  <c r="P571"/>
  <c r="BI568"/>
  <c r="BH568"/>
  <c r="BG568"/>
  <c r="BF568"/>
  <c r="T568"/>
  <c r="R568"/>
  <c r="P568"/>
  <c r="BI564"/>
  <c r="BH564"/>
  <c r="BG564"/>
  <c r="BF564"/>
  <c r="T564"/>
  <c r="R564"/>
  <c r="P564"/>
  <c r="BI548"/>
  <c r="BH548"/>
  <c r="BG548"/>
  <c r="BF548"/>
  <c r="T548"/>
  <c r="R548"/>
  <c r="P548"/>
  <c r="BI543"/>
  <c r="BH543"/>
  <c r="BG543"/>
  <c r="BF543"/>
  <c r="T543"/>
  <c r="R543"/>
  <c r="P543"/>
  <c r="BI539"/>
  <c r="BH539"/>
  <c r="BG539"/>
  <c r="BF539"/>
  <c r="T539"/>
  <c r="R539"/>
  <c r="P539"/>
  <c r="BI525"/>
  <c r="BH525"/>
  <c r="BG525"/>
  <c r="BF525"/>
  <c r="T525"/>
  <c r="R525"/>
  <c r="P525"/>
  <c r="BI520"/>
  <c r="BH520"/>
  <c r="BG520"/>
  <c r="BF520"/>
  <c r="T520"/>
  <c r="R520"/>
  <c r="P520"/>
  <c r="BI515"/>
  <c r="BH515"/>
  <c r="BG515"/>
  <c r="BF515"/>
  <c r="T515"/>
  <c r="R515"/>
  <c r="P515"/>
  <c r="BI511"/>
  <c r="BH511"/>
  <c r="BG511"/>
  <c r="BF511"/>
  <c r="T511"/>
  <c r="R511"/>
  <c r="P511"/>
  <c r="BI506"/>
  <c r="BH506"/>
  <c r="BG506"/>
  <c r="BF506"/>
  <c r="T506"/>
  <c r="R506"/>
  <c r="P506"/>
  <c r="BI502"/>
  <c r="BH502"/>
  <c r="BG502"/>
  <c r="BF502"/>
  <c r="T502"/>
  <c r="R502"/>
  <c r="P502"/>
  <c r="BI497"/>
  <c r="BH497"/>
  <c r="BG497"/>
  <c r="BF497"/>
  <c r="T497"/>
  <c r="R497"/>
  <c r="P497"/>
  <c r="BI488"/>
  <c r="BH488"/>
  <c r="BG488"/>
  <c r="BF488"/>
  <c r="T488"/>
  <c r="R488"/>
  <c r="P488"/>
  <c r="BI476"/>
  <c r="BH476"/>
  <c r="BG476"/>
  <c r="BF476"/>
  <c r="T476"/>
  <c r="R476"/>
  <c r="P476"/>
  <c r="BI458"/>
  <c r="BH458"/>
  <c r="BG458"/>
  <c r="BF458"/>
  <c r="T458"/>
  <c r="R458"/>
  <c r="P458"/>
  <c r="BI455"/>
  <c r="BH455"/>
  <c r="BG455"/>
  <c r="BF455"/>
  <c r="T455"/>
  <c r="R455"/>
  <c r="P455"/>
  <c r="BI448"/>
  <c r="BH448"/>
  <c r="BG448"/>
  <c r="BF448"/>
  <c r="T448"/>
  <c r="R448"/>
  <c r="P448"/>
  <c r="BI441"/>
  <c r="BH441"/>
  <c r="BG441"/>
  <c r="BF441"/>
  <c r="T441"/>
  <c r="R441"/>
  <c r="P441"/>
  <c r="BI436"/>
  <c r="BH436"/>
  <c r="BG436"/>
  <c r="BF436"/>
  <c r="T436"/>
  <c r="R436"/>
  <c r="P436"/>
  <c r="BI432"/>
  <c r="BH432"/>
  <c r="BG432"/>
  <c r="BF432"/>
  <c r="T432"/>
  <c r="R432"/>
  <c r="P432"/>
  <c r="BI425"/>
  <c r="BH425"/>
  <c r="BG425"/>
  <c r="BF425"/>
  <c r="T425"/>
  <c r="R425"/>
  <c r="P425"/>
  <c r="BI421"/>
  <c r="BH421"/>
  <c r="BG421"/>
  <c r="BF421"/>
  <c r="T421"/>
  <c r="R421"/>
  <c r="P421"/>
  <c r="BI416"/>
  <c r="BH416"/>
  <c r="BG416"/>
  <c r="BF416"/>
  <c r="T416"/>
  <c r="R416"/>
  <c r="P416"/>
  <c r="BI414"/>
  <c r="BH414"/>
  <c r="BG414"/>
  <c r="BF414"/>
  <c r="T414"/>
  <c r="R414"/>
  <c r="P414"/>
  <c r="BI409"/>
  <c r="BH409"/>
  <c r="BG409"/>
  <c r="BF409"/>
  <c r="T409"/>
  <c r="R409"/>
  <c r="P409"/>
  <c r="BI405"/>
  <c r="BH405"/>
  <c r="BG405"/>
  <c r="BF405"/>
  <c r="T405"/>
  <c r="R405"/>
  <c r="P405"/>
  <c r="BI400"/>
  <c r="BH400"/>
  <c r="BG400"/>
  <c r="BF400"/>
  <c r="T400"/>
  <c r="R400"/>
  <c r="P400"/>
  <c r="BI396"/>
  <c r="BH396"/>
  <c r="BG396"/>
  <c r="BF396"/>
  <c r="T396"/>
  <c r="R396"/>
  <c r="P396"/>
  <c r="BI383"/>
  <c r="BH383"/>
  <c r="BG383"/>
  <c r="BF383"/>
  <c r="T383"/>
  <c r="R383"/>
  <c r="P383"/>
  <c r="BI378"/>
  <c r="BH378"/>
  <c r="BG378"/>
  <c r="BF378"/>
  <c r="T378"/>
  <c r="R378"/>
  <c r="P378"/>
  <c r="BI372"/>
  <c r="BH372"/>
  <c r="BG372"/>
  <c r="BF372"/>
  <c r="T372"/>
  <c r="R372"/>
  <c r="P372"/>
  <c r="BI368"/>
  <c r="BH368"/>
  <c r="BG368"/>
  <c r="BF368"/>
  <c r="T368"/>
  <c r="R368"/>
  <c r="P368"/>
  <c r="BI363"/>
  <c r="BH363"/>
  <c r="BG363"/>
  <c r="BF363"/>
  <c r="T363"/>
  <c r="R363"/>
  <c r="P363"/>
  <c r="BI356"/>
  <c r="BH356"/>
  <c r="BG356"/>
  <c r="BF356"/>
  <c r="T356"/>
  <c r="R356"/>
  <c r="P356"/>
  <c r="BI349"/>
  <c r="BH349"/>
  <c r="BG349"/>
  <c r="BF349"/>
  <c r="T349"/>
  <c r="R349"/>
  <c r="P349"/>
  <c r="BI344"/>
  <c r="BH344"/>
  <c r="BG344"/>
  <c r="BF344"/>
  <c r="T344"/>
  <c r="R344"/>
  <c r="P344"/>
  <c r="BI339"/>
  <c r="BH339"/>
  <c r="BG339"/>
  <c r="BF339"/>
  <c r="T339"/>
  <c r="R339"/>
  <c r="P339"/>
  <c r="BI329"/>
  <c r="BH329"/>
  <c r="BG329"/>
  <c r="BF329"/>
  <c r="T329"/>
  <c r="R329"/>
  <c r="P329"/>
  <c r="BI324"/>
  <c r="BH324"/>
  <c r="BG324"/>
  <c r="BF324"/>
  <c r="T324"/>
  <c r="R324"/>
  <c r="P324"/>
  <c r="BI318"/>
  <c r="BH318"/>
  <c r="BG318"/>
  <c r="BF318"/>
  <c r="T318"/>
  <c r="R318"/>
  <c r="P318"/>
  <c r="BI303"/>
  <c r="BH303"/>
  <c r="BG303"/>
  <c r="BF303"/>
  <c r="T303"/>
  <c r="R303"/>
  <c r="P303"/>
  <c r="BI292"/>
  <c r="BH292"/>
  <c r="BG292"/>
  <c r="BF292"/>
  <c r="T292"/>
  <c r="R292"/>
  <c r="P292"/>
  <c r="BI285"/>
  <c r="BH285"/>
  <c r="BG285"/>
  <c r="BF285"/>
  <c r="T285"/>
  <c r="R285"/>
  <c r="P285"/>
  <c r="BI270"/>
  <c r="BH270"/>
  <c r="BG270"/>
  <c r="BF270"/>
  <c r="T270"/>
  <c r="R270"/>
  <c r="P270"/>
  <c r="BI255"/>
  <c r="BH255"/>
  <c r="BG255"/>
  <c r="BF255"/>
  <c r="T255"/>
  <c r="R255"/>
  <c r="P255"/>
  <c r="BI238"/>
  <c r="BH238"/>
  <c r="BG238"/>
  <c r="BF238"/>
  <c r="T238"/>
  <c r="R238"/>
  <c r="P238"/>
  <c r="BI233"/>
  <c r="BH233"/>
  <c r="BG233"/>
  <c r="BF233"/>
  <c r="T233"/>
  <c r="R233"/>
  <c r="P233"/>
  <c r="BI219"/>
  <c r="BH219"/>
  <c r="BG219"/>
  <c r="BF219"/>
  <c r="T219"/>
  <c r="R219"/>
  <c r="P219"/>
  <c r="BI199"/>
  <c r="BH199"/>
  <c r="BG199"/>
  <c r="BF199"/>
  <c r="T199"/>
  <c r="R199"/>
  <c r="P199"/>
  <c r="BI182"/>
  <c r="BH182"/>
  <c r="BG182"/>
  <c r="BF182"/>
  <c r="T182"/>
  <c r="R182"/>
  <c r="P182"/>
  <c r="BI167"/>
  <c r="BH167"/>
  <c r="BG167"/>
  <c r="BF167"/>
  <c r="T167"/>
  <c r="R167"/>
  <c r="P167"/>
  <c r="BI159"/>
  <c r="BH159"/>
  <c r="BG159"/>
  <c r="BF159"/>
  <c r="T159"/>
  <c r="R159"/>
  <c r="P159"/>
  <c r="BI152"/>
  <c r="BH152"/>
  <c r="BG152"/>
  <c r="BF152"/>
  <c r="T152"/>
  <c r="R152"/>
  <c r="P152"/>
  <c r="BI146"/>
  <c r="BH146"/>
  <c r="BG146"/>
  <c r="BF146"/>
  <c r="T146"/>
  <c r="R146"/>
  <c r="P146"/>
  <c r="BI141"/>
  <c r="BH141"/>
  <c r="BG141"/>
  <c r="BF141"/>
  <c r="T141"/>
  <c r="R141"/>
  <c r="P141"/>
  <c r="J135"/>
  <c r="J134"/>
  <c r="F134"/>
  <c r="F132"/>
  <c r="E130"/>
  <c r="J96"/>
  <c r="J95"/>
  <c r="F95"/>
  <c r="F93"/>
  <c r="E91"/>
  <c r="J22"/>
  <c r="E22"/>
  <c r="F96"/>
  <c r="J21"/>
  <c r="J16"/>
  <c r="J132"/>
  <c r="E7"/>
  <c r="E85"/>
  <c i="21" r="R191"/>
  <c r="P191"/>
  <c r="J41"/>
  <c r="J40"/>
  <c i="1" r="AY125"/>
  <c i="21" r="J39"/>
  <c i="1" r="AX125"/>
  <c i="21" r="BI199"/>
  <c r="BH199"/>
  <c r="BG199"/>
  <c r="BF199"/>
  <c r="T199"/>
  <c r="T191"/>
  <c r="R199"/>
  <c r="P199"/>
  <c r="BI192"/>
  <c r="BH192"/>
  <c r="BG192"/>
  <c r="BF192"/>
  <c r="T192"/>
  <c r="R192"/>
  <c r="P192"/>
  <c r="BI186"/>
  <c r="BH186"/>
  <c r="BG186"/>
  <c r="BF186"/>
  <c r="T186"/>
  <c r="R186"/>
  <c r="P186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68"/>
  <c r="BH168"/>
  <c r="BG168"/>
  <c r="BF168"/>
  <c r="T168"/>
  <c r="R168"/>
  <c r="P168"/>
  <c r="BI163"/>
  <c r="BH163"/>
  <c r="BG163"/>
  <c r="BF163"/>
  <c r="T163"/>
  <c r="R163"/>
  <c r="P163"/>
  <c r="BI158"/>
  <c r="BH158"/>
  <c r="BG158"/>
  <c r="BF158"/>
  <c r="T158"/>
  <c r="R158"/>
  <c r="P158"/>
  <c r="BI153"/>
  <c r="BH153"/>
  <c r="BG153"/>
  <c r="BF153"/>
  <c r="T153"/>
  <c r="R153"/>
  <c r="P153"/>
  <c r="BI150"/>
  <c r="BH150"/>
  <c r="BG150"/>
  <c r="BF150"/>
  <c r="T150"/>
  <c r="R150"/>
  <c r="P150"/>
  <c r="BI140"/>
  <c r="BH140"/>
  <c r="BG140"/>
  <c r="BF140"/>
  <c r="T140"/>
  <c r="R140"/>
  <c r="P140"/>
  <c r="BI130"/>
  <c r="BH130"/>
  <c r="BG130"/>
  <c r="BF130"/>
  <c r="T130"/>
  <c r="R130"/>
  <c r="P130"/>
  <c r="J124"/>
  <c r="J123"/>
  <c r="F123"/>
  <c r="F121"/>
  <c r="E119"/>
  <c r="J96"/>
  <c r="J95"/>
  <c r="F95"/>
  <c r="F93"/>
  <c r="E91"/>
  <c r="J22"/>
  <c r="E22"/>
  <c r="F96"/>
  <c r="J21"/>
  <c r="J16"/>
  <c r="J121"/>
  <c r="E7"/>
  <c r="E85"/>
  <c i="1" r="AY124"/>
  <c i="20" r="J41"/>
  <c r="J40"/>
  <c r="J39"/>
  <c i="1" r="AX124"/>
  <c i="20" r="BI1361"/>
  <c r="BH1361"/>
  <c r="BG1361"/>
  <c r="BF1361"/>
  <c r="T1361"/>
  <c r="R1361"/>
  <c r="P1361"/>
  <c r="BI1357"/>
  <c r="BH1357"/>
  <c r="BG1357"/>
  <c r="BF1357"/>
  <c r="T1357"/>
  <c r="R1357"/>
  <c r="P1357"/>
  <c r="BI1352"/>
  <c r="BH1352"/>
  <c r="BG1352"/>
  <c r="BF1352"/>
  <c r="T1352"/>
  <c r="R1352"/>
  <c r="P1352"/>
  <c r="BI1350"/>
  <c r="BH1350"/>
  <c r="BG1350"/>
  <c r="BF1350"/>
  <c r="T1350"/>
  <c r="R1350"/>
  <c r="P1350"/>
  <c r="BI1345"/>
  <c r="BH1345"/>
  <c r="BG1345"/>
  <c r="BF1345"/>
  <c r="T1345"/>
  <c r="R1345"/>
  <c r="P1345"/>
  <c r="BI1341"/>
  <c r="BH1341"/>
  <c r="BG1341"/>
  <c r="BF1341"/>
  <c r="T1341"/>
  <c r="R1341"/>
  <c r="P1341"/>
  <c r="BI1339"/>
  <c r="BH1339"/>
  <c r="BG1339"/>
  <c r="BF1339"/>
  <c r="T1339"/>
  <c r="R1339"/>
  <c r="P1339"/>
  <c r="BI1334"/>
  <c r="BH1334"/>
  <c r="BG1334"/>
  <c r="BF1334"/>
  <c r="T1334"/>
  <c r="R1334"/>
  <c r="P1334"/>
  <c r="BI1328"/>
  <c r="BH1328"/>
  <c r="BG1328"/>
  <c r="BF1328"/>
  <c r="T1328"/>
  <c r="R1328"/>
  <c r="P1328"/>
  <c r="BI1323"/>
  <c r="BH1323"/>
  <c r="BG1323"/>
  <c r="BF1323"/>
  <c r="T1323"/>
  <c r="R1323"/>
  <c r="P1323"/>
  <c r="BI1317"/>
  <c r="BH1317"/>
  <c r="BG1317"/>
  <c r="BF1317"/>
  <c r="T1317"/>
  <c r="R1317"/>
  <c r="P1317"/>
  <c r="BI1315"/>
  <c r="BH1315"/>
  <c r="BG1315"/>
  <c r="BF1315"/>
  <c r="T1315"/>
  <c r="R1315"/>
  <c r="P1315"/>
  <c r="BI1309"/>
  <c r="BH1309"/>
  <c r="BG1309"/>
  <c r="BF1309"/>
  <c r="T1309"/>
  <c r="R1309"/>
  <c r="P1309"/>
  <c r="BI1302"/>
  <c r="BH1302"/>
  <c r="BG1302"/>
  <c r="BF1302"/>
  <c r="T1302"/>
  <c r="R1302"/>
  <c r="P1302"/>
  <c r="BI1297"/>
  <c r="BH1297"/>
  <c r="BG1297"/>
  <c r="BF1297"/>
  <c r="T1297"/>
  <c r="R1297"/>
  <c r="P1297"/>
  <c r="BI1292"/>
  <c r="BH1292"/>
  <c r="BG1292"/>
  <c r="BF1292"/>
  <c r="T1292"/>
  <c r="R1292"/>
  <c r="P1292"/>
  <c r="BI1287"/>
  <c r="BH1287"/>
  <c r="BG1287"/>
  <c r="BF1287"/>
  <c r="T1287"/>
  <c r="R1287"/>
  <c r="P1287"/>
  <c r="BI1260"/>
  <c r="BH1260"/>
  <c r="BG1260"/>
  <c r="BF1260"/>
  <c r="T1260"/>
  <c r="R1260"/>
  <c r="P1260"/>
  <c r="BI1234"/>
  <c r="BH1234"/>
  <c r="BG1234"/>
  <c r="BF1234"/>
  <c r="T1234"/>
  <c r="R1234"/>
  <c r="P1234"/>
  <c r="BI1230"/>
  <c r="BH1230"/>
  <c r="BG1230"/>
  <c r="BF1230"/>
  <c r="T1230"/>
  <c r="R1230"/>
  <c r="P1230"/>
  <c r="BI1216"/>
  <c r="BH1216"/>
  <c r="BG1216"/>
  <c r="BF1216"/>
  <c r="T1216"/>
  <c r="R1216"/>
  <c r="P1216"/>
  <c r="BI1210"/>
  <c r="BH1210"/>
  <c r="BG1210"/>
  <c r="BF1210"/>
  <c r="T1210"/>
  <c r="T1209"/>
  <c r="R1210"/>
  <c r="P1210"/>
  <c r="P1209"/>
  <c r="BI1207"/>
  <c r="BH1207"/>
  <c r="BG1207"/>
  <c r="BF1207"/>
  <c r="T1207"/>
  <c r="R1207"/>
  <c r="P1207"/>
  <c r="BI1203"/>
  <c r="BH1203"/>
  <c r="BG1203"/>
  <c r="BF1203"/>
  <c r="T1203"/>
  <c r="R1203"/>
  <c r="P1203"/>
  <c r="BI1199"/>
  <c r="BH1199"/>
  <c r="BG1199"/>
  <c r="BF1199"/>
  <c r="T1199"/>
  <c r="R1199"/>
  <c r="P1199"/>
  <c r="BI1195"/>
  <c r="BH1195"/>
  <c r="BG1195"/>
  <c r="BF1195"/>
  <c r="T1195"/>
  <c r="R1195"/>
  <c r="P1195"/>
  <c r="BI1186"/>
  <c r="BH1186"/>
  <c r="BG1186"/>
  <c r="BF1186"/>
  <c r="T1186"/>
  <c r="R1186"/>
  <c r="P1186"/>
  <c r="BI1184"/>
  <c r="BH1184"/>
  <c r="BG1184"/>
  <c r="BF1184"/>
  <c r="T1184"/>
  <c r="R1184"/>
  <c r="P1184"/>
  <c r="BI1180"/>
  <c r="BH1180"/>
  <c r="BG1180"/>
  <c r="BF1180"/>
  <c r="T1180"/>
  <c r="R1180"/>
  <c r="P1180"/>
  <c r="BI1172"/>
  <c r="BH1172"/>
  <c r="BG1172"/>
  <c r="BF1172"/>
  <c r="T1172"/>
  <c r="R1172"/>
  <c r="P1172"/>
  <c r="BI1168"/>
  <c r="BH1168"/>
  <c r="BG1168"/>
  <c r="BF1168"/>
  <c r="T1168"/>
  <c r="R1168"/>
  <c r="P1168"/>
  <c r="BI1164"/>
  <c r="BH1164"/>
  <c r="BG1164"/>
  <c r="BF1164"/>
  <c r="T1164"/>
  <c r="R1164"/>
  <c r="P1164"/>
  <c r="BI1147"/>
  <c r="BH1147"/>
  <c r="BG1147"/>
  <c r="BF1147"/>
  <c r="T1147"/>
  <c r="R1147"/>
  <c r="P1147"/>
  <c r="BI1143"/>
  <c r="BH1143"/>
  <c r="BG1143"/>
  <c r="BF1143"/>
  <c r="T1143"/>
  <c r="R1143"/>
  <c r="P1143"/>
  <c r="BI1135"/>
  <c r="BH1135"/>
  <c r="BG1135"/>
  <c r="BF1135"/>
  <c r="T1135"/>
  <c r="R1135"/>
  <c r="P1135"/>
  <c r="BI1131"/>
  <c r="BH1131"/>
  <c r="BG1131"/>
  <c r="BF1131"/>
  <c r="T1131"/>
  <c r="R1131"/>
  <c r="P1131"/>
  <c r="BI1127"/>
  <c r="BH1127"/>
  <c r="BG1127"/>
  <c r="BF1127"/>
  <c r="T1127"/>
  <c r="R1127"/>
  <c r="P1127"/>
  <c r="BI1111"/>
  <c r="BH1111"/>
  <c r="BG1111"/>
  <c r="BF1111"/>
  <c r="T1111"/>
  <c r="R1111"/>
  <c r="P1111"/>
  <c r="BI1107"/>
  <c r="BH1107"/>
  <c r="BG1107"/>
  <c r="BF1107"/>
  <c r="T1107"/>
  <c r="R1107"/>
  <c r="P1107"/>
  <c r="BI1101"/>
  <c r="BH1101"/>
  <c r="BG1101"/>
  <c r="BF1101"/>
  <c r="T1101"/>
  <c r="R1101"/>
  <c r="P1101"/>
  <c r="BI1097"/>
  <c r="BH1097"/>
  <c r="BG1097"/>
  <c r="BF1097"/>
  <c r="T1097"/>
  <c r="R1097"/>
  <c r="P1097"/>
  <c r="BI1083"/>
  <c r="BH1083"/>
  <c r="BG1083"/>
  <c r="BF1083"/>
  <c r="T1083"/>
  <c r="R1083"/>
  <c r="P1083"/>
  <c r="BI1079"/>
  <c r="BH1079"/>
  <c r="BG1079"/>
  <c r="BF1079"/>
  <c r="T1079"/>
  <c r="R1079"/>
  <c r="P1079"/>
  <c r="BI1067"/>
  <c r="BH1067"/>
  <c r="BG1067"/>
  <c r="BF1067"/>
  <c r="T1067"/>
  <c r="R1067"/>
  <c r="P1067"/>
  <c r="BI1063"/>
  <c r="BH1063"/>
  <c r="BG1063"/>
  <c r="BF1063"/>
  <c r="T1063"/>
  <c r="R1063"/>
  <c r="P1063"/>
  <c r="BI1055"/>
  <c r="BH1055"/>
  <c r="BG1055"/>
  <c r="BF1055"/>
  <c r="T1055"/>
  <c r="R1055"/>
  <c r="P1055"/>
  <c r="BI1051"/>
  <c r="BH1051"/>
  <c r="BG1051"/>
  <c r="BF1051"/>
  <c r="T1051"/>
  <c r="R1051"/>
  <c r="P1051"/>
  <c r="BI1030"/>
  <c r="BH1030"/>
  <c r="BG1030"/>
  <c r="BF1030"/>
  <c r="T1030"/>
  <c r="R1030"/>
  <c r="P1030"/>
  <c r="BI1026"/>
  <c r="BH1026"/>
  <c r="BG1026"/>
  <c r="BF1026"/>
  <c r="T1026"/>
  <c r="R1026"/>
  <c r="P1026"/>
  <c r="BI1014"/>
  <c r="BH1014"/>
  <c r="BG1014"/>
  <c r="BF1014"/>
  <c r="T1014"/>
  <c r="R1014"/>
  <c r="P1014"/>
  <c r="BI1009"/>
  <c r="BH1009"/>
  <c r="BG1009"/>
  <c r="BF1009"/>
  <c r="T1009"/>
  <c r="R1009"/>
  <c r="P1009"/>
  <c r="BI1005"/>
  <c r="BH1005"/>
  <c r="BG1005"/>
  <c r="BF1005"/>
  <c r="T1005"/>
  <c r="R1005"/>
  <c r="P1005"/>
  <c r="BI1003"/>
  <c r="BH1003"/>
  <c r="BG1003"/>
  <c r="BF1003"/>
  <c r="T1003"/>
  <c r="R1003"/>
  <c r="P1003"/>
  <c r="BI1000"/>
  <c r="BH1000"/>
  <c r="BG1000"/>
  <c r="BF1000"/>
  <c r="T1000"/>
  <c r="R1000"/>
  <c r="P1000"/>
  <c r="BI995"/>
  <c r="BH995"/>
  <c r="BG995"/>
  <c r="BF995"/>
  <c r="T995"/>
  <c r="R995"/>
  <c r="P995"/>
  <c r="BI993"/>
  <c r="BH993"/>
  <c r="BG993"/>
  <c r="BF993"/>
  <c r="T993"/>
  <c r="R993"/>
  <c r="P993"/>
  <c r="BI988"/>
  <c r="BH988"/>
  <c r="BG988"/>
  <c r="BF988"/>
  <c r="T988"/>
  <c r="R988"/>
  <c r="P988"/>
  <c r="BI983"/>
  <c r="BH983"/>
  <c r="BG983"/>
  <c r="BF983"/>
  <c r="T983"/>
  <c r="R983"/>
  <c r="P983"/>
  <c r="BI978"/>
  <c r="BH978"/>
  <c r="BG978"/>
  <c r="BF978"/>
  <c r="T978"/>
  <c r="R978"/>
  <c r="P978"/>
  <c r="BI967"/>
  <c r="BH967"/>
  <c r="BG967"/>
  <c r="BF967"/>
  <c r="T967"/>
  <c r="R967"/>
  <c r="P967"/>
  <c r="BI962"/>
  <c r="BH962"/>
  <c r="BG962"/>
  <c r="BF962"/>
  <c r="T962"/>
  <c r="R962"/>
  <c r="P962"/>
  <c r="BI953"/>
  <c r="BH953"/>
  <c r="BG953"/>
  <c r="BF953"/>
  <c r="T953"/>
  <c r="R953"/>
  <c r="P953"/>
  <c r="BI938"/>
  <c r="BH938"/>
  <c r="BG938"/>
  <c r="BF938"/>
  <c r="T938"/>
  <c r="R938"/>
  <c r="P938"/>
  <c r="BI924"/>
  <c r="BH924"/>
  <c r="BG924"/>
  <c r="BF924"/>
  <c r="T924"/>
  <c r="R924"/>
  <c r="P924"/>
  <c r="BI917"/>
  <c r="BH917"/>
  <c r="BG917"/>
  <c r="BF917"/>
  <c r="T917"/>
  <c r="R917"/>
  <c r="P917"/>
  <c r="BI910"/>
  <c r="BH910"/>
  <c r="BG910"/>
  <c r="BF910"/>
  <c r="T910"/>
  <c r="R910"/>
  <c r="P910"/>
  <c r="BI903"/>
  <c r="BH903"/>
  <c r="BG903"/>
  <c r="BF903"/>
  <c r="T903"/>
  <c r="R903"/>
  <c r="P903"/>
  <c r="BI896"/>
  <c r="BH896"/>
  <c r="BG896"/>
  <c r="BF896"/>
  <c r="T896"/>
  <c r="R896"/>
  <c r="P896"/>
  <c r="BI889"/>
  <c r="BH889"/>
  <c r="BG889"/>
  <c r="BF889"/>
  <c r="T889"/>
  <c r="R889"/>
  <c r="P889"/>
  <c r="BI868"/>
  <c r="BH868"/>
  <c r="BG868"/>
  <c r="BF868"/>
  <c r="T868"/>
  <c r="R868"/>
  <c r="P868"/>
  <c r="BI861"/>
  <c r="BH861"/>
  <c r="BG861"/>
  <c r="BF861"/>
  <c r="T861"/>
  <c r="R861"/>
  <c r="P861"/>
  <c r="BI847"/>
  <c r="BH847"/>
  <c r="BG847"/>
  <c r="BF847"/>
  <c r="T847"/>
  <c r="R847"/>
  <c r="P847"/>
  <c r="BI835"/>
  <c r="BH835"/>
  <c r="BG835"/>
  <c r="BF835"/>
  <c r="T835"/>
  <c r="R835"/>
  <c r="P835"/>
  <c r="BI826"/>
  <c r="BH826"/>
  <c r="BG826"/>
  <c r="BF826"/>
  <c r="T826"/>
  <c r="R826"/>
  <c r="P826"/>
  <c r="BI817"/>
  <c r="BH817"/>
  <c r="BG817"/>
  <c r="BF817"/>
  <c r="T817"/>
  <c r="R817"/>
  <c r="P817"/>
  <c r="BI812"/>
  <c r="BH812"/>
  <c r="BG812"/>
  <c r="BF812"/>
  <c r="T812"/>
  <c r="R812"/>
  <c r="P812"/>
  <c r="BI807"/>
  <c r="BH807"/>
  <c r="BG807"/>
  <c r="BF807"/>
  <c r="T807"/>
  <c r="R807"/>
  <c r="P807"/>
  <c r="BI802"/>
  <c r="BH802"/>
  <c r="BG802"/>
  <c r="BF802"/>
  <c r="T802"/>
  <c r="R802"/>
  <c r="P802"/>
  <c r="BI797"/>
  <c r="BH797"/>
  <c r="BG797"/>
  <c r="BF797"/>
  <c r="T797"/>
  <c r="R797"/>
  <c r="P797"/>
  <c r="BI784"/>
  <c r="BH784"/>
  <c r="BG784"/>
  <c r="BF784"/>
  <c r="T784"/>
  <c r="R784"/>
  <c r="P784"/>
  <c r="BI779"/>
  <c r="BH779"/>
  <c r="BG779"/>
  <c r="BF779"/>
  <c r="T779"/>
  <c r="R779"/>
  <c r="P779"/>
  <c r="BI774"/>
  <c r="BH774"/>
  <c r="BG774"/>
  <c r="BF774"/>
  <c r="T774"/>
  <c r="R774"/>
  <c r="P774"/>
  <c r="BI769"/>
  <c r="BH769"/>
  <c r="BG769"/>
  <c r="BF769"/>
  <c r="T769"/>
  <c r="R769"/>
  <c r="P769"/>
  <c r="BI762"/>
  <c r="BH762"/>
  <c r="BG762"/>
  <c r="BF762"/>
  <c r="T762"/>
  <c r="R762"/>
  <c r="P762"/>
  <c r="BI755"/>
  <c r="BH755"/>
  <c r="BG755"/>
  <c r="BF755"/>
  <c r="T755"/>
  <c r="R755"/>
  <c r="P755"/>
  <c r="BI750"/>
  <c r="BH750"/>
  <c r="BG750"/>
  <c r="BF750"/>
  <c r="T750"/>
  <c r="R750"/>
  <c r="P750"/>
  <c r="BI744"/>
  <c r="BH744"/>
  <c r="BG744"/>
  <c r="BF744"/>
  <c r="T744"/>
  <c r="R744"/>
  <c r="P744"/>
  <c r="BI738"/>
  <c r="BH738"/>
  <c r="BG738"/>
  <c r="BF738"/>
  <c r="T738"/>
  <c r="R738"/>
  <c r="P738"/>
  <c r="BI732"/>
  <c r="BH732"/>
  <c r="BG732"/>
  <c r="BF732"/>
  <c r="T732"/>
  <c r="R732"/>
  <c r="P732"/>
  <c r="BI730"/>
  <c r="BH730"/>
  <c r="BG730"/>
  <c r="BF730"/>
  <c r="T730"/>
  <c r="R730"/>
  <c r="P730"/>
  <c r="BI724"/>
  <c r="BH724"/>
  <c r="BG724"/>
  <c r="BF724"/>
  <c r="T724"/>
  <c r="R724"/>
  <c r="P724"/>
  <c r="BI718"/>
  <c r="BH718"/>
  <c r="BG718"/>
  <c r="BF718"/>
  <c r="T718"/>
  <c r="R718"/>
  <c r="P718"/>
  <c r="BI712"/>
  <c r="BH712"/>
  <c r="BG712"/>
  <c r="BF712"/>
  <c r="T712"/>
  <c r="R712"/>
  <c r="P712"/>
  <c r="BI706"/>
  <c r="BH706"/>
  <c r="BG706"/>
  <c r="BF706"/>
  <c r="T706"/>
  <c r="R706"/>
  <c r="P706"/>
  <c r="BI698"/>
  <c r="BH698"/>
  <c r="BG698"/>
  <c r="BF698"/>
  <c r="T698"/>
  <c r="R698"/>
  <c r="P698"/>
  <c r="BI693"/>
  <c r="BH693"/>
  <c r="BG693"/>
  <c r="BF693"/>
  <c r="T693"/>
  <c r="R693"/>
  <c r="P693"/>
  <c r="BI688"/>
  <c r="BH688"/>
  <c r="BG688"/>
  <c r="BF688"/>
  <c r="T688"/>
  <c r="R688"/>
  <c r="P688"/>
  <c r="BI683"/>
  <c r="BH683"/>
  <c r="BG683"/>
  <c r="BF683"/>
  <c r="T683"/>
  <c r="R683"/>
  <c r="P683"/>
  <c r="BI677"/>
  <c r="BH677"/>
  <c r="BG677"/>
  <c r="BF677"/>
  <c r="T677"/>
  <c r="R677"/>
  <c r="P677"/>
  <c r="BI671"/>
  <c r="BH671"/>
  <c r="BG671"/>
  <c r="BF671"/>
  <c r="T671"/>
  <c r="R671"/>
  <c r="P671"/>
  <c r="BI665"/>
  <c r="BH665"/>
  <c r="BG665"/>
  <c r="BF665"/>
  <c r="T665"/>
  <c r="R665"/>
  <c r="P665"/>
  <c r="BI661"/>
  <c r="BH661"/>
  <c r="BG661"/>
  <c r="BF661"/>
  <c r="T661"/>
  <c r="R661"/>
  <c r="P661"/>
  <c r="BI657"/>
  <c r="BH657"/>
  <c r="BG657"/>
  <c r="BF657"/>
  <c r="T657"/>
  <c r="R657"/>
  <c r="P657"/>
  <c r="BI647"/>
  <c r="BH647"/>
  <c r="BG647"/>
  <c r="BF647"/>
  <c r="T647"/>
  <c r="R647"/>
  <c r="P647"/>
  <c r="BI642"/>
  <c r="BH642"/>
  <c r="BG642"/>
  <c r="BF642"/>
  <c r="T642"/>
  <c r="R642"/>
  <c r="P642"/>
  <c r="BI630"/>
  <c r="BH630"/>
  <c r="BG630"/>
  <c r="BF630"/>
  <c r="T630"/>
  <c r="R630"/>
  <c r="P630"/>
  <c r="BI624"/>
  <c r="BH624"/>
  <c r="BG624"/>
  <c r="BF624"/>
  <c r="T624"/>
  <c r="R624"/>
  <c r="P624"/>
  <c r="BI617"/>
  <c r="BH617"/>
  <c r="BG617"/>
  <c r="BF617"/>
  <c r="T617"/>
  <c r="R617"/>
  <c r="P617"/>
  <c r="BI610"/>
  <c r="BH610"/>
  <c r="BG610"/>
  <c r="BF610"/>
  <c r="T610"/>
  <c r="R610"/>
  <c r="P610"/>
  <c r="BI602"/>
  <c r="BH602"/>
  <c r="BG602"/>
  <c r="BF602"/>
  <c r="T602"/>
  <c r="R602"/>
  <c r="P602"/>
  <c r="BI596"/>
  <c r="BH596"/>
  <c r="BG596"/>
  <c r="BF596"/>
  <c r="T596"/>
  <c r="R596"/>
  <c r="P596"/>
  <c r="BI591"/>
  <c r="BH591"/>
  <c r="BG591"/>
  <c r="BF591"/>
  <c r="T591"/>
  <c r="R591"/>
  <c r="P591"/>
  <c r="BI586"/>
  <c r="BH586"/>
  <c r="BG586"/>
  <c r="BF586"/>
  <c r="T586"/>
  <c r="R586"/>
  <c r="P586"/>
  <c r="BI581"/>
  <c r="BH581"/>
  <c r="BG581"/>
  <c r="BF581"/>
  <c r="T581"/>
  <c r="R581"/>
  <c r="P581"/>
  <c r="BI577"/>
  <c r="BH577"/>
  <c r="BG577"/>
  <c r="BF577"/>
  <c r="T577"/>
  <c r="R577"/>
  <c r="P577"/>
  <c r="BI571"/>
  <c r="BH571"/>
  <c r="BG571"/>
  <c r="BF571"/>
  <c r="T571"/>
  <c r="R571"/>
  <c r="P571"/>
  <c r="BI566"/>
  <c r="BH566"/>
  <c r="BG566"/>
  <c r="BF566"/>
  <c r="T566"/>
  <c r="R566"/>
  <c r="P566"/>
  <c r="BI558"/>
  <c r="BH558"/>
  <c r="BG558"/>
  <c r="BF558"/>
  <c r="T558"/>
  <c r="R558"/>
  <c r="P558"/>
  <c r="BI554"/>
  <c r="BH554"/>
  <c r="BG554"/>
  <c r="BF554"/>
  <c r="T554"/>
  <c r="R554"/>
  <c r="P554"/>
  <c r="BI546"/>
  <c r="BH546"/>
  <c r="BG546"/>
  <c r="BF546"/>
  <c r="T546"/>
  <c r="R546"/>
  <c r="P546"/>
  <c r="BI539"/>
  <c r="BH539"/>
  <c r="BG539"/>
  <c r="BF539"/>
  <c r="T539"/>
  <c r="R539"/>
  <c r="P539"/>
  <c r="BI508"/>
  <c r="BH508"/>
  <c r="BG508"/>
  <c r="BF508"/>
  <c r="T508"/>
  <c r="R508"/>
  <c r="P508"/>
  <c r="BI500"/>
  <c r="BH500"/>
  <c r="BG500"/>
  <c r="BF500"/>
  <c r="T500"/>
  <c r="R500"/>
  <c r="P500"/>
  <c r="BI496"/>
  <c r="BH496"/>
  <c r="BG496"/>
  <c r="BF496"/>
  <c r="T496"/>
  <c r="R496"/>
  <c r="P496"/>
  <c r="BI488"/>
  <c r="BH488"/>
  <c r="BG488"/>
  <c r="BF488"/>
  <c r="T488"/>
  <c r="R488"/>
  <c r="P488"/>
  <c r="BI474"/>
  <c r="BH474"/>
  <c r="BG474"/>
  <c r="BF474"/>
  <c r="T474"/>
  <c r="R474"/>
  <c r="P474"/>
  <c r="BI470"/>
  <c r="BH470"/>
  <c r="BG470"/>
  <c r="BF470"/>
  <c r="T470"/>
  <c r="R470"/>
  <c r="P470"/>
  <c r="BI466"/>
  <c r="BH466"/>
  <c r="BG466"/>
  <c r="BF466"/>
  <c r="T466"/>
  <c r="R466"/>
  <c r="P466"/>
  <c r="BI459"/>
  <c r="BH459"/>
  <c r="BG459"/>
  <c r="BF459"/>
  <c r="T459"/>
  <c r="R459"/>
  <c r="P459"/>
  <c r="BI455"/>
  <c r="BH455"/>
  <c r="BG455"/>
  <c r="BF455"/>
  <c r="T455"/>
  <c r="R455"/>
  <c r="P455"/>
  <c r="BI448"/>
  <c r="BH448"/>
  <c r="BG448"/>
  <c r="BF448"/>
  <c r="T448"/>
  <c r="R448"/>
  <c r="P448"/>
  <c r="BI439"/>
  <c r="BH439"/>
  <c r="BG439"/>
  <c r="BF439"/>
  <c r="T439"/>
  <c r="R439"/>
  <c r="P439"/>
  <c r="BI435"/>
  <c r="BH435"/>
  <c r="BG435"/>
  <c r="BF435"/>
  <c r="T435"/>
  <c r="R435"/>
  <c r="P435"/>
  <c r="BI430"/>
  <c r="BH430"/>
  <c r="BG430"/>
  <c r="BF430"/>
  <c r="T430"/>
  <c r="R430"/>
  <c r="P430"/>
  <c r="BI416"/>
  <c r="BH416"/>
  <c r="BG416"/>
  <c r="BF416"/>
  <c r="T416"/>
  <c r="R416"/>
  <c r="P416"/>
  <c r="BI411"/>
  <c r="BH411"/>
  <c r="BG411"/>
  <c r="BF411"/>
  <c r="T411"/>
  <c r="R411"/>
  <c r="P411"/>
  <c r="BI405"/>
  <c r="BH405"/>
  <c r="BG405"/>
  <c r="BF405"/>
  <c r="T405"/>
  <c r="R405"/>
  <c r="P405"/>
  <c r="BI403"/>
  <c r="BH403"/>
  <c r="BG403"/>
  <c r="BF403"/>
  <c r="T403"/>
  <c r="R403"/>
  <c r="P403"/>
  <c r="BI391"/>
  <c r="BH391"/>
  <c r="BG391"/>
  <c r="BF391"/>
  <c r="T391"/>
  <c r="R391"/>
  <c r="P391"/>
  <c r="BI382"/>
  <c r="BH382"/>
  <c r="BG382"/>
  <c r="BF382"/>
  <c r="T382"/>
  <c r="R382"/>
  <c r="P382"/>
  <c r="BI377"/>
  <c r="BH377"/>
  <c r="BG377"/>
  <c r="BF377"/>
  <c r="T377"/>
  <c r="R377"/>
  <c r="P377"/>
  <c r="BI372"/>
  <c r="BH372"/>
  <c r="BG372"/>
  <c r="BF372"/>
  <c r="T372"/>
  <c r="R372"/>
  <c r="P372"/>
  <c r="BI357"/>
  <c r="BH357"/>
  <c r="BG357"/>
  <c r="BF357"/>
  <c r="T357"/>
  <c r="R357"/>
  <c r="P357"/>
  <c r="BI349"/>
  <c r="BH349"/>
  <c r="BG349"/>
  <c r="BF349"/>
  <c r="T349"/>
  <c r="R349"/>
  <c r="P349"/>
  <c r="BI342"/>
  <c r="BH342"/>
  <c r="BG342"/>
  <c r="BF342"/>
  <c r="T342"/>
  <c r="R342"/>
  <c r="P342"/>
  <c r="BI321"/>
  <c r="BH321"/>
  <c r="BG321"/>
  <c r="BF321"/>
  <c r="T321"/>
  <c r="R321"/>
  <c r="P321"/>
  <c r="BI300"/>
  <c r="BH300"/>
  <c r="BG300"/>
  <c r="BF300"/>
  <c r="T300"/>
  <c r="R300"/>
  <c r="P300"/>
  <c r="BI269"/>
  <c r="BH269"/>
  <c r="BG269"/>
  <c r="BF269"/>
  <c r="T269"/>
  <c r="R269"/>
  <c r="P269"/>
  <c r="BI264"/>
  <c r="BH264"/>
  <c r="BG264"/>
  <c r="BF264"/>
  <c r="T264"/>
  <c r="R264"/>
  <c r="P264"/>
  <c r="BI230"/>
  <c r="BH230"/>
  <c r="BG230"/>
  <c r="BF230"/>
  <c r="T230"/>
  <c r="R230"/>
  <c r="P230"/>
  <c r="BI199"/>
  <c r="BH199"/>
  <c r="BG199"/>
  <c r="BF199"/>
  <c r="T199"/>
  <c r="R199"/>
  <c r="P199"/>
  <c r="BI188"/>
  <c r="BH188"/>
  <c r="BG188"/>
  <c r="BF188"/>
  <c r="T188"/>
  <c r="R188"/>
  <c r="P188"/>
  <c r="BI180"/>
  <c r="BH180"/>
  <c r="BG180"/>
  <c r="BF180"/>
  <c r="T180"/>
  <c r="R180"/>
  <c r="P180"/>
  <c r="BI173"/>
  <c r="BH173"/>
  <c r="BG173"/>
  <c r="BF173"/>
  <c r="T173"/>
  <c r="R173"/>
  <c r="P173"/>
  <c r="BI168"/>
  <c r="BH168"/>
  <c r="BG168"/>
  <c r="BF168"/>
  <c r="T168"/>
  <c r="R168"/>
  <c r="P168"/>
  <c r="BI163"/>
  <c r="BH163"/>
  <c r="BG163"/>
  <c r="BF163"/>
  <c r="T163"/>
  <c r="R163"/>
  <c r="P163"/>
  <c r="BI158"/>
  <c r="BH158"/>
  <c r="BG158"/>
  <c r="BF158"/>
  <c r="T158"/>
  <c r="R158"/>
  <c r="P158"/>
  <c r="BI153"/>
  <c r="BH153"/>
  <c r="BG153"/>
  <c r="BF153"/>
  <c r="T153"/>
  <c r="R153"/>
  <c r="P153"/>
  <c r="BI145"/>
  <c r="BH145"/>
  <c r="BG145"/>
  <c r="BF145"/>
  <c r="T145"/>
  <c r="R145"/>
  <c r="P145"/>
  <c r="J139"/>
  <c r="J138"/>
  <c r="F138"/>
  <c r="F136"/>
  <c r="E134"/>
  <c r="J96"/>
  <c r="J95"/>
  <c r="F95"/>
  <c r="F93"/>
  <c r="E91"/>
  <c r="J22"/>
  <c r="E22"/>
  <c r="F139"/>
  <c r="J21"/>
  <c r="J16"/>
  <c r="J93"/>
  <c r="E7"/>
  <c r="E85"/>
  <c i="19" r="J41"/>
  <c r="J40"/>
  <c i="1" r="AY122"/>
  <c i="19" r="J39"/>
  <c i="1" r="AX122"/>
  <c i="19" r="BI176"/>
  <c r="BH176"/>
  <c r="BG176"/>
  <c r="BF176"/>
  <c r="T176"/>
  <c r="R176"/>
  <c r="P176"/>
  <c r="BI169"/>
  <c r="BH169"/>
  <c r="BG169"/>
  <c r="BF169"/>
  <c r="T169"/>
  <c r="R169"/>
  <c r="P169"/>
  <c r="BI162"/>
  <c r="BH162"/>
  <c r="BG162"/>
  <c r="BF162"/>
  <c r="T162"/>
  <c r="R162"/>
  <c r="P162"/>
  <c r="BI155"/>
  <c r="BH155"/>
  <c r="BG155"/>
  <c r="BF155"/>
  <c r="T155"/>
  <c r="R155"/>
  <c r="P155"/>
  <c r="BI153"/>
  <c r="BH153"/>
  <c r="BG153"/>
  <c r="BF153"/>
  <c r="T153"/>
  <c r="R153"/>
  <c r="P153"/>
  <c r="BI148"/>
  <c r="BH148"/>
  <c r="BG148"/>
  <c r="BF148"/>
  <c r="T148"/>
  <c r="R148"/>
  <c r="P148"/>
  <c r="BI143"/>
  <c r="BH143"/>
  <c r="BG143"/>
  <c r="BF143"/>
  <c r="T143"/>
  <c r="R143"/>
  <c r="P143"/>
  <c r="BI140"/>
  <c r="BH140"/>
  <c r="BG140"/>
  <c r="BF140"/>
  <c r="T140"/>
  <c r="R140"/>
  <c r="P140"/>
  <c r="BI135"/>
  <c r="BH135"/>
  <c r="BG135"/>
  <c r="BF135"/>
  <c r="T135"/>
  <c r="R135"/>
  <c r="P135"/>
  <c r="BI130"/>
  <c r="BH130"/>
  <c r="BG130"/>
  <c r="BF130"/>
  <c r="T130"/>
  <c r="R130"/>
  <c r="P130"/>
  <c r="J124"/>
  <c r="J123"/>
  <c r="F123"/>
  <c r="F121"/>
  <c r="E119"/>
  <c r="J96"/>
  <c r="J95"/>
  <c r="F95"/>
  <c r="F93"/>
  <c r="E91"/>
  <c r="J22"/>
  <c r="E22"/>
  <c r="F96"/>
  <c r="J21"/>
  <c r="J16"/>
  <c r="J93"/>
  <c r="E7"/>
  <c r="E113"/>
  <c i="18" r="J41"/>
  <c r="J40"/>
  <c i="1" r="AY121"/>
  <c i="18" r="J39"/>
  <c i="1" r="AX121"/>
  <c i="18" r="BI1289"/>
  <c r="BH1289"/>
  <c r="BG1289"/>
  <c r="BF1289"/>
  <c r="T1289"/>
  <c r="R1289"/>
  <c r="P1289"/>
  <c r="BI1284"/>
  <c r="BH1284"/>
  <c r="BG1284"/>
  <c r="BF1284"/>
  <c r="T1284"/>
  <c r="R1284"/>
  <c r="P1284"/>
  <c r="BI1282"/>
  <c r="BH1282"/>
  <c r="BG1282"/>
  <c r="BF1282"/>
  <c r="T1282"/>
  <c r="R1282"/>
  <c r="P1282"/>
  <c r="BI1277"/>
  <c r="BH1277"/>
  <c r="BG1277"/>
  <c r="BF1277"/>
  <c r="T1277"/>
  <c r="R1277"/>
  <c r="P1277"/>
  <c r="BI1271"/>
  <c r="BH1271"/>
  <c r="BG1271"/>
  <c r="BF1271"/>
  <c r="T1271"/>
  <c r="R1271"/>
  <c r="P1271"/>
  <c r="BI1267"/>
  <c r="BH1267"/>
  <c r="BG1267"/>
  <c r="BF1267"/>
  <c r="T1267"/>
  <c r="R1267"/>
  <c r="P1267"/>
  <c r="BI1261"/>
  <c r="BH1261"/>
  <c r="BG1261"/>
  <c r="BF1261"/>
  <c r="T1261"/>
  <c r="R1261"/>
  <c r="P1261"/>
  <c r="BI1259"/>
  <c r="BH1259"/>
  <c r="BG1259"/>
  <c r="BF1259"/>
  <c r="T1259"/>
  <c r="R1259"/>
  <c r="P1259"/>
  <c r="BI1253"/>
  <c r="BH1253"/>
  <c r="BG1253"/>
  <c r="BF1253"/>
  <c r="T1253"/>
  <c r="R1253"/>
  <c r="P1253"/>
  <c r="BI1249"/>
  <c r="BH1249"/>
  <c r="BG1249"/>
  <c r="BF1249"/>
  <c r="T1249"/>
  <c r="R1249"/>
  <c r="P1249"/>
  <c r="BI1245"/>
  <c r="BH1245"/>
  <c r="BG1245"/>
  <c r="BF1245"/>
  <c r="T1245"/>
  <c r="R1245"/>
  <c r="P1245"/>
  <c r="BI1239"/>
  <c r="BH1239"/>
  <c r="BG1239"/>
  <c r="BF1239"/>
  <c r="T1239"/>
  <c r="R1239"/>
  <c r="P1239"/>
  <c r="BI1234"/>
  <c r="BH1234"/>
  <c r="BG1234"/>
  <c r="BF1234"/>
  <c r="T1234"/>
  <c r="R1234"/>
  <c r="P1234"/>
  <c r="BI1230"/>
  <c r="BH1230"/>
  <c r="BG1230"/>
  <c r="BF1230"/>
  <c r="T1230"/>
  <c r="R1230"/>
  <c r="P1230"/>
  <c r="BI1225"/>
  <c r="BH1225"/>
  <c r="BG1225"/>
  <c r="BF1225"/>
  <c r="T1225"/>
  <c r="R1225"/>
  <c r="P1225"/>
  <c r="BI1219"/>
  <c r="BH1219"/>
  <c r="BG1219"/>
  <c r="BF1219"/>
  <c r="T1219"/>
  <c r="R1219"/>
  <c r="P1219"/>
  <c r="BI1212"/>
  <c r="BH1212"/>
  <c r="BG1212"/>
  <c r="BF1212"/>
  <c r="T1212"/>
  <c r="R1212"/>
  <c r="P1212"/>
  <c r="BI1207"/>
  <c r="BH1207"/>
  <c r="BG1207"/>
  <c r="BF1207"/>
  <c r="T1207"/>
  <c r="R1207"/>
  <c r="P1207"/>
  <c r="BI1185"/>
  <c r="BH1185"/>
  <c r="BG1185"/>
  <c r="BF1185"/>
  <c r="T1185"/>
  <c r="R1185"/>
  <c r="P1185"/>
  <c r="BI1159"/>
  <c r="BH1159"/>
  <c r="BG1159"/>
  <c r="BF1159"/>
  <c r="T1159"/>
  <c r="R1159"/>
  <c r="P1159"/>
  <c r="BI1132"/>
  <c r="BH1132"/>
  <c r="BG1132"/>
  <c r="BF1132"/>
  <c r="T1132"/>
  <c r="R1132"/>
  <c r="P1132"/>
  <c r="BI1107"/>
  <c r="BH1107"/>
  <c r="BG1107"/>
  <c r="BF1107"/>
  <c r="T1107"/>
  <c r="R1107"/>
  <c r="P1107"/>
  <c r="BI1103"/>
  <c r="BH1103"/>
  <c r="BG1103"/>
  <c r="BF1103"/>
  <c r="T1103"/>
  <c r="R1103"/>
  <c r="P1103"/>
  <c r="BI1093"/>
  <c r="BH1093"/>
  <c r="BG1093"/>
  <c r="BF1093"/>
  <c r="T1093"/>
  <c r="R1093"/>
  <c r="P1093"/>
  <c r="BI1090"/>
  <c r="BH1090"/>
  <c r="BG1090"/>
  <c r="BF1090"/>
  <c r="T1090"/>
  <c r="R1090"/>
  <c r="P1090"/>
  <c r="BI1086"/>
  <c r="BH1086"/>
  <c r="BG1086"/>
  <c r="BF1086"/>
  <c r="T1086"/>
  <c r="R1086"/>
  <c r="P1086"/>
  <c r="BI1080"/>
  <c r="BH1080"/>
  <c r="BG1080"/>
  <c r="BF1080"/>
  <c r="T1080"/>
  <c r="R1080"/>
  <c r="P1080"/>
  <c r="BI1072"/>
  <c r="BH1072"/>
  <c r="BG1072"/>
  <c r="BF1072"/>
  <c r="T1072"/>
  <c r="R1072"/>
  <c r="P1072"/>
  <c r="BI1064"/>
  <c r="BH1064"/>
  <c r="BG1064"/>
  <c r="BF1064"/>
  <c r="T1064"/>
  <c r="R1064"/>
  <c r="P1064"/>
  <c r="BI1059"/>
  <c r="BH1059"/>
  <c r="BG1059"/>
  <c r="BF1059"/>
  <c r="T1059"/>
  <c r="R1059"/>
  <c r="P1059"/>
  <c r="BI1056"/>
  <c r="BH1056"/>
  <c r="BG1056"/>
  <c r="BF1056"/>
  <c r="T1056"/>
  <c r="R1056"/>
  <c r="P1056"/>
  <c r="BI1051"/>
  <c r="BH1051"/>
  <c r="BG1051"/>
  <c r="BF1051"/>
  <c r="T1051"/>
  <c r="R1051"/>
  <c r="P1051"/>
  <c r="BI1049"/>
  <c r="BH1049"/>
  <c r="BG1049"/>
  <c r="BF1049"/>
  <c r="T1049"/>
  <c r="R1049"/>
  <c r="P1049"/>
  <c r="BI1047"/>
  <c r="BH1047"/>
  <c r="BG1047"/>
  <c r="BF1047"/>
  <c r="T1047"/>
  <c r="R1047"/>
  <c r="P1047"/>
  <c r="BI1045"/>
  <c r="BH1045"/>
  <c r="BG1045"/>
  <c r="BF1045"/>
  <c r="T1045"/>
  <c r="R1045"/>
  <c r="P1045"/>
  <c r="BI1040"/>
  <c r="BH1040"/>
  <c r="BG1040"/>
  <c r="BF1040"/>
  <c r="T1040"/>
  <c r="R1040"/>
  <c r="P1040"/>
  <c r="BI1037"/>
  <c r="BH1037"/>
  <c r="BG1037"/>
  <c r="BF1037"/>
  <c r="T1037"/>
  <c r="R1037"/>
  <c r="P1037"/>
  <c r="BI1033"/>
  <c r="BH1033"/>
  <c r="BG1033"/>
  <c r="BF1033"/>
  <c r="T1033"/>
  <c r="R1033"/>
  <c r="P1033"/>
  <c r="BI1029"/>
  <c r="BH1029"/>
  <c r="BG1029"/>
  <c r="BF1029"/>
  <c r="T1029"/>
  <c r="R1029"/>
  <c r="P1029"/>
  <c r="BI1025"/>
  <c r="BH1025"/>
  <c r="BG1025"/>
  <c r="BF1025"/>
  <c r="T1025"/>
  <c r="R1025"/>
  <c r="P1025"/>
  <c r="BI1018"/>
  <c r="BH1018"/>
  <c r="BG1018"/>
  <c r="BF1018"/>
  <c r="T1018"/>
  <c r="R1018"/>
  <c r="P1018"/>
  <c r="BI1016"/>
  <c r="BH1016"/>
  <c r="BG1016"/>
  <c r="BF1016"/>
  <c r="T1016"/>
  <c r="R1016"/>
  <c r="P1016"/>
  <c r="BI1012"/>
  <c r="BH1012"/>
  <c r="BG1012"/>
  <c r="BF1012"/>
  <c r="T1012"/>
  <c r="R1012"/>
  <c r="P1012"/>
  <c r="BI1007"/>
  <c r="BH1007"/>
  <c r="BG1007"/>
  <c r="BF1007"/>
  <c r="T1007"/>
  <c r="R1007"/>
  <c r="P1007"/>
  <c r="BI1003"/>
  <c r="BH1003"/>
  <c r="BG1003"/>
  <c r="BF1003"/>
  <c r="T1003"/>
  <c r="R1003"/>
  <c r="P1003"/>
  <c r="BI988"/>
  <c r="BH988"/>
  <c r="BG988"/>
  <c r="BF988"/>
  <c r="T988"/>
  <c r="R988"/>
  <c r="P988"/>
  <c r="BI984"/>
  <c r="BH984"/>
  <c r="BG984"/>
  <c r="BF984"/>
  <c r="T984"/>
  <c r="R984"/>
  <c r="P984"/>
  <c r="BI979"/>
  <c r="BH979"/>
  <c r="BG979"/>
  <c r="BF979"/>
  <c r="T979"/>
  <c r="R979"/>
  <c r="P979"/>
  <c r="BI975"/>
  <c r="BH975"/>
  <c r="BG975"/>
  <c r="BF975"/>
  <c r="T975"/>
  <c r="R975"/>
  <c r="P975"/>
  <c r="BI964"/>
  <c r="BH964"/>
  <c r="BG964"/>
  <c r="BF964"/>
  <c r="T964"/>
  <c r="R964"/>
  <c r="P964"/>
  <c r="BI960"/>
  <c r="BH960"/>
  <c r="BG960"/>
  <c r="BF960"/>
  <c r="T960"/>
  <c r="R960"/>
  <c r="P960"/>
  <c r="BI954"/>
  <c r="BH954"/>
  <c r="BG954"/>
  <c r="BF954"/>
  <c r="T954"/>
  <c r="R954"/>
  <c r="P954"/>
  <c r="BI950"/>
  <c r="BH950"/>
  <c r="BG950"/>
  <c r="BF950"/>
  <c r="T950"/>
  <c r="R950"/>
  <c r="P950"/>
  <c r="BI941"/>
  <c r="BH941"/>
  <c r="BG941"/>
  <c r="BF941"/>
  <c r="T941"/>
  <c r="R941"/>
  <c r="P941"/>
  <c r="BI937"/>
  <c r="BH937"/>
  <c r="BG937"/>
  <c r="BF937"/>
  <c r="T937"/>
  <c r="R937"/>
  <c r="P937"/>
  <c r="BI927"/>
  <c r="BH927"/>
  <c r="BG927"/>
  <c r="BF927"/>
  <c r="T927"/>
  <c r="R927"/>
  <c r="P927"/>
  <c r="BI923"/>
  <c r="BH923"/>
  <c r="BG923"/>
  <c r="BF923"/>
  <c r="T923"/>
  <c r="R923"/>
  <c r="P923"/>
  <c r="BI915"/>
  <c r="BH915"/>
  <c r="BG915"/>
  <c r="BF915"/>
  <c r="T915"/>
  <c r="R915"/>
  <c r="P915"/>
  <c r="BI911"/>
  <c r="BH911"/>
  <c r="BG911"/>
  <c r="BF911"/>
  <c r="T911"/>
  <c r="R911"/>
  <c r="P911"/>
  <c r="BI895"/>
  <c r="BH895"/>
  <c r="BG895"/>
  <c r="BF895"/>
  <c r="T895"/>
  <c r="R895"/>
  <c r="P895"/>
  <c r="BI891"/>
  <c r="BH891"/>
  <c r="BG891"/>
  <c r="BF891"/>
  <c r="T891"/>
  <c r="R891"/>
  <c r="P891"/>
  <c r="BI881"/>
  <c r="BH881"/>
  <c r="BG881"/>
  <c r="BF881"/>
  <c r="T881"/>
  <c r="R881"/>
  <c r="P881"/>
  <c r="BI876"/>
  <c r="BH876"/>
  <c r="BG876"/>
  <c r="BF876"/>
  <c r="T876"/>
  <c r="R876"/>
  <c r="P876"/>
  <c r="BI872"/>
  <c r="BH872"/>
  <c r="BG872"/>
  <c r="BF872"/>
  <c r="T872"/>
  <c r="T871"/>
  <c r="R872"/>
  <c r="R871"/>
  <c r="P872"/>
  <c r="P871"/>
  <c r="BI869"/>
  <c r="BH869"/>
  <c r="BG869"/>
  <c r="BF869"/>
  <c r="T869"/>
  <c r="R869"/>
  <c r="P869"/>
  <c r="BI864"/>
  <c r="BH864"/>
  <c r="BG864"/>
  <c r="BF864"/>
  <c r="T864"/>
  <c r="R864"/>
  <c r="P864"/>
  <c r="BI862"/>
  <c r="BH862"/>
  <c r="BG862"/>
  <c r="BF862"/>
  <c r="T862"/>
  <c r="R862"/>
  <c r="P862"/>
  <c r="BI857"/>
  <c r="BH857"/>
  <c r="BG857"/>
  <c r="BF857"/>
  <c r="T857"/>
  <c r="R857"/>
  <c r="P857"/>
  <c r="BI852"/>
  <c r="BH852"/>
  <c r="BG852"/>
  <c r="BF852"/>
  <c r="T852"/>
  <c r="R852"/>
  <c r="P852"/>
  <c r="BI847"/>
  <c r="BH847"/>
  <c r="BG847"/>
  <c r="BF847"/>
  <c r="T847"/>
  <c r="R847"/>
  <c r="P847"/>
  <c r="BI840"/>
  <c r="BH840"/>
  <c r="BG840"/>
  <c r="BF840"/>
  <c r="T840"/>
  <c r="R840"/>
  <c r="P840"/>
  <c r="BI838"/>
  <c r="BH838"/>
  <c r="BG838"/>
  <c r="BF838"/>
  <c r="T838"/>
  <c r="R838"/>
  <c r="P838"/>
  <c r="BI831"/>
  <c r="BH831"/>
  <c r="BG831"/>
  <c r="BF831"/>
  <c r="T831"/>
  <c r="R831"/>
  <c r="P831"/>
  <c r="BI824"/>
  <c r="BH824"/>
  <c r="BG824"/>
  <c r="BF824"/>
  <c r="T824"/>
  <c r="R824"/>
  <c r="P824"/>
  <c r="BI818"/>
  <c r="BH818"/>
  <c r="BG818"/>
  <c r="BF818"/>
  <c r="T818"/>
  <c r="R818"/>
  <c r="P818"/>
  <c r="BI812"/>
  <c r="BH812"/>
  <c r="BG812"/>
  <c r="BF812"/>
  <c r="T812"/>
  <c r="R812"/>
  <c r="P812"/>
  <c r="BI802"/>
  <c r="BH802"/>
  <c r="BG802"/>
  <c r="BF802"/>
  <c r="T802"/>
  <c r="R802"/>
  <c r="P802"/>
  <c r="BI791"/>
  <c r="BH791"/>
  <c r="BG791"/>
  <c r="BF791"/>
  <c r="T791"/>
  <c r="R791"/>
  <c r="P791"/>
  <c r="BI786"/>
  <c r="BH786"/>
  <c r="BG786"/>
  <c r="BF786"/>
  <c r="T786"/>
  <c r="R786"/>
  <c r="P786"/>
  <c r="BI779"/>
  <c r="BH779"/>
  <c r="BG779"/>
  <c r="BF779"/>
  <c r="T779"/>
  <c r="R779"/>
  <c r="P779"/>
  <c r="BI772"/>
  <c r="BH772"/>
  <c r="BG772"/>
  <c r="BF772"/>
  <c r="T772"/>
  <c r="R772"/>
  <c r="P772"/>
  <c r="BI767"/>
  <c r="BH767"/>
  <c r="BG767"/>
  <c r="BF767"/>
  <c r="T767"/>
  <c r="R767"/>
  <c r="P767"/>
  <c r="BI756"/>
  <c r="BH756"/>
  <c r="BG756"/>
  <c r="BF756"/>
  <c r="T756"/>
  <c r="R756"/>
  <c r="P756"/>
  <c r="BI748"/>
  <c r="BH748"/>
  <c r="BG748"/>
  <c r="BF748"/>
  <c r="T748"/>
  <c r="R748"/>
  <c r="P748"/>
  <c r="BI738"/>
  <c r="BH738"/>
  <c r="BG738"/>
  <c r="BF738"/>
  <c r="T738"/>
  <c r="R738"/>
  <c r="P738"/>
  <c r="BI720"/>
  <c r="BH720"/>
  <c r="BG720"/>
  <c r="BF720"/>
  <c r="T720"/>
  <c r="R720"/>
  <c r="P720"/>
  <c r="BI710"/>
  <c r="BH710"/>
  <c r="BG710"/>
  <c r="BF710"/>
  <c r="T710"/>
  <c r="R710"/>
  <c r="P710"/>
  <c r="BI703"/>
  <c r="BH703"/>
  <c r="BG703"/>
  <c r="BF703"/>
  <c r="T703"/>
  <c r="R703"/>
  <c r="P703"/>
  <c r="BI693"/>
  <c r="BH693"/>
  <c r="BG693"/>
  <c r="BF693"/>
  <c r="T693"/>
  <c r="R693"/>
  <c r="P693"/>
  <c r="BI686"/>
  <c r="BH686"/>
  <c r="BG686"/>
  <c r="BF686"/>
  <c r="T686"/>
  <c r="R686"/>
  <c r="P686"/>
  <c r="BI681"/>
  <c r="BH681"/>
  <c r="BG681"/>
  <c r="BF681"/>
  <c r="T681"/>
  <c r="R681"/>
  <c r="P681"/>
  <c r="BI676"/>
  <c r="BH676"/>
  <c r="BG676"/>
  <c r="BF676"/>
  <c r="T676"/>
  <c r="R676"/>
  <c r="P676"/>
  <c r="BI669"/>
  <c r="BH669"/>
  <c r="BG669"/>
  <c r="BF669"/>
  <c r="T669"/>
  <c r="R669"/>
  <c r="P669"/>
  <c r="BI661"/>
  <c r="BH661"/>
  <c r="BG661"/>
  <c r="BF661"/>
  <c r="T661"/>
  <c r="R661"/>
  <c r="P661"/>
  <c r="BI656"/>
  <c r="BH656"/>
  <c r="BG656"/>
  <c r="BF656"/>
  <c r="T656"/>
  <c r="R656"/>
  <c r="P656"/>
  <c r="BI651"/>
  <c r="BH651"/>
  <c r="BG651"/>
  <c r="BF651"/>
  <c r="T651"/>
  <c r="R651"/>
  <c r="P651"/>
  <c r="BI645"/>
  <c r="BH645"/>
  <c r="BG645"/>
  <c r="BF645"/>
  <c r="T645"/>
  <c r="R645"/>
  <c r="P645"/>
  <c r="BI640"/>
  <c r="BH640"/>
  <c r="BG640"/>
  <c r="BF640"/>
  <c r="T640"/>
  <c r="R640"/>
  <c r="P640"/>
  <c r="BI635"/>
  <c r="BH635"/>
  <c r="BG635"/>
  <c r="BF635"/>
  <c r="T635"/>
  <c r="R635"/>
  <c r="P635"/>
  <c r="BI630"/>
  <c r="BH630"/>
  <c r="BG630"/>
  <c r="BF630"/>
  <c r="T630"/>
  <c r="R630"/>
  <c r="P630"/>
  <c r="BI625"/>
  <c r="BH625"/>
  <c r="BG625"/>
  <c r="BF625"/>
  <c r="T625"/>
  <c r="R625"/>
  <c r="P625"/>
  <c r="BI614"/>
  <c r="BH614"/>
  <c r="BG614"/>
  <c r="BF614"/>
  <c r="T614"/>
  <c r="R614"/>
  <c r="P614"/>
  <c r="BI607"/>
  <c r="BH607"/>
  <c r="BG607"/>
  <c r="BF607"/>
  <c r="T607"/>
  <c r="R607"/>
  <c r="P607"/>
  <c r="BI598"/>
  <c r="BH598"/>
  <c r="BG598"/>
  <c r="BF598"/>
  <c r="T598"/>
  <c r="R598"/>
  <c r="P598"/>
  <c r="BI588"/>
  <c r="BH588"/>
  <c r="BG588"/>
  <c r="BF588"/>
  <c r="T588"/>
  <c r="R588"/>
  <c r="P588"/>
  <c r="BI582"/>
  <c r="BH582"/>
  <c r="BG582"/>
  <c r="BF582"/>
  <c r="T582"/>
  <c r="R582"/>
  <c r="P582"/>
  <c r="BI576"/>
  <c r="BH576"/>
  <c r="BG576"/>
  <c r="BF576"/>
  <c r="T576"/>
  <c r="R576"/>
  <c r="P576"/>
  <c r="BI568"/>
  <c r="BH568"/>
  <c r="BG568"/>
  <c r="BF568"/>
  <c r="T568"/>
  <c r="R568"/>
  <c r="P568"/>
  <c r="BI562"/>
  <c r="BH562"/>
  <c r="BG562"/>
  <c r="BF562"/>
  <c r="T562"/>
  <c r="R562"/>
  <c r="P562"/>
  <c r="BI556"/>
  <c r="BH556"/>
  <c r="BG556"/>
  <c r="BF556"/>
  <c r="T556"/>
  <c r="R556"/>
  <c r="P556"/>
  <c r="BI550"/>
  <c r="BH550"/>
  <c r="BG550"/>
  <c r="BF550"/>
  <c r="T550"/>
  <c r="R550"/>
  <c r="P550"/>
  <c r="BI544"/>
  <c r="BH544"/>
  <c r="BG544"/>
  <c r="BF544"/>
  <c r="T544"/>
  <c r="R544"/>
  <c r="P544"/>
  <c r="BI538"/>
  <c r="BH538"/>
  <c r="BG538"/>
  <c r="BF538"/>
  <c r="T538"/>
  <c r="R538"/>
  <c r="P538"/>
  <c r="BI531"/>
  <c r="BH531"/>
  <c r="BG531"/>
  <c r="BF531"/>
  <c r="T531"/>
  <c r="R531"/>
  <c r="P531"/>
  <c r="BI524"/>
  <c r="BH524"/>
  <c r="BG524"/>
  <c r="BF524"/>
  <c r="T524"/>
  <c r="R524"/>
  <c r="P524"/>
  <c r="BI517"/>
  <c r="BH517"/>
  <c r="BG517"/>
  <c r="BF517"/>
  <c r="T517"/>
  <c r="R517"/>
  <c r="P517"/>
  <c r="BI512"/>
  <c r="BH512"/>
  <c r="BG512"/>
  <c r="BF512"/>
  <c r="T512"/>
  <c r="R512"/>
  <c r="P512"/>
  <c r="BI507"/>
  <c r="BH507"/>
  <c r="BG507"/>
  <c r="BF507"/>
  <c r="T507"/>
  <c r="R507"/>
  <c r="P507"/>
  <c r="BI502"/>
  <c r="BH502"/>
  <c r="BG502"/>
  <c r="BF502"/>
  <c r="T502"/>
  <c r="R502"/>
  <c r="P502"/>
  <c r="BI497"/>
  <c r="BH497"/>
  <c r="BG497"/>
  <c r="BF497"/>
  <c r="T497"/>
  <c r="R497"/>
  <c r="P497"/>
  <c r="BI491"/>
  <c r="BH491"/>
  <c r="BG491"/>
  <c r="BF491"/>
  <c r="T491"/>
  <c r="R491"/>
  <c r="P491"/>
  <c r="BI479"/>
  <c r="BH479"/>
  <c r="BG479"/>
  <c r="BF479"/>
  <c r="T479"/>
  <c r="R479"/>
  <c r="P479"/>
  <c r="BI474"/>
  <c r="BH474"/>
  <c r="BG474"/>
  <c r="BF474"/>
  <c r="T474"/>
  <c r="R474"/>
  <c r="P474"/>
  <c r="BI468"/>
  <c r="BH468"/>
  <c r="BG468"/>
  <c r="BF468"/>
  <c r="T468"/>
  <c r="R468"/>
  <c r="P468"/>
  <c r="BI462"/>
  <c r="BH462"/>
  <c r="BG462"/>
  <c r="BF462"/>
  <c r="T462"/>
  <c r="R462"/>
  <c r="P462"/>
  <c r="BI456"/>
  <c r="BH456"/>
  <c r="BG456"/>
  <c r="BF456"/>
  <c r="T456"/>
  <c r="R456"/>
  <c r="P456"/>
  <c r="BI449"/>
  <c r="BH449"/>
  <c r="BG449"/>
  <c r="BF449"/>
  <c r="T449"/>
  <c r="R449"/>
  <c r="P449"/>
  <c r="BI444"/>
  <c r="BH444"/>
  <c r="BG444"/>
  <c r="BF444"/>
  <c r="T444"/>
  <c r="R444"/>
  <c r="P444"/>
  <c r="BI441"/>
  <c r="BH441"/>
  <c r="BG441"/>
  <c r="BF441"/>
  <c r="T441"/>
  <c r="R441"/>
  <c r="P441"/>
  <c r="BI435"/>
  <c r="BH435"/>
  <c r="BG435"/>
  <c r="BF435"/>
  <c r="T435"/>
  <c r="R435"/>
  <c r="P435"/>
  <c r="BI428"/>
  <c r="BH428"/>
  <c r="BG428"/>
  <c r="BF428"/>
  <c r="T428"/>
  <c r="R428"/>
  <c r="P428"/>
  <c r="BI424"/>
  <c r="BH424"/>
  <c r="BG424"/>
  <c r="BF424"/>
  <c r="T424"/>
  <c r="R424"/>
  <c r="P424"/>
  <c r="BI413"/>
  <c r="BH413"/>
  <c r="BG413"/>
  <c r="BF413"/>
  <c r="T413"/>
  <c r="R413"/>
  <c r="P413"/>
  <c r="BI409"/>
  <c r="BH409"/>
  <c r="BG409"/>
  <c r="BF409"/>
  <c r="T409"/>
  <c r="R409"/>
  <c r="P409"/>
  <c r="BI398"/>
  <c r="BH398"/>
  <c r="BG398"/>
  <c r="BF398"/>
  <c r="T398"/>
  <c r="R398"/>
  <c r="P398"/>
  <c r="BI394"/>
  <c r="BH394"/>
  <c r="BG394"/>
  <c r="BF394"/>
  <c r="T394"/>
  <c r="R394"/>
  <c r="P394"/>
  <c r="BI388"/>
  <c r="BH388"/>
  <c r="BG388"/>
  <c r="BF388"/>
  <c r="T388"/>
  <c r="R388"/>
  <c r="P388"/>
  <c r="BI382"/>
  <c r="BH382"/>
  <c r="BG382"/>
  <c r="BF382"/>
  <c r="T382"/>
  <c r="R382"/>
  <c r="P382"/>
  <c r="BI375"/>
  <c r="BH375"/>
  <c r="BG375"/>
  <c r="BF375"/>
  <c r="T375"/>
  <c r="R375"/>
  <c r="P375"/>
  <c r="BI367"/>
  <c r="BH367"/>
  <c r="BG367"/>
  <c r="BF367"/>
  <c r="T367"/>
  <c r="R367"/>
  <c r="P367"/>
  <c r="BI363"/>
  <c r="BH363"/>
  <c r="BG363"/>
  <c r="BF363"/>
  <c r="T363"/>
  <c r="R363"/>
  <c r="P363"/>
  <c r="BI355"/>
  <c r="BH355"/>
  <c r="BG355"/>
  <c r="BF355"/>
  <c r="T355"/>
  <c r="R355"/>
  <c r="P355"/>
  <c r="BI350"/>
  <c r="BH350"/>
  <c r="BG350"/>
  <c r="BF350"/>
  <c r="T350"/>
  <c r="R350"/>
  <c r="P350"/>
  <c r="BI344"/>
  <c r="BH344"/>
  <c r="BG344"/>
  <c r="BF344"/>
  <c r="T344"/>
  <c r="R344"/>
  <c r="P344"/>
  <c r="BI340"/>
  <c r="BH340"/>
  <c r="BG340"/>
  <c r="BF340"/>
  <c r="T340"/>
  <c r="R340"/>
  <c r="P340"/>
  <c r="BI338"/>
  <c r="BH338"/>
  <c r="BG338"/>
  <c r="BF338"/>
  <c r="T338"/>
  <c r="R338"/>
  <c r="P338"/>
  <c r="BI333"/>
  <c r="BH333"/>
  <c r="BG333"/>
  <c r="BF333"/>
  <c r="T333"/>
  <c r="R333"/>
  <c r="P333"/>
  <c r="BI329"/>
  <c r="BH329"/>
  <c r="BG329"/>
  <c r="BF329"/>
  <c r="T329"/>
  <c r="R329"/>
  <c r="P329"/>
  <c r="BI317"/>
  <c r="BH317"/>
  <c r="BG317"/>
  <c r="BF317"/>
  <c r="T317"/>
  <c r="R317"/>
  <c r="P317"/>
  <c r="BI312"/>
  <c r="BH312"/>
  <c r="BG312"/>
  <c r="BF312"/>
  <c r="T312"/>
  <c r="R312"/>
  <c r="P312"/>
  <c r="BI310"/>
  <c r="BH310"/>
  <c r="BG310"/>
  <c r="BF310"/>
  <c r="T310"/>
  <c r="R310"/>
  <c r="P310"/>
  <c r="BI301"/>
  <c r="BH301"/>
  <c r="BG301"/>
  <c r="BF301"/>
  <c r="T301"/>
  <c r="R301"/>
  <c r="P301"/>
  <c r="BI296"/>
  <c r="BH296"/>
  <c r="BG296"/>
  <c r="BF296"/>
  <c r="T296"/>
  <c r="R296"/>
  <c r="P296"/>
  <c r="BI291"/>
  <c r="BH291"/>
  <c r="BG291"/>
  <c r="BF291"/>
  <c r="T291"/>
  <c r="R291"/>
  <c r="P291"/>
  <c r="BI286"/>
  <c r="BH286"/>
  <c r="BG286"/>
  <c r="BF286"/>
  <c r="T286"/>
  <c r="R286"/>
  <c r="P286"/>
  <c r="BI273"/>
  <c r="BH273"/>
  <c r="BG273"/>
  <c r="BF273"/>
  <c r="T273"/>
  <c r="R273"/>
  <c r="P273"/>
  <c r="BI267"/>
  <c r="BH267"/>
  <c r="BG267"/>
  <c r="BF267"/>
  <c r="T267"/>
  <c r="R267"/>
  <c r="P267"/>
  <c r="BI260"/>
  <c r="BH260"/>
  <c r="BG260"/>
  <c r="BF260"/>
  <c r="T260"/>
  <c r="R260"/>
  <c r="P260"/>
  <c r="BI255"/>
  <c r="BH255"/>
  <c r="BG255"/>
  <c r="BF255"/>
  <c r="T255"/>
  <c r="R255"/>
  <c r="P255"/>
  <c r="BI245"/>
  <c r="BH245"/>
  <c r="BG245"/>
  <c r="BF245"/>
  <c r="T245"/>
  <c r="R245"/>
  <c r="P245"/>
  <c r="BI235"/>
  <c r="BH235"/>
  <c r="BG235"/>
  <c r="BF235"/>
  <c r="T235"/>
  <c r="R235"/>
  <c r="P235"/>
  <c r="BI226"/>
  <c r="BH226"/>
  <c r="BG226"/>
  <c r="BF226"/>
  <c r="T226"/>
  <c r="R226"/>
  <c r="P226"/>
  <c r="BI220"/>
  <c r="BH220"/>
  <c r="BG220"/>
  <c r="BF220"/>
  <c r="T220"/>
  <c r="R220"/>
  <c r="P220"/>
  <c r="BI215"/>
  <c r="BH215"/>
  <c r="BG215"/>
  <c r="BF215"/>
  <c r="T215"/>
  <c r="R215"/>
  <c r="P215"/>
  <c r="BI207"/>
  <c r="BH207"/>
  <c r="BG207"/>
  <c r="BF207"/>
  <c r="T207"/>
  <c r="R207"/>
  <c r="P207"/>
  <c r="BI195"/>
  <c r="BH195"/>
  <c r="BG195"/>
  <c r="BF195"/>
  <c r="T195"/>
  <c r="R195"/>
  <c r="P195"/>
  <c r="BI186"/>
  <c r="BH186"/>
  <c r="BG186"/>
  <c r="BF186"/>
  <c r="T186"/>
  <c r="R186"/>
  <c r="P186"/>
  <c r="BI177"/>
  <c r="BH177"/>
  <c r="BG177"/>
  <c r="BF177"/>
  <c r="T177"/>
  <c r="R177"/>
  <c r="P177"/>
  <c r="BI169"/>
  <c r="BH169"/>
  <c r="BG169"/>
  <c r="BF169"/>
  <c r="T169"/>
  <c r="R169"/>
  <c r="P169"/>
  <c r="BI164"/>
  <c r="BH164"/>
  <c r="BG164"/>
  <c r="BF164"/>
  <c r="T164"/>
  <c r="R164"/>
  <c r="P164"/>
  <c r="BI160"/>
  <c r="BH160"/>
  <c r="BG160"/>
  <c r="BF160"/>
  <c r="T160"/>
  <c r="R160"/>
  <c r="P160"/>
  <c r="BI155"/>
  <c r="BH155"/>
  <c r="BG155"/>
  <c r="BF155"/>
  <c r="T155"/>
  <c r="R155"/>
  <c r="P155"/>
  <c r="BI147"/>
  <c r="BH147"/>
  <c r="BG147"/>
  <c r="BF147"/>
  <c r="T147"/>
  <c r="R147"/>
  <c r="P147"/>
  <c r="J141"/>
  <c r="J140"/>
  <c r="F140"/>
  <c r="F138"/>
  <c r="E136"/>
  <c r="J96"/>
  <c r="J95"/>
  <c r="F95"/>
  <c r="F93"/>
  <c r="E91"/>
  <c r="J22"/>
  <c r="E22"/>
  <c r="F96"/>
  <c r="J21"/>
  <c r="J16"/>
  <c r="J93"/>
  <c r="E7"/>
  <c r="E85"/>
  <c i="17" r="J774"/>
  <c r="J41"/>
  <c r="J40"/>
  <c i="1" r="AY119"/>
  <c i="17" r="J39"/>
  <c i="1" r="AX119"/>
  <c i="17" r="J114"/>
  <c r="BI772"/>
  <c r="BH772"/>
  <c r="BG772"/>
  <c r="BF772"/>
  <c r="T772"/>
  <c r="R772"/>
  <c r="P772"/>
  <c r="BI766"/>
  <c r="BH766"/>
  <c r="BG766"/>
  <c r="BF766"/>
  <c r="T766"/>
  <c r="R766"/>
  <c r="P766"/>
  <c r="BI761"/>
  <c r="BH761"/>
  <c r="BG761"/>
  <c r="BF761"/>
  <c r="T761"/>
  <c r="R761"/>
  <c r="P761"/>
  <c r="BI756"/>
  <c r="BH756"/>
  <c r="BG756"/>
  <c r="BF756"/>
  <c r="T756"/>
  <c r="R756"/>
  <c r="P756"/>
  <c r="BI752"/>
  <c r="BH752"/>
  <c r="BG752"/>
  <c r="BF752"/>
  <c r="T752"/>
  <c r="R752"/>
  <c r="P752"/>
  <c r="BI747"/>
  <c r="BH747"/>
  <c r="BG747"/>
  <c r="BF747"/>
  <c r="T747"/>
  <c r="R747"/>
  <c r="P747"/>
  <c r="BI742"/>
  <c r="BH742"/>
  <c r="BG742"/>
  <c r="BF742"/>
  <c r="T742"/>
  <c r="R742"/>
  <c r="P742"/>
  <c r="BI738"/>
  <c r="BH738"/>
  <c r="BG738"/>
  <c r="BF738"/>
  <c r="T738"/>
  <c r="R738"/>
  <c r="P738"/>
  <c r="BI729"/>
  <c r="BH729"/>
  <c r="BG729"/>
  <c r="BF729"/>
  <c r="T729"/>
  <c r="R729"/>
  <c r="P729"/>
  <c r="BI726"/>
  <c r="BH726"/>
  <c r="BG726"/>
  <c r="BF726"/>
  <c r="T726"/>
  <c r="R726"/>
  <c r="P726"/>
  <c r="BI722"/>
  <c r="BH722"/>
  <c r="BG722"/>
  <c r="BF722"/>
  <c r="T722"/>
  <c r="R722"/>
  <c r="P722"/>
  <c r="BI717"/>
  <c r="BH717"/>
  <c r="BG717"/>
  <c r="BF717"/>
  <c r="T717"/>
  <c r="R717"/>
  <c r="P717"/>
  <c r="BI713"/>
  <c r="BH713"/>
  <c r="BG713"/>
  <c r="BF713"/>
  <c r="T713"/>
  <c r="R713"/>
  <c r="P713"/>
  <c r="BI708"/>
  <c r="BH708"/>
  <c r="BG708"/>
  <c r="BF708"/>
  <c r="T708"/>
  <c r="R708"/>
  <c r="P708"/>
  <c r="BI703"/>
  <c r="BH703"/>
  <c r="BG703"/>
  <c r="BF703"/>
  <c r="T703"/>
  <c r="R703"/>
  <c r="P703"/>
  <c r="BI698"/>
  <c r="BH698"/>
  <c r="BG698"/>
  <c r="BF698"/>
  <c r="T698"/>
  <c r="R698"/>
  <c r="P698"/>
  <c r="BI695"/>
  <c r="BH695"/>
  <c r="BG695"/>
  <c r="BF695"/>
  <c r="T695"/>
  <c r="R695"/>
  <c r="P695"/>
  <c r="BI688"/>
  <c r="BH688"/>
  <c r="BG688"/>
  <c r="BF688"/>
  <c r="T688"/>
  <c r="R688"/>
  <c r="P688"/>
  <c r="BI682"/>
  <c r="BH682"/>
  <c r="BG682"/>
  <c r="BF682"/>
  <c r="T682"/>
  <c r="R682"/>
  <c r="P682"/>
  <c r="BI673"/>
  <c r="BH673"/>
  <c r="BG673"/>
  <c r="BF673"/>
  <c r="T673"/>
  <c r="R673"/>
  <c r="P673"/>
  <c r="BI669"/>
  <c r="BH669"/>
  <c r="BG669"/>
  <c r="BF669"/>
  <c r="T669"/>
  <c r="T668"/>
  <c r="R669"/>
  <c r="R668"/>
  <c r="P669"/>
  <c r="P668"/>
  <c r="BI663"/>
  <c r="BH663"/>
  <c r="BG663"/>
  <c r="BF663"/>
  <c r="T663"/>
  <c r="R663"/>
  <c r="P663"/>
  <c r="BI661"/>
  <c r="BH661"/>
  <c r="BG661"/>
  <c r="BF661"/>
  <c r="T661"/>
  <c r="R661"/>
  <c r="P661"/>
  <c r="BI656"/>
  <c r="BH656"/>
  <c r="BG656"/>
  <c r="BF656"/>
  <c r="T656"/>
  <c r="R656"/>
  <c r="P656"/>
  <c r="BI654"/>
  <c r="BH654"/>
  <c r="BG654"/>
  <c r="BF654"/>
  <c r="T654"/>
  <c r="R654"/>
  <c r="P654"/>
  <c r="BI652"/>
  <c r="BH652"/>
  <c r="BG652"/>
  <c r="BF652"/>
  <c r="T652"/>
  <c r="R652"/>
  <c r="P652"/>
  <c r="BI650"/>
  <c r="BH650"/>
  <c r="BG650"/>
  <c r="BF650"/>
  <c r="T650"/>
  <c r="R650"/>
  <c r="P650"/>
  <c r="BI644"/>
  <c r="BH644"/>
  <c r="BG644"/>
  <c r="BF644"/>
  <c r="T644"/>
  <c r="R644"/>
  <c r="P644"/>
  <c r="BI638"/>
  <c r="BH638"/>
  <c r="BG638"/>
  <c r="BF638"/>
  <c r="T638"/>
  <c r="R638"/>
  <c r="P638"/>
  <c r="BI633"/>
  <c r="BH633"/>
  <c r="BG633"/>
  <c r="BF633"/>
  <c r="T633"/>
  <c r="R633"/>
  <c r="P633"/>
  <c r="BI626"/>
  <c r="BH626"/>
  <c r="BG626"/>
  <c r="BF626"/>
  <c r="T626"/>
  <c r="R626"/>
  <c r="P626"/>
  <c r="BI617"/>
  <c r="BH617"/>
  <c r="BG617"/>
  <c r="BF617"/>
  <c r="T617"/>
  <c r="R617"/>
  <c r="P617"/>
  <c r="BI608"/>
  <c r="BH608"/>
  <c r="BG608"/>
  <c r="BF608"/>
  <c r="T608"/>
  <c r="R608"/>
  <c r="P608"/>
  <c r="BI598"/>
  <c r="BH598"/>
  <c r="BG598"/>
  <c r="BF598"/>
  <c r="T598"/>
  <c r="R598"/>
  <c r="P598"/>
  <c r="BI592"/>
  <c r="BH592"/>
  <c r="BG592"/>
  <c r="BF592"/>
  <c r="T592"/>
  <c r="R592"/>
  <c r="P592"/>
  <c r="BI586"/>
  <c r="BH586"/>
  <c r="BG586"/>
  <c r="BF586"/>
  <c r="T586"/>
  <c r="R586"/>
  <c r="P586"/>
  <c r="BI579"/>
  <c r="BH579"/>
  <c r="BG579"/>
  <c r="BF579"/>
  <c r="T579"/>
  <c r="R579"/>
  <c r="P579"/>
  <c r="BI572"/>
  <c r="BH572"/>
  <c r="BG572"/>
  <c r="BF572"/>
  <c r="T572"/>
  <c r="R572"/>
  <c r="P572"/>
  <c r="BI562"/>
  <c r="BH562"/>
  <c r="BG562"/>
  <c r="BF562"/>
  <c r="T562"/>
  <c r="R562"/>
  <c r="P562"/>
  <c r="BI557"/>
  <c r="BH557"/>
  <c r="BG557"/>
  <c r="BF557"/>
  <c r="T557"/>
  <c r="R557"/>
  <c r="P557"/>
  <c r="BI552"/>
  <c r="BH552"/>
  <c r="BG552"/>
  <c r="BF552"/>
  <c r="T552"/>
  <c r="R552"/>
  <c r="P552"/>
  <c r="BI548"/>
  <c r="BH548"/>
  <c r="BG548"/>
  <c r="BF548"/>
  <c r="T548"/>
  <c r="R548"/>
  <c r="P548"/>
  <c r="BI543"/>
  <c r="BH543"/>
  <c r="BG543"/>
  <c r="BF543"/>
  <c r="T543"/>
  <c r="R543"/>
  <c r="P543"/>
  <c r="BI538"/>
  <c r="BH538"/>
  <c r="BG538"/>
  <c r="BF538"/>
  <c r="T538"/>
  <c r="R538"/>
  <c r="P538"/>
  <c r="BI533"/>
  <c r="BH533"/>
  <c r="BG533"/>
  <c r="BF533"/>
  <c r="T533"/>
  <c r="R533"/>
  <c r="P533"/>
  <c r="BI526"/>
  <c r="BH526"/>
  <c r="BG526"/>
  <c r="BF526"/>
  <c r="T526"/>
  <c r="R526"/>
  <c r="P526"/>
  <c r="BI521"/>
  <c r="BH521"/>
  <c r="BG521"/>
  <c r="BF521"/>
  <c r="T521"/>
  <c r="R521"/>
  <c r="P521"/>
  <c r="BI513"/>
  <c r="BH513"/>
  <c r="BG513"/>
  <c r="BF513"/>
  <c r="T513"/>
  <c r="R513"/>
  <c r="P513"/>
  <c r="BI505"/>
  <c r="BH505"/>
  <c r="BG505"/>
  <c r="BF505"/>
  <c r="T505"/>
  <c r="R505"/>
  <c r="P505"/>
  <c r="BI500"/>
  <c r="BH500"/>
  <c r="BG500"/>
  <c r="BF500"/>
  <c r="T500"/>
  <c r="R500"/>
  <c r="P500"/>
  <c r="BI492"/>
  <c r="BH492"/>
  <c r="BG492"/>
  <c r="BF492"/>
  <c r="T492"/>
  <c r="R492"/>
  <c r="P492"/>
  <c r="BI488"/>
  <c r="BH488"/>
  <c r="BG488"/>
  <c r="BF488"/>
  <c r="T488"/>
  <c r="R488"/>
  <c r="P488"/>
  <c r="BI483"/>
  <c r="BH483"/>
  <c r="BG483"/>
  <c r="BF483"/>
  <c r="T483"/>
  <c r="R483"/>
  <c r="P483"/>
  <c r="BI479"/>
  <c r="BH479"/>
  <c r="BG479"/>
  <c r="BF479"/>
  <c r="T479"/>
  <c r="R479"/>
  <c r="P479"/>
  <c r="BI475"/>
  <c r="BH475"/>
  <c r="BG475"/>
  <c r="BF475"/>
  <c r="T475"/>
  <c r="R475"/>
  <c r="P475"/>
  <c r="BI471"/>
  <c r="BH471"/>
  <c r="BG471"/>
  <c r="BF471"/>
  <c r="T471"/>
  <c r="R471"/>
  <c r="P471"/>
  <c r="BI467"/>
  <c r="BH467"/>
  <c r="BG467"/>
  <c r="BF467"/>
  <c r="T467"/>
  <c r="R467"/>
  <c r="P467"/>
  <c r="BI462"/>
  <c r="BH462"/>
  <c r="BG462"/>
  <c r="BF462"/>
  <c r="T462"/>
  <c r="R462"/>
  <c r="P462"/>
  <c r="BI455"/>
  <c r="BH455"/>
  <c r="BG455"/>
  <c r="BF455"/>
  <c r="T455"/>
  <c r="R455"/>
  <c r="P455"/>
  <c r="BI452"/>
  <c r="BH452"/>
  <c r="BG452"/>
  <c r="BF452"/>
  <c r="T452"/>
  <c r="R452"/>
  <c r="P452"/>
  <c r="BI447"/>
  <c r="BH447"/>
  <c r="BG447"/>
  <c r="BF447"/>
  <c r="T447"/>
  <c r="R447"/>
  <c r="P447"/>
  <c r="BI443"/>
  <c r="BH443"/>
  <c r="BG443"/>
  <c r="BF443"/>
  <c r="T443"/>
  <c r="R443"/>
  <c r="P443"/>
  <c r="BI439"/>
  <c r="BH439"/>
  <c r="BG439"/>
  <c r="BF439"/>
  <c r="T439"/>
  <c r="R439"/>
  <c r="P439"/>
  <c r="BI434"/>
  <c r="BH434"/>
  <c r="BG434"/>
  <c r="BF434"/>
  <c r="T434"/>
  <c r="R434"/>
  <c r="P434"/>
  <c r="BI428"/>
  <c r="BH428"/>
  <c r="BG428"/>
  <c r="BF428"/>
  <c r="T428"/>
  <c r="T422"/>
  <c r="R428"/>
  <c r="R422"/>
  <c r="P428"/>
  <c r="P422"/>
  <c r="BI423"/>
  <c r="BH423"/>
  <c r="BG423"/>
  <c r="BF423"/>
  <c r="T423"/>
  <c r="R423"/>
  <c r="P423"/>
  <c r="BI417"/>
  <c r="BH417"/>
  <c r="BG417"/>
  <c r="BF417"/>
  <c r="T417"/>
  <c r="R417"/>
  <c r="P417"/>
  <c r="BI413"/>
  <c r="BH413"/>
  <c r="BG413"/>
  <c r="BF413"/>
  <c r="T413"/>
  <c r="R413"/>
  <c r="P413"/>
  <c r="BI408"/>
  <c r="BH408"/>
  <c r="BG408"/>
  <c r="BF408"/>
  <c r="T408"/>
  <c r="R408"/>
  <c r="P408"/>
  <c r="BI404"/>
  <c r="BH404"/>
  <c r="BG404"/>
  <c r="BF404"/>
  <c r="T404"/>
  <c r="R404"/>
  <c r="P404"/>
  <c r="BI400"/>
  <c r="BH400"/>
  <c r="BG400"/>
  <c r="BF400"/>
  <c r="T400"/>
  <c r="R400"/>
  <c r="P400"/>
  <c r="BI395"/>
  <c r="BH395"/>
  <c r="BG395"/>
  <c r="BF395"/>
  <c r="T395"/>
  <c r="R395"/>
  <c r="P395"/>
  <c r="BI391"/>
  <c r="BH391"/>
  <c r="BG391"/>
  <c r="BF391"/>
  <c r="T391"/>
  <c r="R391"/>
  <c r="P391"/>
  <c r="BI387"/>
  <c r="BH387"/>
  <c r="BG387"/>
  <c r="BF387"/>
  <c r="T387"/>
  <c r="R387"/>
  <c r="P387"/>
  <c r="BI378"/>
  <c r="BH378"/>
  <c r="BG378"/>
  <c r="BF378"/>
  <c r="T378"/>
  <c r="R378"/>
  <c r="P378"/>
  <c r="BI370"/>
  <c r="BH370"/>
  <c r="BG370"/>
  <c r="BF370"/>
  <c r="T370"/>
  <c r="R370"/>
  <c r="P370"/>
  <c r="BI362"/>
  <c r="BH362"/>
  <c r="BG362"/>
  <c r="BF362"/>
  <c r="T362"/>
  <c r="R362"/>
  <c r="P362"/>
  <c r="BI357"/>
  <c r="BH357"/>
  <c r="BG357"/>
  <c r="BF357"/>
  <c r="T357"/>
  <c r="R357"/>
  <c r="P357"/>
  <c r="BI352"/>
  <c r="BH352"/>
  <c r="BG352"/>
  <c r="BF352"/>
  <c r="T352"/>
  <c r="R352"/>
  <c r="P352"/>
  <c r="BI347"/>
  <c r="BH347"/>
  <c r="BG347"/>
  <c r="BF347"/>
  <c r="T347"/>
  <c r="R347"/>
  <c r="P347"/>
  <c r="BI342"/>
  <c r="BH342"/>
  <c r="BG342"/>
  <c r="BF342"/>
  <c r="T342"/>
  <c r="R342"/>
  <c r="P342"/>
  <c r="BI338"/>
  <c r="BH338"/>
  <c r="BG338"/>
  <c r="BF338"/>
  <c r="T338"/>
  <c r="R338"/>
  <c r="P338"/>
  <c r="BI334"/>
  <c r="BH334"/>
  <c r="BG334"/>
  <c r="BF334"/>
  <c r="T334"/>
  <c r="R334"/>
  <c r="P334"/>
  <c r="BI328"/>
  <c r="BH328"/>
  <c r="BG328"/>
  <c r="BF328"/>
  <c r="T328"/>
  <c r="R328"/>
  <c r="P328"/>
  <c r="BI324"/>
  <c r="BH324"/>
  <c r="BG324"/>
  <c r="BF324"/>
  <c r="T324"/>
  <c r="R324"/>
  <c r="P324"/>
  <c r="BI319"/>
  <c r="BH319"/>
  <c r="BG319"/>
  <c r="BF319"/>
  <c r="T319"/>
  <c r="R319"/>
  <c r="P319"/>
  <c r="BI313"/>
  <c r="BH313"/>
  <c r="BG313"/>
  <c r="BF313"/>
  <c r="T313"/>
  <c r="R313"/>
  <c r="P313"/>
  <c r="BI307"/>
  <c r="BH307"/>
  <c r="BG307"/>
  <c r="BF307"/>
  <c r="T307"/>
  <c r="R307"/>
  <c r="P307"/>
  <c r="BI303"/>
  <c r="BH303"/>
  <c r="BG303"/>
  <c r="BF303"/>
  <c r="T303"/>
  <c r="R303"/>
  <c r="P303"/>
  <c r="BI299"/>
  <c r="BH299"/>
  <c r="BG299"/>
  <c r="BF299"/>
  <c r="T299"/>
  <c r="R299"/>
  <c r="P299"/>
  <c r="BI294"/>
  <c r="BH294"/>
  <c r="BG294"/>
  <c r="BF294"/>
  <c r="T294"/>
  <c r="R294"/>
  <c r="P294"/>
  <c r="BI289"/>
  <c r="BH289"/>
  <c r="BG289"/>
  <c r="BF289"/>
  <c r="T289"/>
  <c r="R289"/>
  <c r="P289"/>
  <c r="BI286"/>
  <c r="BH286"/>
  <c r="BG286"/>
  <c r="BF286"/>
  <c r="T286"/>
  <c r="R286"/>
  <c r="P286"/>
  <c r="BI280"/>
  <c r="BH280"/>
  <c r="BG280"/>
  <c r="BF280"/>
  <c r="T280"/>
  <c r="R280"/>
  <c r="P280"/>
  <c r="BI275"/>
  <c r="BH275"/>
  <c r="BG275"/>
  <c r="BF275"/>
  <c r="T275"/>
  <c r="R275"/>
  <c r="P275"/>
  <c r="BI271"/>
  <c r="BH271"/>
  <c r="BG271"/>
  <c r="BF271"/>
  <c r="T271"/>
  <c r="R271"/>
  <c r="P271"/>
  <c r="BI267"/>
  <c r="BH267"/>
  <c r="BG267"/>
  <c r="BF267"/>
  <c r="T267"/>
  <c r="R267"/>
  <c r="P267"/>
  <c r="BI263"/>
  <c r="BH263"/>
  <c r="BG263"/>
  <c r="BF263"/>
  <c r="T263"/>
  <c r="R263"/>
  <c r="P263"/>
  <c r="BI259"/>
  <c r="BH259"/>
  <c r="BG259"/>
  <c r="BF259"/>
  <c r="T259"/>
  <c r="R259"/>
  <c r="P259"/>
  <c r="BI250"/>
  <c r="BH250"/>
  <c r="BG250"/>
  <c r="BF250"/>
  <c r="T250"/>
  <c r="R250"/>
  <c r="P250"/>
  <c r="BI242"/>
  <c r="BH242"/>
  <c r="BG242"/>
  <c r="BF242"/>
  <c r="T242"/>
  <c r="R242"/>
  <c r="P242"/>
  <c r="BI234"/>
  <c r="BH234"/>
  <c r="BG234"/>
  <c r="BF234"/>
  <c r="T234"/>
  <c r="R234"/>
  <c r="P234"/>
  <c r="BI229"/>
  <c r="BH229"/>
  <c r="BG229"/>
  <c r="BF229"/>
  <c r="T229"/>
  <c r="R229"/>
  <c r="P229"/>
  <c r="BI225"/>
  <c r="BH225"/>
  <c r="BG225"/>
  <c r="BF225"/>
  <c r="T225"/>
  <c r="R225"/>
  <c r="P225"/>
  <c r="BI219"/>
  <c r="BH219"/>
  <c r="BG219"/>
  <c r="BF219"/>
  <c r="T219"/>
  <c r="R219"/>
  <c r="P219"/>
  <c r="BI215"/>
  <c r="BH215"/>
  <c r="BG215"/>
  <c r="BF215"/>
  <c r="T215"/>
  <c r="R215"/>
  <c r="P215"/>
  <c r="BI209"/>
  <c r="BH209"/>
  <c r="BG209"/>
  <c r="BF209"/>
  <c r="T209"/>
  <c r="R209"/>
  <c r="P209"/>
  <c r="BI205"/>
  <c r="BH205"/>
  <c r="BG205"/>
  <c r="BF205"/>
  <c r="T205"/>
  <c r="R205"/>
  <c r="P205"/>
  <c r="BI200"/>
  <c r="BH200"/>
  <c r="BG200"/>
  <c r="BF200"/>
  <c r="T200"/>
  <c r="R200"/>
  <c r="P200"/>
  <c r="BI195"/>
  <c r="BH195"/>
  <c r="BG195"/>
  <c r="BF195"/>
  <c r="T195"/>
  <c r="R195"/>
  <c r="P195"/>
  <c r="BI191"/>
  <c r="BH191"/>
  <c r="BG191"/>
  <c r="BF191"/>
  <c r="T191"/>
  <c r="R191"/>
  <c r="P191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6"/>
  <c r="BH146"/>
  <c r="BG146"/>
  <c r="BF146"/>
  <c r="T146"/>
  <c r="R146"/>
  <c r="P146"/>
  <c r="BI141"/>
  <c r="BH141"/>
  <c r="BG141"/>
  <c r="BF141"/>
  <c r="T141"/>
  <c r="R141"/>
  <c r="P141"/>
  <c r="J135"/>
  <c r="J134"/>
  <c r="F134"/>
  <c r="F132"/>
  <c r="E130"/>
  <c r="J96"/>
  <c r="J95"/>
  <c r="F95"/>
  <c r="F93"/>
  <c r="E91"/>
  <c r="J22"/>
  <c r="E22"/>
  <c r="F96"/>
  <c r="J21"/>
  <c r="J16"/>
  <c r="J132"/>
  <c r="E7"/>
  <c r="E124"/>
  <c i="16" r="J41"/>
  <c r="J40"/>
  <c i="1" r="AY118"/>
  <c i="16" r="J39"/>
  <c i="1" r="AX118"/>
  <c i="16" r="BI160"/>
  <c r="BH160"/>
  <c r="BG160"/>
  <c r="BF160"/>
  <c r="T160"/>
  <c r="R160"/>
  <c r="P160"/>
  <c r="BI155"/>
  <c r="BH155"/>
  <c r="BG155"/>
  <c r="BF155"/>
  <c r="T155"/>
  <c r="R155"/>
  <c r="P155"/>
  <c r="BI152"/>
  <c r="BH152"/>
  <c r="BG152"/>
  <c r="BF152"/>
  <c r="T152"/>
  <c r="T151"/>
  <c r="R152"/>
  <c r="R151"/>
  <c r="P152"/>
  <c r="P151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2"/>
  <c r="BH132"/>
  <c r="BG132"/>
  <c r="BF132"/>
  <c r="T132"/>
  <c r="T131"/>
  <c r="R132"/>
  <c r="R131"/>
  <c r="P132"/>
  <c r="P131"/>
  <c r="J126"/>
  <c r="J125"/>
  <c r="F125"/>
  <c r="F123"/>
  <c r="E121"/>
  <c r="J96"/>
  <c r="J95"/>
  <c r="F95"/>
  <c r="F93"/>
  <c r="E91"/>
  <c r="J22"/>
  <c r="E22"/>
  <c r="F96"/>
  <c r="J21"/>
  <c r="J16"/>
  <c r="J123"/>
  <c r="E7"/>
  <c r="E115"/>
  <c i="15" r="J41"/>
  <c r="J40"/>
  <c i="1" r="AY116"/>
  <c i="15" r="J39"/>
  <c i="1" r="AX116"/>
  <c i="15" r="BI818"/>
  <c r="BH818"/>
  <c r="BG818"/>
  <c r="BF818"/>
  <c r="T818"/>
  <c r="R818"/>
  <c r="P818"/>
  <c r="BI812"/>
  <c r="BH812"/>
  <c r="BG812"/>
  <c r="BF812"/>
  <c r="T812"/>
  <c r="R812"/>
  <c r="P812"/>
  <c r="BI809"/>
  <c r="BH809"/>
  <c r="BG809"/>
  <c r="BF809"/>
  <c r="T809"/>
  <c r="R809"/>
  <c r="P809"/>
  <c r="BI802"/>
  <c r="BH802"/>
  <c r="BG802"/>
  <c r="BF802"/>
  <c r="T802"/>
  <c r="R802"/>
  <c r="P802"/>
  <c r="BI796"/>
  <c r="BH796"/>
  <c r="BG796"/>
  <c r="BF796"/>
  <c r="T796"/>
  <c r="R796"/>
  <c r="P796"/>
  <c r="BI791"/>
  <c r="BH791"/>
  <c r="BG791"/>
  <c r="BF791"/>
  <c r="T791"/>
  <c r="R791"/>
  <c r="P791"/>
  <c r="BI787"/>
  <c r="BH787"/>
  <c r="BG787"/>
  <c r="BF787"/>
  <c r="T787"/>
  <c r="R787"/>
  <c r="P787"/>
  <c r="BI781"/>
  <c r="BH781"/>
  <c r="BG781"/>
  <c r="BF781"/>
  <c r="T781"/>
  <c r="R781"/>
  <c r="P781"/>
  <c r="BI776"/>
  <c r="BH776"/>
  <c r="BG776"/>
  <c r="BF776"/>
  <c r="T776"/>
  <c r="R776"/>
  <c r="P776"/>
  <c r="BI771"/>
  <c r="BH771"/>
  <c r="BG771"/>
  <c r="BF771"/>
  <c r="T771"/>
  <c r="R771"/>
  <c r="P771"/>
  <c r="BI766"/>
  <c r="BH766"/>
  <c r="BG766"/>
  <c r="BF766"/>
  <c r="T766"/>
  <c r="R766"/>
  <c r="P766"/>
  <c r="BI759"/>
  <c r="BH759"/>
  <c r="BG759"/>
  <c r="BF759"/>
  <c r="T759"/>
  <c r="R759"/>
  <c r="P759"/>
  <c r="BI749"/>
  <c r="BH749"/>
  <c r="BG749"/>
  <c r="BF749"/>
  <c r="T749"/>
  <c r="R749"/>
  <c r="P749"/>
  <c r="BI744"/>
  <c r="BH744"/>
  <c r="BG744"/>
  <c r="BF744"/>
  <c r="T744"/>
  <c r="R744"/>
  <c r="P744"/>
  <c r="BI725"/>
  <c r="BH725"/>
  <c r="BG725"/>
  <c r="BF725"/>
  <c r="T725"/>
  <c r="R725"/>
  <c r="P725"/>
  <c r="BI722"/>
  <c r="BH722"/>
  <c r="BG722"/>
  <c r="BF722"/>
  <c r="T722"/>
  <c r="R722"/>
  <c r="P722"/>
  <c r="BI718"/>
  <c r="BH718"/>
  <c r="BG718"/>
  <c r="BF718"/>
  <c r="T718"/>
  <c r="R718"/>
  <c r="P718"/>
  <c r="BI713"/>
  <c r="BH713"/>
  <c r="BG713"/>
  <c r="BF713"/>
  <c r="T713"/>
  <c r="R713"/>
  <c r="P713"/>
  <c r="BI709"/>
  <c r="BH709"/>
  <c r="BG709"/>
  <c r="BF709"/>
  <c r="T709"/>
  <c r="R709"/>
  <c r="P709"/>
  <c r="BI704"/>
  <c r="BH704"/>
  <c r="BG704"/>
  <c r="BF704"/>
  <c r="T704"/>
  <c r="R704"/>
  <c r="P704"/>
  <c r="BI699"/>
  <c r="BH699"/>
  <c r="BG699"/>
  <c r="BF699"/>
  <c r="T699"/>
  <c r="R699"/>
  <c r="P699"/>
  <c r="BI694"/>
  <c r="BH694"/>
  <c r="BG694"/>
  <c r="BF694"/>
  <c r="T694"/>
  <c r="R694"/>
  <c r="P694"/>
  <c r="BI688"/>
  <c r="BH688"/>
  <c r="BG688"/>
  <c r="BF688"/>
  <c r="T688"/>
  <c r="R688"/>
  <c r="P688"/>
  <c r="BI682"/>
  <c r="BH682"/>
  <c r="BG682"/>
  <c r="BF682"/>
  <c r="T682"/>
  <c r="R682"/>
  <c r="P682"/>
  <c r="BI678"/>
  <c r="BH678"/>
  <c r="BG678"/>
  <c r="BF678"/>
  <c r="T678"/>
  <c r="T677"/>
  <c r="R678"/>
  <c r="R677"/>
  <c r="P678"/>
  <c r="P677"/>
  <c r="BI672"/>
  <c r="BH672"/>
  <c r="BG672"/>
  <c r="BF672"/>
  <c r="T672"/>
  <c r="R672"/>
  <c r="P672"/>
  <c r="BI670"/>
  <c r="BH670"/>
  <c r="BG670"/>
  <c r="BF670"/>
  <c r="T670"/>
  <c r="R670"/>
  <c r="P670"/>
  <c r="BI662"/>
  <c r="BH662"/>
  <c r="BG662"/>
  <c r="BF662"/>
  <c r="T662"/>
  <c r="R662"/>
  <c r="P662"/>
  <c r="BI660"/>
  <c r="BH660"/>
  <c r="BG660"/>
  <c r="BF660"/>
  <c r="T660"/>
  <c r="R660"/>
  <c r="P660"/>
  <c r="BI658"/>
  <c r="BH658"/>
  <c r="BG658"/>
  <c r="BF658"/>
  <c r="T658"/>
  <c r="R658"/>
  <c r="P658"/>
  <c r="BI656"/>
  <c r="BH656"/>
  <c r="BG656"/>
  <c r="BF656"/>
  <c r="T656"/>
  <c r="R656"/>
  <c r="P656"/>
  <c r="BI651"/>
  <c r="BH651"/>
  <c r="BG651"/>
  <c r="BF651"/>
  <c r="T651"/>
  <c r="R651"/>
  <c r="P651"/>
  <c r="BI645"/>
  <c r="BH645"/>
  <c r="BG645"/>
  <c r="BF645"/>
  <c r="T645"/>
  <c r="R645"/>
  <c r="P645"/>
  <c r="BI639"/>
  <c r="BH639"/>
  <c r="BG639"/>
  <c r="BF639"/>
  <c r="T639"/>
  <c r="R639"/>
  <c r="P639"/>
  <c r="BI634"/>
  <c r="BH634"/>
  <c r="BG634"/>
  <c r="BF634"/>
  <c r="T634"/>
  <c r="R634"/>
  <c r="P634"/>
  <c r="BI629"/>
  <c r="BH629"/>
  <c r="BG629"/>
  <c r="BF629"/>
  <c r="T629"/>
  <c r="R629"/>
  <c r="P629"/>
  <c r="BI624"/>
  <c r="BH624"/>
  <c r="BG624"/>
  <c r="BF624"/>
  <c r="T624"/>
  <c r="R624"/>
  <c r="P624"/>
  <c r="BI619"/>
  <c r="BH619"/>
  <c r="BG619"/>
  <c r="BF619"/>
  <c r="T619"/>
  <c r="R619"/>
  <c r="P619"/>
  <c r="BI614"/>
  <c r="BH614"/>
  <c r="BG614"/>
  <c r="BF614"/>
  <c r="T614"/>
  <c r="R614"/>
  <c r="P614"/>
  <c r="BI609"/>
  <c r="BH609"/>
  <c r="BG609"/>
  <c r="BF609"/>
  <c r="T609"/>
  <c r="R609"/>
  <c r="P609"/>
  <c r="BI602"/>
  <c r="BH602"/>
  <c r="BG602"/>
  <c r="BF602"/>
  <c r="T602"/>
  <c r="R602"/>
  <c r="P602"/>
  <c r="BI595"/>
  <c r="BH595"/>
  <c r="BG595"/>
  <c r="BF595"/>
  <c r="T595"/>
  <c r="R595"/>
  <c r="P595"/>
  <c r="BI590"/>
  <c r="BH590"/>
  <c r="BG590"/>
  <c r="BF590"/>
  <c r="T590"/>
  <c r="R590"/>
  <c r="P590"/>
  <c r="BI585"/>
  <c r="BH585"/>
  <c r="BG585"/>
  <c r="BF585"/>
  <c r="T585"/>
  <c r="R585"/>
  <c r="P585"/>
  <c r="BI579"/>
  <c r="BH579"/>
  <c r="BG579"/>
  <c r="BF579"/>
  <c r="T579"/>
  <c r="R579"/>
  <c r="P579"/>
  <c r="BI575"/>
  <c r="BH575"/>
  <c r="BG575"/>
  <c r="BF575"/>
  <c r="T575"/>
  <c r="R575"/>
  <c r="P575"/>
  <c r="BI571"/>
  <c r="BH571"/>
  <c r="BG571"/>
  <c r="BF571"/>
  <c r="T571"/>
  <c r="R571"/>
  <c r="P571"/>
  <c r="BI565"/>
  <c r="BH565"/>
  <c r="BG565"/>
  <c r="BF565"/>
  <c r="T565"/>
  <c r="R565"/>
  <c r="P565"/>
  <c r="BI555"/>
  <c r="BH555"/>
  <c r="BG555"/>
  <c r="BF555"/>
  <c r="T555"/>
  <c r="R555"/>
  <c r="P555"/>
  <c r="BI550"/>
  <c r="BH550"/>
  <c r="BG550"/>
  <c r="BF550"/>
  <c r="T550"/>
  <c r="R550"/>
  <c r="P550"/>
  <c r="BI540"/>
  <c r="BH540"/>
  <c r="BG540"/>
  <c r="BF540"/>
  <c r="T540"/>
  <c r="R540"/>
  <c r="P540"/>
  <c r="BI535"/>
  <c r="BH535"/>
  <c r="BG535"/>
  <c r="BF535"/>
  <c r="T535"/>
  <c r="R535"/>
  <c r="P535"/>
  <c r="BI530"/>
  <c r="BH530"/>
  <c r="BG530"/>
  <c r="BF530"/>
  <c r="T530"/>
  <c r="R530"/>
  <c r="P530"/>
  <c r="BI525"/>
  <c r="BH525"/>
  <c r="BG525"/>
  <c r="BF525"/>
  <c r="T525"/>
  <c r="R525"/>
  <c r="P525"/>
  <c r="BI516"/>
  <c r="BH516"/>
  <c r="BG516"/>
  <c r="BF516"/>
  <c r="T516"/>
  <c r="R516"/>
  <c r="P516"/>
  <c r="BI511"/>
  <c r="BH511"/>
  <c r="BG511"/>
  <c r="BF511"/>
  <c r="T511"/>
  <c r="R511"/>
  <c r="P511"/>
  <c r="BI502"/>
  <c r="BH502"/>
  <c r="BG502"/>
  <c r="BF502"/>
  <c r="T502"/>
  <c r="R502"/>
  <c r="P502"/>
  <c r="BI498"/>
  <c r="BH498"/>
  <c r="BG498"/>
  <c r="BF498"/>
  <c r="T498"/>
  <c r="R498"/>
  <c r="P498"/>
  <c r="BI494"/>
  <c r="BH494"/>
  <c r="BG494"/>
  <c r="BF494"/>
  <c r="T494"/>
  <c r="R494"/>
  <c r="P494"/>
  <c r="BI490"/>
  <c r="BH490"/>
  <c r="BG490"/>
  <c r="BF490"/>
  <c r="T490"/>
  <c r="R490"/>
  <c r="P490"/>
  <c r="BI485"/>
  <c r="BH485"/>
  <c r="BG485"/>
  <c r="BF485"/>
  <c r="T485"/>
  <c r="R485"/>
  <c r="P485"/>
  <c r="BI478"/>
  <c r="BH478"/>
  <c r="BG478"/>
  <c r="BF478"/>
  <c r="T478"/>
  <c r="R478"/>
  <c r="P478"/>
  <c r="BI474"/>
  <c r="BH474"/>
  <c r="BG474"/>
  <c r="BF474"/>
  <c r="T474"/>
  <c r="R474"/>
  <c r="P474"/>
  <c r="BI470"/>
  <c r="BH470"/>
  <c r="BG470"/>
  <c r="BF470"/>
  <c r="T470"/>
  <c r="R470"/>
  <c r="P470"/>
  <c r="BI466"/>
  <c r="BH466"/>
  <c r="BG466"/>
  <c r="BF466"/>
  <c r="T466"/>
  <c r="R466"/>
  <c r="P466"/>
  <c r="BI461"/>
  <c r="BH461"/>
  <c r="BG461"/>
  <c r="BF461"/>
  <c r="T461"/>
  <c r="R461"/>
  <c r="P461"/>
  <c r="BI455"/>
  <c r="BH455"/>
  <c r="BG455"/>
  <c r="BF455"/>
  <c r="T455"/>
  <c r="R455"/>
  <c r="P455"/>
  <c r="BI449"/>
  <c r="BH449"/>
  <c r="BG449"/>
  <c r="BF449"/>
  <c r="T449"/>
  <c r="R449"/>
  <c r="P449"/>
  <c r="BI443"/>
  <c r="BH443"/>
  <c r="BG443"/>
  <c r="BF443"/>
  <c r="T443"/>
  <c r="R443"/>
  <c r="P443"/>
  <c r="BI437"/>
  <c r="BH437"/>
  <c r="BG437"/>
  <c r="BF437"/>
  <c r="T437"/>
  <c r="R437"/>
  <c r="P437"/>
  <c r="BI431"/>
  <c r="BH431"/>
  <c r="BG431"/>
  <c r="BF431"/>
  <c r="T431"/>
  <c r="T430"/>
  <c r="R431"/>
  <c r="R430"/>
  <c r="P431"/>
  <c r="P430"/>
  <c r="BI426"/>
  <c r="BH426"/>
  <c r="BG426"/>
  <c r="BF426"/>
  <c r="T426"/>
  <c r="R426"/>
  <c r="P426"/>
  <c r="BI423"/>
  <c r="BH423"/>
  <c r="BG423"/>
  <c r="BF423"/>
  <c r="T423"/>
  <c r="R423"/>
  <c r="P423"/>
  <c r="BI419"/>
  <c r="BH419"/>
  <c r="BG419"/>
  <c r="BF419"/>
  <c r="T419"/>
  <c r="R419"/>
  <c r="P419"/>
  <c r="BI414"/>
  <c r="BH414"/>
  <c r="BG414"/>
  <c r="BF414"/>
  <c r="T414"/>
  <c r="R414"/>
  <c r="P414"/>
  <c r="BI410"/>
  <c r="BH410"/>
  <c r="BG410"/>
  <c r="BF410"/>
  <c r="T410"/>
  <c r="R410"/>
  <c r="P410"/>
  <c r="BI406"/>
  <c r="BH406"/>
  <c r="BG406"/>
  <c r="BF406"/>
  <c r="T406"/>
  <c r="R406"/>
  <c r="P406"/>
  <c r="BI401"/>
  <c r="BH401"/>
  <c r="BG401"/>
  <c r="BF401"/>
  <c r="T401"/>
  <c r="R401"/>
  <c r="P401"/>
  <c r="BI397"/>
  <c r="BH397"/>
  <c r="BG397"/>
  <c r="BF397"/>
  <c r="T397"/>
  <c r="R397"/>
  <c r="P397"/>
  <c r="BI393"/>
  <c r="BH393"/>
  <c r="BG393"/>
  <c r="BF393"/>
  <c r="T393"/>
  <c r="R393"/>
  <c r="P393"/>
  <c r="BI384"/>
  <c r="BH384"/>
  <c r="BG384"/>
  <c r="BF384"/>
  <c r="T384"/>
  <c r="R384"/>
  <c r="P384"/>
  <c r="BI376"/>
  <c r="BH376"/>
  <c r="BG376"/>
  <c r="BF376"/>
  <c r="T376"/>
  <c r="R376"/>
  <c r="P376"/>
  <c r="BI368"/>
  <c r="BH368"/>
  <c r="BG368"/>
  <c r="BF368"/>
  <c r="T368"/>
  <c r="R368"/>
  <c r="P368"/>
  <c r="BI362"/>
  <c r="BH362"/>
  <c r="BG362"/>
  <c r="BF362"/>
  <c r="T362"/>
  <c r="R362"/>
  <c r="P362"/>
  <c r="BI357"/>
  <c r="BH357"/>
  <c r="BG357"/>
  <c r="BF357"/>
  <c r="T357"/>
  <c r="R357"/>
  <c r="P357"/>
  <c r="BI351"/>
  <c r="BH351"/>
  <c r="BG351"/>
  <c r="BF351"/>
  <c r="T351"/>
  <c r="R351"/>
  <c r="P351"/>
  <c r="BI346"/>
  <c r="BH346"/>
  <c r="BG346"/>
  <c r="BF346"/>
  <c r="T346"/>
  <c r="R346"/>
  <c r="P346"/>
  <c r="BI341"/>
  <c r="BH341"/>
  <c r="BG341"/>
  <c r="BF341"/>
  <c r="T341"/>
  <c r="R341"/>
  <c r="P341"/>
  <c r="BI336"/>
  <c r="BH336"/>
  <c r="BG336"/>
  <c r="BF336"/>
  <c r="T336"/>
  <c r="R336"/>
  <c r="P336"/>
  <c r="BI332"/>
  <c r="BH332"/>
  <c r="BG332"/>
  <c r="BF332"/>
  <c r="T332"/>
  <c r="R332"/>
  <c r="P332"/>
  <c r="BI328"/>
  <c r="BH328"/>
  <c r="BG328"/>
  <c r="BF328"/>
  <c r="T328"/>
  <c r="R328"/>
  <c r="P328"/>
  <c r="BI322"/>
  <c r="BH322"/>
  <c r="BG322"/>
  <c r="BF322"/>
  <c r="T322"/>
  <c r="R322"/>
  <c r="P322"/>
  <c r="BI318"/>
  <c r="BH318"/>
  <c r="BG318"/>
  <c r="BF318"/>
  <c r="T318"/>
  <c r="R318"/>
  <c r="P318"/>
  <c r="BI312"/>
  <c r="BH312"/>
  <c r="BG312"/>
  <c r="BF312"/>
  <c r="T312"/>
  <c r="R312"/>
  <c r="P312"/>
  <c r="BI307"/>
  <c r="BH307"/>
  <c r="BG307"/>
  <c r="BF307"/>
  <c r="T307"/>
  <c r="R307"/>
  <c r="P307"/>
  <c r="BI301"/>
  <c r="BH301"/>
  <c r="BG301"/>
  <c r="BF301"/>
  <c r="T301"/>
  <c r="R301"/>
  <c r="P301"/>
  <c r="BI297"/>
  <c r="BH297"/>
  <c r="BG297"/>
  <c r="BF297"/>
  <c r="T297"/>
  <c r="R297"/>
  <c r="P297"/>
  <c r="BI293"/>
  <c r="BH293"/>
  <c r="BG293"/>
  <c r="BF293"/>
  <c r="T293"/>
  <c r="R293"/>
  <c r="P293"/>
  <c r="BI288"/>
  <c r="BH288"/>
  <c r="BG288"/>
  <c r="BF288"/>
  <c r="T288"/>
  <c r="R288"/>
  <c r="P288"/>
  <c r="BI283"/>
  <c r="BH283"/>
  <c r="BG283"/>
  <c r="BF283"/>
  <c r="T283"/>
  <c r="R283"/>
  <c r="P283"/>
  <c r="BI277"/>
  <c r="BH277"/>
  <c r="BG277"/>
  <c r="BF277"/>
  <c r="T277"/>
  <c r="R277"/>
  <c r="P277"/>
  <c r="BI273"/>
  <c r="BH273"/>
  <c r="BG273"/>
  <c r="BF273"/>
  <c r="T273"/>
  <c r="R273"/>
  <c r="P273"/>
  <c r="BI267"/>
  <c r="BH267"/>
  <c r="BG267"/>
  <c r="BF267"/>
  <c r="T267"/>
  <c r="R267"/>
  <c r="P267"/>
  <c r="BI263"/>
  <c r="BH263"/>
  <c r="BG263"/>
  <c r="BF263"/>
  <c r="T263"/>
  <c r="R263"/>
  <c r="P263"/>
  <c r="BI259"/>
  <c r="BH259"/>
  <c r="BG259"/>
  <c r="BF259"/>
  <c r="T259"/>
  <c r="R259"/>
  <c r="P259"/>
  <c r="BI250"/>
  <c r="BH250"/>
  <c r="BG250"/>
  <c r="BF250"/>
  <c r="T250"/>
  <c r="R250"/>
  <c r="P250"/>
  <c r="BI242"/>
  <c r="BH242"/>
  <c r="BG242"/>
  <c r="BF242"/>
  <c r="T242"/>
  <c r="R242"/>
  <c r="P242"/>
  <c r="BI234"/>
  <c r="BH234"/>
  <c r="BG234"/>
  <c r="BF234"/>
  <c r="T234"/>
  <c r="R234"/>
  <c r="P234"/>
  <c r="BI229"/>
  <c r="BH229"/>
  <c r="BG229"/>
  <c r="BF229"/>
  <c r="T229"/>
  <c r="R229"/>
  <c r="P229"/>
  <c r="BI225"/>
  <c r="BH225"/>
  <c r="BG225"/>
  <c r="BF225"/>
  <c r="T225"/>
  <c r="R225"/>
  <c r="P225"/>
  <c r="BI219"/>
  <c r="BH219"/>
  <c r="BG219"/>
  <c r="BF219"/>
  <c r="T219"/>
  <c r="R219"/>
  <c r="P219"/>
  <c r="BI215"/>
  <c r="BH215"/>
  <c r="BG215"/>
  <c r="BF215"/>
  <c r="T215"/>
  <c r="R215"/>
  <c r="P215"/>
  <c r="BI209"/>
  <c r="BH209"/>
  <c r="BG209"/>
  <c r="BF209"/>
  <c r="T209"/>
  <c r="R209"/>
  <c r="P209"/>
  <c r="BI205"/>
  <c r="BH205"/>
  <c r="BG205"/>
  <c r="BF205"/>
  <c r="T205"/>
  <c r="R205"/>
  <c r="P205"/>
  <c r="BI200"/>
  <c r="BH200"/>
  <c r="BG200"/>
  <c r="BF200"/>
  <c r="T200"/>
  <c r="R200"/>
  <c r="P200"/>
  <c r="BI195"/>
  <c r="BH195"/>
  <c r="BG195"/>
  <c r="BF195"/>
  <c r="T195"/>
  <c r="R195"/>
  <c r="P195"/>
  <c r="BI191"/>
  <c r="BH191"/>
  <c r="BG191"/>
  <c r="BF191"/>
  <c r="T191"/>
  <c r="R191"/>
  <c r="P191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6"/>
  <c r="BH146"/>
  <c r="BG146"/>
  <c r="BF146"/>
  <c r="T146"/>
  <c r="R146"/>
  <c r="P146"/>
  <c r="BI141"/>
  <c r="BH141"/>
  <c r="BG141"/>
  <c r="BF141"/>
  <c r="T141"/>
  <c r="R141"/>
  <c r="P141"/>
  <c r="J135"/>
  <c r="J134"/>
  <c r="F134"/>
  <c r="F132"/>
  <c r="E130"/>
  <c r="J96"/>
  <c r="J95"/>
  <c r="F95"/>
  <c r="F93"/>
  <c r="E91"/>
  <c r="J22"/>
  <c r="E22"/>
  <c r="F135"/>
  <c r="J21"/>
  <c r="J16"/>
  <c r="J132"/>
  <c r="E7"/>
  <c r="E124"/>
  <c i="14" r="T128"/>
  <c r="T127"/>
  <c r="T126"/>
  <c r="R128"/>
  <c r="R127"/>
  <c r="R126"/>
  <c r="P128"/>
  <c r="P127"/>
  <c r="P126"/>
  <c i="1" r="AU115"/>
  <c i="14" r="J41"/>
  <c r="J40"/>
  <c i="1" r="AY115"/>
  <c i="14" r="J39"/>
  <c i="1" r="AX115"/>
  <c i="14" r="BI134"/>
  <c r="BH134"/>
  <c r="BG134"/>
  <c r="BF134"/>
  <c r="T134"/>
  <c r="R134"/>
  <c r="P134"/>
  <c r="BI129"/>
  <c r="BH129"/>
  <c r="BG129"/>
  <c r="BF129"/>
  <c r="T129"/>
  <c r="R129"/>
  <c r="P129"/>
  <c r="J123"/>
  <c r="J122"/>
  <c r="F122"/>
  <c r="F120"/>
  <c r="E118"/>
  <c r="J96"/>
  <c r="J95"/>
  <c r="F95"/>
  <c r="F93"/>
  <c r="E91"/>
  <c r="J22"/>
  <c r="E22"/>
  <c r="F123"/>
  <c r="J21"/>
  <c r="J16"/>
  <c r="J93"/>
  <c r="E7"/>
  <c r="E112"/>
  <c i="13" r="J39"/>
  <c r="J38"/>
  <c i="1" r="AY112"/>
  <c i="13" r="J37"/>
  <c i="1" r="AX112"/>
  <c i="13" r="BI157"/>
  <c r="BH157"/>
  <c r="BG157"/>
  <c r="BF157"/>
  <c r="T157"/>
  <c r="R157"/>
  <c r="P157"/>
  <c r="BI152"/>
  <c r="BH152"/>
  <c r="BG152"/>
  <c r="BF152"/>
  <c r="T152"/>
  <c r="R152"/>
  <c r="P152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39"/>
  <c r="BH139"/>
  <c r="BG139"/>
  <c r="BF139"/>
  <c r="T139"/>
  <c r="T138"/>
  <c r="R139"/>
  <c r="R138"/>
  <c r="P139"/>
  <c r="BI135"/>
  <c r="BH135"/>
  <c r="BG135"/>
  <c r="BF135"/>
  <c r="T135"/>
  <c r="R135"/>
  <c r="P135"/>
  <c r="BI130"/>
  <c r="BH130"/>
  <c r="BG130"/>
  <c r="BF130"/>
  <c r="T130"/>
  <c r="R130"/>
  <c r="P130"/>
  <c r="BI127"/>
  <c r="BH127"/>
  <c r="BG127"/>
  <c r="BF127"/>
  <c r="T127"/>
  <c r="R127"/>
  <c r="P127"/>
  <c r="J121"/>
  <c r="F120"/>
  <c r="F118"/>
  <c r="E116"/>
  <c r="J94"/>
  <c r="F93"/>
  <c r="F91"/>
  <c r="E89"/>
  <c r="J23"/>
  <c r="E23"/>
  <c r="J93"/>
  <c r="J22"/>
  <c r="J20"/>
  <c r="E20"/>
  <c r="F94"/>
  <c r="J19"/>
  <c r="J14"/>
  <c r="J91"/>
  <c r="E7"/>
  <c r="E112"/>
  <c i="12" r="J41"/>
  <c r="J40"/>
  <c i="1" r="AY111"/>
  <c i="12" r="J39"/>
  <c i="1" r="AX111"/>
  <c i="12" r="BI219"/>
  <c r="BH219"/>
  <c r="BG219"/>
  <c r="BF219"/>
  <c r="T219"/>
  <c r="R219"/>
  <c r="P219"/>
  <c r="BI211"/>
  <c r="BH211"/>
  <c r="BG211"/>
  <c r="BF211"/>
  <c r="T211"/>
  <c r="R211"/>
  <c r="P211"/>
  <c r="BI203"/>
  <c r="BH203"/>
  <c r="BG203"/>
  <c r="BF203"/>
  <c r="T203"/>
  <c r="R203"/>
  <c r="P203"/>
  <c r="BI200"/>
  <c r="BH200"/>
  <c r="BG200"/>
  <c r="BF200"/>
  <c r="T200"/>
  <c r="R200"/>
  <c r="P200"/>
  <c r="BI196"/>
  <c r="BH196"/>
  <c r="BG196"/>
  <c r="BF196"/>
  <c r="T196"/>
  <c r="R196"/>
  <c r="P196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0"/>
  <c r="BH170"/>
  <c r="BG170"/>
  <c r="BF170"/>
  <c r="T170"/>
  <c r="R170"/>
  <c r="P170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1"/>
  <c r="BH151"/>
  <c r="BG151"/>
  <c r="BF151"/>
  <c r="T151"/>
  <c r="R151"/>
  <c r="P151"/>
  <c r="BI144"/>
  <c r="BH144"/>
  <c r="BG144"/>
  <c r="BF144"/>
  <c r="T144"/>
  <c r="R144"/>
  <c r="P144"/>
  <c r="BI138"/>
  <c r="BH138"/>
  <c r="BG138"/>
  <c r="BF138"/>
  <c r="T138"/>
  <c r="R138"/>
  <c r="P138"/>
  <c r="BI136"/>
  <c r="BH136"/>
  <c r="BG136"/>
  <c r="BF136"/>
  <c r="T136"/>
  <c r="R136"/>
  <c r="P136"/>
  <c r="BI129"/>
  <c r="BH129"/>
  <c r="BG129"/>
  <c r="BF129"/>
  <c r="T129"/>
  <c r="R129"/>
  <c r="P129"/>
  <c r="J123"/>
  <c r="F122"/>
  <c r="F120"/>
  <c r="E118"/>
  <c r="J96"/>
  <c r="F95"/>
  <c r="F93"/>
  <c r="E91"/>
  <c r="J25"/>
  <c r="E25"/>
  <c r="J95"/>
  <c r="J24"/>
  <c r="J22"/>
  <c r="E22"/>
  <c r="F123"/>
  <c r="J21"/>
  <c r="J16"/>
  <c r="J93"/>
  <c r="E7"/>
  <c r="E85"/>
  <c i="11" r="J41"/>
  <c r="J40"/>
  <c i="1" r="AY110"/>
  <c i="11" r="J39"/>
  <c i="1" r="AX110"/>
  <c i="11" r="BI248"/>
  <c r="BH248"/>
  <c r="BG248"/>
  <c r="BF248"/>
  <c r="T248"/>
  <c r="R248"/>
  <c r="P248"/>
  <c r="BI241"/>
  <c r="BH241"/>
  <c r="BG241"/>
  <c r="BF241"/>
  <c r="T241"/>
  <c r="R241"/>
  <c r="P241"/>
  <c r="BI234"/>
  <c r="BH234"/>
  <c r="BG234"/>
  <c r="BF234"/>
  <c r="T234"/>
  <c r="R234"/>
  <c r="P234"/>
  <c r="BI230"/>
  <c r="BH230"/>
  <c r="BG230"/>
  <c r="BF230"/>
  <c r="T230"/>
  <c r="R230"/>
  <c r="P230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07"/>
  <c r="BH207"/>
  <c r="BG207"/>
  <c r="BF207"/>
  <c r="T207"/>
  <c r="R207"/>
  <c r="P207"/>
  <c r="BI195"/>
  <c r="BH195"/>
  <c r="BG195"/>
  <c r="BF195"/>
  <c r="T195"/>
  <c r="R195"/>
  <c r="P195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8"/>
  <c r="BH178"/>
  <c r="BG178"/>
  <c r="BF178"/>
  <c r="T178"/>
  <c r="R178"/>
  <c r="P178"/>
  <c r="BI171"/>
  <c r="BH171"/>
  <c r="BG171"/>
  <c r="BF171"/>
  <c r="T171"/>
  <c r="R171"/>
  <c r="P171"/>
  <c r="BI168"/>
  <c r="BH168"/>
  <c r="BG168"/>
  <c r="BF168"/>
  <c r="T168"/>
  <c r="R168"/>
  <c r="P168"/>
  <c r="BI163"/>
  <c r="BH163"/>
  <c r="BG163"/>
  <c r="BF163"/>
  <c r="T163"/>
  <c r="R163"/>
  <c r="P163"/>
  <c r="BI146"/>
  <c r="BH146"/>
  <c r="BG146"/>
  <c r="BF146"/>
  <c r="T146"/>
  <c r="R146"/>
  <c r="P146"/>
  <c r="BI141"/>
  <c r="BH141"/>
  <c r="BG141"/>
  <c r="BF141"/>
  <c r="T141"/>
  <c r="R141"/>
  <c r="P141"/>
  <c r="BI134"/>
  <c r="BH134"/>
  <c r="BG134"/>
  <c r="BF134"/>
  <c r="T134"/>
  <c r="R134"/>
  <c r="P134"/>
  <c r="BI130"/>
  <c r="BH130"/>
  <c r="BG130"/>
  <c r="BF130"/>
  <c r="T130"/>
  <c r="R130"/>
  <c r="P130"/>
  <c r="J124"/>
  <c r="J123"/>
  <c r="F123"/>
  <c r="F121"/>
  <c r="E119"/>
  <c r="J96"/>
  <c r="J95"/>
  <c r="F95"/>
  <c r="F93"/>
  <c r="E91"/>
  <c r="J22"/>
  <c r="E22"/>
  <c r="F96"/>
  <c r="J21"/>
  <c r="J16"/>
  <c r="J121"/>
  <c r="E7"/>
  <c r="E113"/>
  <c i="10" r="J41"/>
  <c r="J40"/>
  <c i="1" r="AY109"/>
  <c i="10" r="J39"/>
  <c i="1" r="AX109"/>
  <c i="10" r="BI196"/>
  <c r="BH196"/>
  <c r="BG196"/>
  <c r="BF196"/>
  <c r="T196"/>
  <c r="R196"/>
  <c r="P196"/>
  <c r="BI193"/>
  <c r="BH193"/>
  <c r="BG193"/>
  <c r="BF193"/>
  <c r="T193"/>
  <c r="R193"/>
  <c r="P193"/>
  <c r="BI191"/>
  <c r="BH191"/>
  <c r="BG191"/>
  <c r="BF191"/>
  <c r="T191"/>
  <c r="R191"/>
  <c r="P191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1"/>
  <c r="BH161"/>
  <c r="BG161"/>
  <c r="BF161"/>
  <c r="T161"/>
  <c r="R161"/>
  <c r="P161"/>
  <c r="BI158"/>
  <c r="BH158"/>
  <c r="BG158"/>
  <c r="BF158"/>
  <c r="T158"/>
  <c r="R158"/>
  <c r="P158"/>
  <c r="BI154"/>
  <c r="BH154"/>
  <c r="BG154"/>
  <c r="BF154"/>
  <c r="T154"/>
  <c r="R154"/>
  <c r="P154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0"/>
  <c r="BH140"/>
  <c r="BG140"/>
  <c r="BF140"/>
  <c r="T140"/>
  <c r="R140"/>
  <c r="P140"/>
  <c r="BI137"/>
  <c r="BH137"/>
  <c r="BG137"/>
  <c r="BF137"/>
  <c r="T137"/>
  <c r="R137"/>
  <c r="P137"/>
  <c r="BI132"/>
  <c r="BH132"/>
  <c r="BG132"/>
  <c r="BF132"/>
  <c r="T132"/>
  <c r="R132"/>
  <c r="P132"/>
  <c r="J126"/>
  <c r="J125"/>
  <c r="F125"/>
  <c r="F123"/>
  <c r="E121"/>
  <c r="J96"/>
  <c r="J95"/>
  <c r="F95"/>
  <c r="F93"/>
  <c r="E91"/>
  <c r="J22"/>
  <c r="E22"/>
  <c r="F96"/>
  <c r="J21"/>
  <c r="J16"/>
  <c r="J123"/>
  <c r="E7"/>
  <c r="E85"/>
  <c i="9" r="T256"/>
  <c r="J41"/>
  <c r="J40"/>
  <c i="1" r="AY107"/>
  <c i="9" r="J39"/>
  <c i="1" r="AX107"/>
  <c i="9" r="BI264"/>
  <c r="BH264"/>
  <c r="BG264"/>
  <c r="BF264"/>
  <c r="T264"/>
  <c r="R264"/>
  <c r="P264"/>
  <c r="BI257"/>
  <c r="BH257"/>
  <c r="BG257"/>
  <c r="BF257"/>
  <c r="T257"/>
  <c r="R257"/>
  <c r="P257"/>
  <c r="BI254"/>
  <c r="BH254"/>
  <c r="BG254"/>
  <c r="BF254"/>
  <c r="T254"/>
  <c r="R254"/>
  <c r="P254"/>
  <c r="BI249"/>
  <c r="BH249"/>
  <c r="BG249"/>
  <c r="BF249"/>
  <c r="T249"/>
  <c r="R249"/>
  <c r="P249"/>
  <c r="BI246"/>
  <c r="BH246"/>
  <c r="BG246"/>
  <c r="BF246"/>
  <c r="T246"/>
  <c r="R246"/>
  <c r="P246"/>
  <c r="BI236"/>
  <c r="BH236"/>
  <c r="BG236"/>
  <c r="BF236"/>
  <c r="T236"/>
  <c r="R236"/>
  <c r="P236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17"/>
  <c r="BH217"/>
  <c r="BG217"/>
  <c r="BF217"/>
  <c r="T217"/>
  <c r="R217"/>
  <c r="P217"/>
  <c r="BI212"/>
  <c r="BH212"/>
  <c r="BG212"/>
  <c r="BF212"/>
  <c r="T212"/>
  <c r="R212"/>
  <c r="P212"/>
  <c r="BI204"/>
  <c r="BH204"/>
  <c r="BG204"/>
  <c r="BF204"/>
  <c r="T204"/>
  <c r="R204"/>
  <c r="P204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7"/>
  <c r="BH187"/>
  <c r="BG187"/>
  <c r="BF187"/>
  <c r="T187"/>
  <c r="R187"/>
  <c r="P187"/>
  <c r="BI179"/>
  <c r="BH179"/>
  <c r="BG179"/>
  <c r="BF179"/>
  <c r="T179"/>
  <c r="R179"/>
  <c r="P179"/>
  <c r="BI176"/>
  <c r="BH176"/>
  <c r="BG176"/>
  <c r="BF176"/>
  <c r="T176"/>
  <c r="R176"/>
  <c r="P176"/>
  <c r="BI171"/>
  <c r="BH171"/>
  <c r="BG171"/>
  <c r="BF171"/>
  <c r="T171"/>
  <c r="R171"/>
  <c r="P171"/>
  <c r="BI166"/>
  <c r="BH166"/>
  <c r="BG166"/>
  <c r="BF166"/>
  <c r="T166"/>
  <c r="R166"/>
  <c r="P166"/>
  <c r="BI149"/>
  <c r="BH149"/>
  <c r="BG149"/>
  <c r="BF149"/>
  <c r="T149"/>
  <c r="R149"/>
  <c r="P149"/>
  <c r="BI144"/>
  <c r="BH144"/>
  <c r="BG144"/>
  <c r="BF144"/>
  <c r="T144"/>
  <c r="R144"/>
  <c r="P144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J124"/>
  <c r="J123"/>
  <c r="F123"/>
  <c r="F121"/>
  <c r="E119"/>
  <c r="J96"/>
  <c r="J95"/>
  <c r="F95"/>
  <c r="F93"/>
  <c r="E91"/>
  <c r="J22"/>
  <c r="E22"/>
  <c r="F96"/>
  <c r="J21"/>
  <c r="J16"/>
  <c r="J93"/>
  <c r="E7"/>
  <c r="E85"/>
  <c i="8" r="J132"/>
  <c r="J102"/>
  <c r="J41"/>
  <c r="J40"/>
  <c i="1" r="AY106"/>
  <c i="8" r="J39"/>
  <c i="1" r="AX106"/>
  <c i="8"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59"/>
  <c r="BH159"/>
  <c r="BG159"/>
  <c r="BF159"/>
  <c r="T159"/>
  <c r="R159"/>
  <c r="P159"/>
  <c r="BI156"/>
  <c r="BH156"/>
  <c r="BG156"/>
  <c r="BF156"/>
  <c r="T156"/>
  <c r="R156"/>
  <c r="P156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R142"/>
  <c r="P142"/>
  <c r="BI139"/>
  <c r="BH139"/>
  <c r="BG139"/>
  <c r="BF139"/>
  <c r="T139"/>
  <c r="R139"/>
  <c r="P139"/>
  <c r="BI134"/>
  <c r="BH134"/>
  <c r="BG134"/>
  <c r="BF134"/>
  <c r="T134"/>
  <c r="R134"/>
  <c r="P134"/>
  <c r="J127"/>
  <c r="J126"/>
  <c r="F126"/>
  <c r="F124"/>
  <c r="E122"/>
  <c r="J96"/>
  <c r="J95"/>
  <c r="F95"/>
  <c r="F93"/>
  <c r="E91"/>
  <c r="J22"/>
  <c r="E22"/>
  <c r="F127"/>
  <c r="J21"/>
  <c r="J16"/>
  <c r="J124"/>
  <c r="E7"/>
  <c r="E116"/>
  <c i="7" r="J41"/>
  <c r="J40"/>
  <c i="1" r="AY104"/>
  <c i="7" r="J39"/>
  <c i="1" r="AX104"/>
  <c i="7" r="BI220"/>
  <c r="BH220"/>
  <c r="BG220"/>
  <c r="BF220"/>
  <c r="T220"/>
  <c r="R220"/>
  <c r="P220"/>
  <c r="BI215"/>
  <c r="BH215"/>
  <c r="BG215"/>
  <c r="BF215"/>
  <c r="T215"/>
  <c r="R215"/>
  <c r="P215"/>
  <c r="BI210"/>
  <c r="BH210"/>
  <c r="BG210"/>
  <c r="BF210"/>
  <c r="T210"/>
  <c r="R210"/>
  <c r="P210"/>
  <c r="BI201"/>
  <c r="BH201"/>
  <c r="BG201"/>
  <c r="BF201"/>
  <c r="T201"/>
  <c r="R201"/>
  <c r="P201"/>
  <c r="BI190"/>
  <c r="BH190"/>
  <c r="BG190"/>
  <c r="BF190"/>
  <c r="T190"/>
  <c r="R190"/>
  <c r="P190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J124"/>
  <c r="J123"/>
  <c r="F123"/>
  <c r="F121"/>
  <c r="E119"/>
  <c r="J96"/>
  <c r="J95"/>
  <c r="F95"/>
  <c r="F93"/>
  <c r="E91"/>
  <c r="J22"/>
  <c r="E22"/>
  <c r="F96"/>
  <c r="J21"/>
  <c r="J16"/>
  <c r="J93"/>
  <c r="E7"/>
  <c r="E113"/>
  <c i="6" r="J41"/>
  <c r="J40"/>
  <c i="1" r="AY103"/>
  <c i="6" r="J39"/>
  <c i="1" r="AX103"/>
  <c i="6" r="BI320"/>
  <c r="BH320"/>
  <c r="BG320"/>
  <c r="BF320"/>
  <c r="T320"/>
  <c r="R320"/>
  <c r="P320"/>
  <c r="BI316"/>
  <c r="BH316"/>
  <c r="BG316"/>
  <c r="BF316"/>
  <c r="T316"/>
  <c r="R316"/>
  <c r="P316"/>
  <c r="BI307"/>
  <c r="BH307"/>
  <c r="BG307"/>
  <c r="BF307"/>
  <c r="T307"/>
  <c r="R307"/>
  <c r="P307"/>
  <c r="BI298"/>
  <c r="BH298"/>
  <c r="BG298"/>
  <c r="BF298"/>
  <c r="T298"/>
  <c r="R298"/>
  <c r="P298"/>
  <c r="BI283"/>
  <c r="BH283"/>
  <c r="BG283"/>
  <c r="BF283"/>
  <c r="T283"/>
  <c r="R283"/>
  <c r="P283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1"/>
  <c r="BH241"/>
  <c r="BG241"/>
  <c r="BF241"/>
  <c r="T241"/>
  <c r="R241"/>
  <c r="P241"/>
  <c r="BI239"/>
  <c r="BH239"/>
  <c r="BG239"/>
  <c r="BF239"/>
  <c r="T239"/>
  <c r="R239"/>
  <c r="P239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3"/>
  <c r="BH223"/>
  <c r="BG223"/>
  <c r="BF223"/>
  <c r="T223"/>
  <c r="R223"/>
  <c r="P223"/>
  <c r="BI211"/>
  <c r="BH211"/>
  <c r="BG211"/>
  <c r="BF211"/>
  <c r="T211"/>
  <c r="R211"/>
  <c r="P211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76"/>
  <c r="BH176"/>
  <c r="BG176"/>
  <c r="BF176"/>
  <c r="T176"/>
  <c r="R176"/>
  <c r="P176"/>
  <c r="BI159"/>
  <c r="BH159"/>
  <c r="BG159"/>
  <c r="BF159"/>
  <c r="T159"/>
  <c r="R159"/>
  <c r="P159"/>
  <c r="BI155"/>
  <c r="BH155"/>
  <c r="BG155"/>
  <c r="BF155"/>
  <c r="T155"/>
  <c r="R155"/>
  <c r="P155"/>
  <c r="BI150"/>
  <c r="BH150"/>
  <c r="BG150"/>
  <c r="BF150"/>
  <c r="T150"/>
  <c r="R150"/>
  <c r="P150"/>
  <c r="BI148"/>
  <c r="BH148"/>
  <c r="BG148"/>
  <c r="BF148"/>
  <c r="T148"/>
  <c r="R148"/>
  <c r="P148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J127"/>
  <c r="J126"/>
  <c r="F126"/>
  <c r="F124"/>
  <c r="E122"/>
  <c r="J96"/>
  <c r="J95"/>
  <c r="F95"/>
  <c r="F93"/>
  <c r="E91"/>
  <c r="J22"/>
  <c r="E22"/>
  <c r="F96"/>
  <c r="J21"/>
  <c r="J16"/>
  <c r="J124"/>
  <c r="E7"/>
  <c r="E85"/>
  <c i="5" r="J41"/>
  <c r="J40"/>
  <c i="1" r="AY101"/>
  <c i="5" r="J39"/>
  <c i="1" r="AX101"/>
  <c i="5" r="BI418"/>
  <c r="BH418"/>
  <c r="BG418"/>
  <c r="BF418"/>
  <c r="T418"/>
  <c r="R418"/>
  <c r="P418"/>
  <c r="BI401"/>
  <c r="BH401"/>
  <c r="BG401"/>
  <c r="BF401"/>
  <c r="T401"/>
  <c r="R401"/>
  <c r="P401"/>
  <c r="BI392"/>
  <c r="BH392"/>
  <c r="BG392"/>
  <c r="BF392"/>
  <c r="T392"/>
  <c r="R392"/>
  <c r="P392"/>
  <c r="BI377"/>
  <c r="BH377"/>
  <c r="BG377"/>
  <c r="BF377"/>
  <c r="T377"/>
  <c r="R377"/>
  <c r="P377"/>
  <c r="BI360"/>
  <c r="BH360"/>
  <c r="BG360"/>
  <c r="BF360"/>
  <c r="T360"/>
  <c r="R360"/>
  <c r="P360"/>
  <c r="BI356"/>
  <c r="BH356"/>
  <c r="BG356"/>
  <c r="BF356"/>
  <c r="T356"/>
  <c r="R356"/>
  <c r="P356"/>
  <c r="BI349"/>
  <c r="BH349"/>
  <c r="BG349"/>
  <c r="BF349"/>
  <c r="T349"/>
  <c r="R349"/>
  <c r="P349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8"/>
  <c r="BH328"/>
  <c r="BG328"/>
  <c r="BF328"/>
  <c r="T328"/>
  <c r="R328"/>
  <c r="P328"/>
  <c r="BI320"/>
  <c r="BH320"/>
  <c r="BG320"/>
  <c r="BF320"/>
  <c r="T320"/>
  <c r="R320"/>
  <c r="P320"/>
  <c r="BI313"/>
  <c r="BH313"/>
  <c r="BG313"/>
  <c r="BF313"/>
  <c r="T313"/>
  <c r="R313"/>
  <c r="P313"/>
  <c r="BI303"/>
  <c r="BH303"/>
  <c r="BG303"/>
  <c r="BF303"/>
  <c r="T303"/>
  <c r="R303"/>
  <c r="P303"/>
  <c r="BI296"/>
  <c r="BH296"/>
  <c r="BG296"/>
  <c r="BF296"/>
  <c r="T296"/>
  <c r="R296"/>
  <c r="P296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2"/>
  <c r="BH282"/>
  <c r="BG282"/>
  <c r="BF282"/>
  <c r="T282"/>
  <c r="R282"/>
  <c r="P282"/>
  <c r="BI275"/>
  <c r="BH275"/>
  <c r="BG275"/>
  <c r="BF275"/>
  <c r="T275"/>
  <c r="R275"/>
  <c r="P275"/>
  <c r="BI268"/>
  <c r="BH268"/>
  <c r="BG268"/>
  <c r="BF268"/>
  <c r="T268"/>
  <c r="R268"/>
  <c r="P268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5"/>
  <c r="BH235"/>
  <c r="BG235"/>
  <c r="BF235"/>
  <c r="T235"/>
  <c r="R235"/>
  <c r="P235"/>
  <c r="BI228"/>
  <c r="BH228"/>
  <c r="BG228"/>
  <c r="BF228"/>
  <c r="T228"/>
  <c r="R228"/>
  <c r="P228"/>
  <c r="BI217"/>
  <c r="BH217"/>
  <c r="BG217"/>
  <c r="BF217"/>
  <c r="T217"/>
  <c r="R217"/>
  <c r="P217"/>
  <c r="BI213"/>
  <c r="BH213"/>
  <c r="BG213"/>
  <c r="BF213"/>
  <c r="T213"/>
  <c r="R213"/>
  <c r="P213"/>
  <c r="BI206"/>
  <c r="BH206"/>
  <c r="BG206"/>
  <c r="BF206"/>
  <c r="T206"/>
  <c r="R206"/>
  <c r="P206"/>
  <c r="BI202"/>
  <c r="BH202"/>
  <c r="BG202"/>
  <c r="BF202"/>
  <c r="T202"/>
  <c r="R202"/>
  <c r="P202"/>
  <c r="BI194"/>
  <c r="BH194"/>
  <c r="BG194"/>
  <c r="BF194"/>
  <c r="T194"/>
  <c r="R194"/>
  <c r="P194"/>
  <c r="BI187"/>
  <c r="BH187"/>
  <c r="BG187"/>
  <c r="BF187"/>
  <c r="T187"/>
  <c r="R187"/>
  <c r="P187"/>
  <c r="BI184"/>
  <c r="BH184"/>
  <c r="BG184"/>
  <c r="BF184"/>
  <c r="T184"/>
  <c r="R184"/>
  <c r="P184"/>
  <c r="BI175"/>
  <c r="BH175"/>
  <c r="BG175"/>
  <c r="BF175"/>
  <c r="T175"/>
  <c r="R175"/>
  <c r="P175"/>
  <c r="BI170"/>
  <c r="BH170"/>
  <c r="BG170"/>
  <c r="BF170"/>
  <c r="T170"/>
  <c r="R170"/>
  <c r="P170"/>
  <c r="BI167"/>
  <c r="BH167"/>
  <c r="BG167"/>
  <c r="BF167"/>
  <c r="T167"/>
  <c r="R167"/>
  <c r="P167"/>
  <c r="BI154"/>
  <c r="BH154"/>
  <c r="BG154"/>
  <c r="BF154"/>
  <c r="T154"/>
  <c r="R154"/>
  <c r="P154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1"/>
  <c r="BH131"/>
  <c r="BG131"/>
  <c r="BF131"/>
  <c r="T131"/>
  <c r="R131"/>
  <c r="P131"/>
  <c r="J125"/>
  <c r="J124"/>
  <c r="F124"/>
  <c r="F122"/>
  <c r="E120"/>
  <c r="J96"/>
  <c r="J95"/>
  <c r="F95"/>
  <c r="F93"/>
  <c r="E91"/>
  <c r="J22"/>
  <c r="E22"/>
  <c r="F96"/>
  <c r="J21"/>
  <c r="J16"/>
  <c r="J122"/>
  <c r="E7"/>
  <c r="E114"/>
  <c i="4" r="J41"/>
  <c r="J40"/>
  <c i="1" r="AY100"/>
  <c i="4" r="J39"/>
  <c i="1" r="AX100"/>
  <c i="4"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0"/>
  <c r="BH210"/>
  <c r="BG210"/>
  <c r="BF210"/>
  <c r="T210"/>
  <c r="R210"/>
  <c r="P210"/>
  <c r="BI207"/>
  <c r="BH207"/>
  <c r="BG207"/>
  <c r="BF207"/>
  <c r="T207"/>
  <c r="R207"/>
  <c r="P207"/>
  <c r="BI203"/>
  <c r="BH203"/>
  <c r="BG203"/>
  <c r="BF203"/>
  <c r="T203"/>
  <c r="R203"/>
  <c r="P203"/>
  <c r="BI198"/>
  <c r="BH198"/>
  <c r="BG198"/>
  <c r="BF198"/>
  <c r="T198"/>
  <c r="R198"/>
  <c r="P198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5"/>
  <c r="BH185"/>
  <c r="BG185"/>
  <c r="BF185"/>
  <c r="T185"/>
  <c r="R185"/>
  <c r="P185"/>
  <c r="BI178"/>
  <c r="BH178"/>
  <c r="BG178"/>
  <c r="BF178"/>
  <c r="T178"/>
  <c r="R178"/>
  <c r="P178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7"/>
  <c r="BH157"/>
  <c r="BG157"/>
  <c r="BF157"/>
  <c r="T157"/>
  <c r="R157"/>
  <c r="P157"/>
  <c r="BI147"/>
  <c r="BH147"/>
  <c r="BG147"/>
  <c r="BF147"/>
  <c r="T147"/>
  <c r="R147"/>
  <c r="P147"/>
  <c r="BI141"/>
  <c r="BH141"/>
  <c r="BG141"/>
  <c r="BF141"/>
  <c r="T141"/>
  <c r="R141"/>
  <c r="P141"/>
  <c r="BI138"/>
  <c r="BH138"/>
  <c r="BG138"/>
  <c r="BF138"/>
  <c r="T138"/>
  <c r="R138"/>
  <c r="P138"/>
  <c r="BI131"/>
  <c r="BH131"/>
  <c r="BG131"/>
  <c r="BF131"/>
  <c r="T131"/>
  <c r="R131"/>
  <c r="P131"/>
  <c r="J125"/>
  <c r="J124"/>
  <c r="F124"/>
  <c r="F122"/>
  <c r="E120"/>
  <c r="J96"/>
  <c r="J95"/>
  <c r="F95"/>
  <c r="F93"/>
  <c r="E91"/>
  <c r="J22"/>
  <c r="E22"/>
  <c r="F125"/>
  <c r="J21"/>
  <c r="J16"/>
  <c r="J93"/>
  <c r="E7"/>
  <c r="E85"/>
  <c i="3" r="J39"/>
  <c r="J38"/>
  <c i="1" r="AY97"/>
  <c i="3" r="J37"/>
  <c i="1" r="AX97"/>
  <c i="3"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26"/>
  <c r="BH126"/>
  <c r="BG126"/>
  <c r="BF126"/>
  <c r="T126"/>
  <c r="R126"/>
  <c r="P126"/>
  <c r="J120"/>
  <c r="F119"/>
  <c r="F117"/>
  <c r="E115"/>
  <c r="J94"/>
  <c r="F93"/>
  <c r="F91"/>
  <c r="E89"/>
  <c r="J23"/>
  <c r="E23"/>
  <c r="J93"/>
  <c r="J22"/>
  <c r="J20"/>
  <c r="E20"/>
  <c r="F94"/>
  <c r="J19"/>
  <c r="J14"/>
  <c r="J91"/>
  <c r="E7"/>
  <c r="E85"/>
  <c i="1" r="AY96"/>
  <c i="2" r="J39"/>
  <c r="J38"/>
  <c r="J37"/>
  <c i="1" r="AX96"/>
  <c i="2"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J118"/>
  <c r="F117"/>
  <c r="F115"/>
  <c r="E113"/>
  <c r="J94"/>
  <c r="F93"/>
  <c r="F91"/>
  <c r="E89"/>
  <c r="J23"/>
  <c r="E23"/>
  <c r="J117"/>
  <c r="J22"/>
  <c r="J20"/>
  <c r="E20"/>
  <c r="F118"/>
  <c r="J19"/>
  <c r="J14"/>
  <c r="J91"/>
  <c r="E7"/>
  <c r="E109"/>
  <c i="1" r="L90"/>
  <c r="AM90"/>
  <c r="AM89"/>
  <c r="L89"/>
  <c r="AM87"/>
  <c r="L87"/>
  <c r="L85"/>
  <c r="L84"/>
  <c i="2" r="F37"/>
  <c i="3" r="J151"/>
  <c r="J165"/>
  <c r="BK185"/>
  <c r="J191"/>
  <c i="6" r="BK307"/>
  <c r="BK283"/>
  <c r="J139"/>
  <c i="7" r="J164"/>
  <c r="BK170"/>
  <c r="BK183"/>
  <c r="BK215"/>
  <c r="BK150"/>
  <c r="J130"/>
  <c r="J170"/>
  <c r="J134"/>
  <c i="8" r="J189"/>
  <c r="J176"/>
  <c r="BK149"/>
  <c r="BK176"/>
  <c r="BK146"/>
  <c i="9" r="J212"/>
  <c r="BK138"/>
  <c r="J134"/>
  <c r="J264"/>
  <c r="J200"/>
  <c i="10" r="BK193"/>
  <c r="J177"/>
  <c r="BK196"/>
  <c i="11" r="J130"/>
  <c r="BK141"/>
  <c r="J178"/>
  <c r="J213"/>
  <c r="BK188"/>
  <c i="12" r="BK182"/>
  <c r="BK196"/>
  <c r="BK185"/>
  <c r="J144"/>
  <c i="15" r="BK169"/>
  <c r="BK766"/>
  <c r="BK614"/>
  <c r="J490"/>
  <c r="BK368"/>
  <c r="BK812"/>
  <c r="BK645"/>
  <c r="J431"/>
  <c r="BK312"/>
  <c r="BK195"/>
  <c r="BK401"/>
  <c r="J629"/>
  <c r="BK466"/>
  <c r="BK209"/>
  <c r="BK688"/>
  <c r="J322"/>
  <c r="BK709"/>
  <c r="J401"/>
  <c r="J619"/>
  <c r="J466"/>
  <c r="BK328"/>
  <c i="16" r="BK132"/>
  <c i="17" r="J492"/>
  <c r="J299"/>
  <c r="BK756"/>
  <c r="BK663"/>
  <c r="J452"/>
  <c r="J404"/>
  <c r="BK447"/>
  <c r="J195"/>
  <c r="J141"/>
  <c r="BK669"/>
  <c r="J483"/>
  <c r="BK319"/>
  <c r="BK428"/>
  <c r="J479"/>
  <c r="BK294"/>
  <c r="BK242"/>
  <c r="BK688"/>
  <c r="J400"/>
  <c r="BK772"/>
  <c r="BK661"/>
  <c r="BK156"/>
  <c r="J229"/>
  <c r="J526"/>
  <c r="J200"/>
  <c i="18" r="J424"/>
  <c r="J1059"/>
  <c r="BK895"/>
  <c r="J703"/>
  <c r="J517"/>
  <c r="BK260"/>
  <c r="J812"/>
  <c r="J413"/>
  <c r="J338"/>
  <c r="J409"/>
  <c r="BK1003"/>
  <c r="J556"/>
  <c r="BK1271"/>
  <c r="J1029"/>
  <c r="BK857"/>
  <c r="BK524"/>
  <c r="J640"/>
  <c r="J1259"/>
  <c r="J895"/>
  <c r="BK607"/>
  <c r="J160"/>
  <c r="BK550"/>
  <c r="BK286"/>
  <c r="BK1259"/>
  <c r="BK1132"/>
  <c r="J1064"/>
  <c r="BK950"/>
  <c r="BK791"/>
  <c r="BK1230"/>
  <c r="J1018"/>
  <c r="J656"/>
  <c r="J441"/>
  <c i="20" r="BK602"/>
  <c r="BK470"/>
  <c r="BK596"/>
  <c r="BK617"/>
  <c r="J1352"/>
  <c r="BK889"/>
  <c r="J558"/>
  <c r="BK264"/>
  <c r="BK1210"/>
  <c r="BK153"/>
  <c r="BK566"/>
  <c r="BK357"/>
  <c r="BK1079"/>
  <c i="22" r="BK520"/>
  <c r="J656"/>
  <c r="BK378"/>
  <c r="BK637"/>
  <c r="BK497"/>
  <c i="24" r="J171"/>
  <c r="BK311"/>
  <c i="25" r="J143"/>
  <c r="BK145"/>
  <c i="2" r="BK143"/>
  <c r="J123"/>
  <c r="J133"/>
  <c r="BK123"/>
  <c r="J139"/>
  <c i="3" r="J173"/>
  <c r="J175"/>
  <c r="J155"/>
  <c r="J179"/>
  <c r="BK141"/>
  <c r="J183"/>
  <c r="J185"/>
  <c r="BK151"/>
  <c r="J145"/>
  <c i="4" r="BK203"/>
  <c r="J214"/>
  <c r="J195"/>
  <c r="J157"/>
  <c r="J185"/>
  <c r="J216"/>
  <c r="J210"/>
  <c i="5" r="BK170"/>
  <c r="BK228"/>
  <c r="BK145"/>
  <c r="BK291"/>
  <c r="J293"/>
  <c r="BK343"/>
  <c r="J392"/>
  <c r="J202"/>
  <c r="BK289"/>
  <c r="BK154"/>
  <c i="6" r="J307"/>
  <c i="7" r="J150"/>
  <c r="BK201"/>
  <c i="8" r="BK192"/>
  <c r="J142"/>
  <c r="BK139"/>
  <c i="9" r="J138"/>
  <c r="BK254"/>
  <c r="BK134"/>
  <c i="10" r="J168"/>
  <c r="BK144"/>
  <c r="BK168"/>
  <c r="BK147"/>
  <c i="12" r="BK203"/>
  <c r="J170"/>
  <c i="15" r="J812"/>
  <c r="J713"/>
  <c r="BK273"/>
  <c r="J791"/>
  <c r="BK713"/>
  <c r="J511"/>
  <c r="BK437"/>
  <c r="J191"/>
  <c r="J656"/>
  <c r="BK341"/>
  <c r="BK672"/>
  <c r="BK498"/>
  <c r="J297"/>
  <c r="BK406"/>
  <c r="J609"/>
  <c i="16" r="J132"/>
  <c i="17" r="BK513"/>
  <c r="J352"/>
  <c r="BK219"/>
  <c r="BK626"/>
  <c r="BK352"/>
  <c r="J250"/>
  <c r="BK275"/>
  <c r="J766"/>
  <c r="BK682"/>
  <c r="BK404"/>
  <c r="J747"/>
  <c r="BK579"/>
  <c r="BK378"/>
  <c r="J548"/>
  <c r="J286"/>
  <c i="18" r="J497"/>
  <c r="BK1103"/>
  <c r="BK964"/>
  <c r="BK824"/>
  <c r="BK645"/>
  <c r="J507"/>
  <c r="BK338"/>
  <c r="J614"/>
  <c r="BK630"/>
  <c r="BK517"/>
  <c r="J911"/>
  <c r="BK479"/>
  <c r="BK1080"/>
  <c r="BK975"/>
  <c r="BK444"/>
  <c i="20" r="BK1361"/>
  <c r="J732"/>
  <c r="J1009"/>
  <c r="J586"/>
  <c r="J896"/>
  <c r="BK677"/>
  <c r="BK1309"/>
  <c r="BK1199"/>
  <c r="BK1127"/>
  <c r="BK1000"/>
  <c r="BK712"/>
  <c r="BK230"/>
  <c r="BK1143"/>
  <c r="BK1030"/>
  <c r="J924"/>
  <c r="BK416"/>
  <c r="J1111"/>
  <c r="BK750"/>
  <c r="J357"/>
  <c i="21" r="J163"/>
  <c r="BK192"/>
  <c r="J158"/>
  <c i="22" r="BK292"/>
  <c r="J650"/>
  <c r="J455"/>
  <c r="J378"/>
  <c r="J596"/>
  <c r="BK564"/>
  <c r="J693"/>
  <c r="J441"/>
  <c r="BK596"/>
  <c r="J303"/>
  <c r="BK708"/>
  <c r="BK770"/>
  <c r="J416"/>
  <c r="BK146"/>
  <c r="J765"/>
  <c r="J349"/>
  <c r="J779"/>
  <c r="J830"/>
  <c r="J255"/>
  <c r="J568"/>
  <c r="BK182"/>
  <c i="23" r="BK151"/>
  <c r="BK198"/>
  <c r="J130"/>
  <c i="24" r="BK290"/>
  <c r="J323"/>
  <c r="J318"/>
  <c r="J360"/>
  <c r="J288"/>
  <c r="J306"/>
  <c r="J244"/>
  <c r="J216"/>
  <c r="J147"/>
  <c r="J150"/>
  <c r="BK267"/>
  <c r="BK262"/>
  <c i="25" r="BK179"/>
  <c r="J145"/>
  <c r="BK173"/>
  <c i="1" r="AS123"/>
  <c i="2" r="J131"/>
  <c r="J141"/>
  <c i="1" r="AS120"/>
  <c i="3" r="BK181"/>
  <c r="J187"/>
  <c r="J163"/>
  <c i="6" r="J223"/>
  <c r="BK186"/>
  <c r="BK197"/>
  <c i="7" r="J168"/>
  <c r="J154"/>
  <c r="BK180"/>
  <c r="BK152"/>
  <c r="J210"/>
  <c i="8" r="J183"/>
  <c r="J202"/>
  <c r="BK186"/>
  <c r="BK189"/>
  <c r="J159"/>
  <c i="9" r="J179"/>
  <c r="BK144"/>
  <c r="J191"/>
  <c r="BK217"/>
  <c r="BK231"/>
  <c r="J149"/>
  <c i="10" r="BK132"/>
  <c r="J158"/>
  <c r="BK137"/>
  <c i="11" r="J168"/>
  <c r="BK195"/>
  <c r="BK220"/>
  <c r="J141"/>
  <c i="12" r="J138"/>
  <c r="BK160"/>
  <c i="13" r="J157"/>
  <c r="BK145"/>
  <c r="BK130"/>
  <c r="BK139"/>
  <c i="14" r="BK129"/>
  <c r="F41"/>
  <c i="15" r="J173"/>
  <c r="J259"/>
  <c r="J209"/>
  <c r="J678"/>
  <c r="J595"/>
  <c r="BK449"/>
  <c r="BK346"/>
  <c r="BK215"/>
  <c r="BK160"/>
  <c r="J341"/>
  <c r="J709"/>
  <c r="BK156"/>
  <c r="J802"/>
  <c r="BK694"/>
  <c r="J397"/>
  <c r="J273"/>
  <c r="J796"/>
  <c r="BK660"/>
  <c i="16" r="BK143"/>
  <c i="17" r="J695"/>
  <c r="J378"/>
  <c r="J209"/>
  <c r="BK200"/>
  <c r="BK695"/>
  <c r="BK215"/>
  <c i="18" r="BK512"/>
  <c r="BK1207"/>
  <c r="BK588"/>
  <c r="J435"/>
  <c r="J1093"/>
  <c r="BK235"/>
  <c r="BK1159"/>
  <c r="J772"/>
  <c r="BK1245"/>
  <c r="BK207"/>
  <c i="20" r="BK554"/>
  <c r="BK774"/>
  <c r="BK698"/>
  <c r="J812"/>
  <c r="J168"/>
  <c r="J657"/>
  <c r="BK188"/>
  <c r="BK1297"/>
  <c r="J755"/>
  <c r="J1234"/>
  <c r="J1079"/>
  <c r="J435"/>
  <c r="J1127"/>
  <c r="BK903"/>
  <c r="BK784"/>
  <c i="21" r="BK173"/>
  <c r="J153"/>
  <c i="22" r="BK574"/>
  <c r="J233"/>
  <c r="BK141"/>
  <c r="BK159"/>
  <c r="BK502"/>
  <c r="BK543"/>
  <c r="BK797"/>
  <c r="BK612"/>
  <c r="J714"/>
  <c r="J842"/>
  <c r="BK734"/>
  <c r="J270"/>
  <c i="23" r="BK186"/>
  <c r="J179"/>
  <c r="J155"/>
  <c i="24" r="F39"/>
  <c i="2" r="J137"/>
  <c r="J135"/>
  <c r="J129"/>
  <c i="3" r="BK177"/>
  <c r="J157"/>
  <c r="BK126"/>
  <c r="J169"/>
  <c r="J149"/>
  <c r="BK195"/>
  <c r="BK137"/>
  <c r="BK173"/>
  <c r="BK191"/>
  <c r="J143"/>
  <c i="4" r="BK216"/>
  <c r="J178"/>
  <c r="J131"/>
  <c r="BK170"/>
  <c r="BK185"/>
  <c i="5" r="J287"/>
  <c r="BK282"/>
  <c r="J356"/>
  <c r="J145"/>
  <c r="J235"/>
  <c r="BK141"/>
  <c i="6" r="BK150"/>
  <c r="J150"/>
  <c r="BK298"/>
  <c r="BK183"/>
  <c r="BK159"/>
  <c i="7" r="J158"/>
  <c r="J201"/>
  <c r="BK220"/>
  <c r="BK210"/>
  <c i="8" r="J186"/>
  <c r="J149"/>
  <c i="9" r="BK264"/>
  <c r="J194"/>
  <c r="J144"/>
  <c i="10" r="J187"/>
  <c r="BK177"/>
  <c i="11" r="J195"/>
  <c r="BK215"/>
  <c r="BK130"/>
  <c i="12" r="J182"/>
  <c r="J188"/>
  <c r="BK177"/>
  <c i="15" r="BK191"/>
  <c r="BK177"/>
  <c r="J474"/>
  <c r="J250"/>
  <c r="J156"/>
  <c r="BK301"/>
  <c r="BK781"/>
  <c r="BK516"/>
  <c r="J787"/>
  <c r="J590"/>
  <c r="J301"/>
  <c r="J225"/>
  <c r="BK485"/>
  <c r="J351"/>
  <c r="J146"/>
  <c r="BK571"/>
  <c r="BK152"/>
  <c r="J658"/>
  <c r="J516"/>
  <c r="BK718"/>
  <c r="J357"/>
  <c r="BK530"/>
  <c i="16" r="BK140"/>
  <c r="BK147"/>
  <c i="17" r="BK408"/>
  <c r="BK259"/>
  <c r="J557"/>
  <c r="BK467"/>
  <c r="J471"/>
  <c r="J572"/>
  <c r="J219"/>
  <c r="BK752"/>
  <c r="BK617"/>
  <c r="BK395"/>
  <c r="J177"/>
  <c r="BK526"/>
  <c r="J173"/>
  <c r="J722"/>
  <c r="J562"/>
  <c r="BK152"/>
  <c r="BK391"/>
  <c r="BK357"/>
  <c r="BK638"/>
  <c r="BK229"/>
  <c i="18" r="J155"/>
  <c r="J979"/>
  <c r="BK544"/>
  <c r="J630"/>
  <c r="J598"/>
  <c r="J1132"/>
  <c r="BK756"/>
  <c r="J207"/>
  <c r="J1284"/>
  <c r="J1107"/>
  <c r="J779"/>
  <c r="J355"/>
  <c r="J748"/>
  <c r="J693"/>
  <c r="BK576"/>
  <c r="BK413"/>
  <c r="J317"/>
  <c r="BK186"/>
  <c r="J1230"/>
  <c r="J988"/>
  <c r="J923"/>
  <c r="BK748"/>
  <c r="J296"/>
  <c r="J1090"/>
  <c r="J686"/>
  <c r="J1007"/>
  <c r="BK329"/>
  <c i="19" r="J135"/>
  <c r="BK143"/>
  <c i="20" r="BK861"/>
  <c r="J416"/>
  <c r="J868"/>
  <c r="BK591"/>
  <c r="J917"/>
  <c r="BK430"/>
  <c r="J1055"/>
  <c r="BK817"/>
  <c r="J1361"/>
  <c r="BK1014"/>
  <c r="J571"/>
  <c r="J173"/>
  <c r="BK1292"/>
  <c r="J1184"/>
  <c r="BK1026"/>
  <c r="J665"/>
  <c r="BK1345"/>
  <c r="J1180"/>
  <c r="J995"/>
  <c i="21" r="BK130"/>
  <c i="22" r="J688"/>
  <c r="J421"/>
  <c r="BK746"/>
  <c r="J511"/>
  <c r="J605"/>
  <c r="BK421"/>
  <c r="J621"/>
  <c r="BK349"/>
  <c r="BK476"/>
  <c r="BK329"/>
  <c r="BK488"/>
  <c r="J797"/>
  <c r="BK582"/>
  <c r="BK436"/>
  <c r="J199"/>
  <c r="BK784"/>
  <c r="J628"/>
  <c r="J784"/>
  <c r="BK441"/>
  <c r="BK605"/>
  <c r="BK836"/>
  <c r="BK779"/>
  <c r="BK675"/>
  <c r="J414"/>
  <c r="J159"/>
  <c i="23" r="BK193"/>
  <c r="BK170"/>
  <c r="J207"/>
  <c i="24" r="BK342"/>
  <c r="J200"/>
  <c r="BK147"/>
  <c r="BK318"/>
  <c r="BK348"/>
  <c r="J259"/>
  <c r="BK272"/>
  <c r="J188"/>
  <c r="BK144"/>
  <c r="J206"/>
  <c i="25" r="J157"/>
  <c r="J136"/>
  <c r="BK148"/>
  <c r="J133"/>
  <c i="2" r="BK145"/>
  <c i="1" r="AS108"/>
  <c i="2" r="BK125"/>
  <c r="J147"/>
  <c r="BK131"/>
  <c i="1" r="AS117"/>
  <c i="3" r="BK147"/>
  <c r="BK143"/>
  <c r="J177"/>
  <c r="J161"/>
  <c r="J195"/>
  <c r="BK171"/>
  <c r="BK157"/>
  <c r="BK179"/>
  <c i="4" r="J198"/>
  <c r="J193"/>
  <c r="J141"/>
  <c r="J203"/>
  <c r="BK222"/>
  <c i="5" r="BK184"/>
  <c r="BK360"/>
  <c r="J141"/>
  <c r="J377"/>
  <c r="J401"/>
  <c r="BK401"/>
  <c r="J194"/>
  <c r="J343"/>
  <c r="J313"/>
  <c r="BK206"/>
  <c i="6" r="J248"/>
  <c r="BK241"/>
  <c r="BK155"/>
  <c r="BK239"/>
  <c r="J159"/>
  <c r="J137"/>
  <c r="BK189"/>
  <c i="8" r="J192"/>
  <c r="BK156"/>
  <c i="9" r="J171"/>
  <c r="BK212"/>
  <c r="BK166"/>
  <c i="12" r="BK162"/>
  <c i="13" r="BK147"/>
  <c r="J139"/>
  <c r="BK157"/>
  <c r="BK152"/>
  <c r="J145"/>
  <c r="J130"/>
  <c r="BK127"/>
  <c r="J143"/>
  <c r="BK135"/>
  <c i="14" r="F38"/>
  <c i="15" r="J234"/>
  <c r="J540"/>
  <c r="BK322"/>
  <c r="BK443"/>
  <c r="J818"/>
  <c r="BK535"/>
  <c r="BK263"/>
  <c r="J672"/>
  <c r="J410"/>
  <c r="J200"/>
  <c r="BK662"/>
  <c r="J267"/>
  <c r="J639"/>
  <c r="J776"/>
  <c r="J704"/>
  <c r="J535"/>
  <c i="17" r="J289"/>
  <c r="J552"/>
  <c r="J370"/>
  <c r="BK250"/>
  <c r="BK557"/>
  <c r="J185"/>
  <c r="BK698"/>
  <c r="BK439"/>
  <c r="BK191"/>
  <c r="J160"/>
  <c r="J362"/>
  <c r="BK703"/>
  <c r="J443"/>
  <c r="J156"/>
  <c r="BK722"/>
  <c r="J313"/>
  <c r="J654"/>
  <c r="J391"/>
  <c r="BK160"/>
  <c i="18" r="BK177"/>
  <c r="J915"/>
  <c r="BK676"/>
  <c r="BK333"/>
  <c r="BK169"/>
  <c r="J531"/>
  <c r="BK394"/>
  <c r="J382"/>
  <c r="BK435"/>
  <c r="J1025"/>
  <c r="BK669"/>
  <c r="J502"/>
  <c r="BK296"/>
  <c r="J1185"/>
  <c r="J891"/>
  <c r="J651"/>
  <c r="J1277"/>
  <c r="J1207"/>
  <c r="BK840"/>
  <c r="BK1284"/>
  <c r="J738"/>
  <c r="BK686"/>
  <c r="J479"/>
  <c r="BK301"/>
  <c r="J195"/>
  <c r="J1239"/>
  <c r="J1086"/>
  <c r="J984"/>
  <c r="J802"/>
  <c r="BK312"/>
  <c r="J1056"/>
  <c r="BK779"/>
  <c r="J964"/>
  <c r="J215"/>
  <c i="19" r="BK169"/>
  <c r="J169"/>
  <c i="20" r="BK988"/>
  <c r="J642"/>
  <c r="J455"/>
  <c r="BK953"/>
  <c r="J769"/>
  <c r="J391"/>
  <c r="BK732"/>
  <c r="BK391"/>
  <c r="BK938"/>
  <c r="BK546"/>
  <c r="BK448"/>
  <c r="BK1352"/>
  <c r="J1063"/>
  <c r="J738"/>
  <c r="BK342"/>
  <c r="J1014"/>
  <c r="J500"/>
  <c r="J993"/>
  <c r="BK671"/>
  <c r="BK163"/>
  <c r="BK835"/>
  <c r="J683"/>
  <c r="J470"/>
  <c r="BK802"/>
  <c r="J1210"/>
  <c r="J1172"/>
  <c r="J1131"/>
  <c r="BK1005"/>
  <c r="J577"/>
  <c r="BK1315"/>
  <c r="BK962"/>
  <c r="J403"/>
  <c r="J1297"/>
  <c r="BK661"/>
  <c i="21" r="J186"/>
  <c r="BK168"/>
  <c r="J130"/>
  <c r="J179"/>
  <c i="22" r="J742"/>
  <c r="J400"/>
  <c r="BK714"/>
  <c r="BK400"/>
  <c r="J582"/>
  <c r="BK568"/>
  <c r="BK405"/>
  <c r="BK270"/>
  <c r="J812"/>
  <c r="J329"/>
  <c r="BK396"/>
  <c r="J543"/>
  <c i="23" r="BK165"/>
  <c r="BK207"/>
  <c r="J198"/>
  <c i="24" r="J294"/>
  <c r="J330"/>
  <c r="J292"/>
  <c r="BK355"/>
  <c r="BK131"/>
  <c r="BK330"/>
  <c r="BK255"/>
  <c r="J194"/>
  <c r="BK237"/>
  <c r="BK340"/>
  <c r="J182"/>
  <c r="J332"/>
  <c i="25" r="BK133"/>
  <c i="2" r="J143"/>
  <c r="BK147"/>
  <c r="BK135"/>
  <c r="BK139"/>
  <c i="1" r="AS105"/>
  <c i="4" r="BK168"/>
  <c r="BK190"/>
  <c i="5" r="J264"/>
  <c r="BK187"/>
  <c r="J275"/>
  <c r="J175"/>
  <c r="BK392"/>
  <c r="BK242"/>
  <c r="BK239"/>
  <c r="BK275"/>
  <c r="BK167"/>
  <c i="6" r="BK133"/>
  <c r="J244"/>
  <c r="J283"/>
  <c r="BK228"/>
  <c r="BK231"/>
  <c r="J320"/>
  <c r="J194"/>
  <c r="BK248"/>
  <c i="7" r="J183"/>
  <c r="J174"/>
  <c r="BK168"/>
  <c r="BK134"/>
  <c i="8" r="BK173"/>
  <c i="9" r="BK233"/>
  <c r="BK200"/>
  <c r="BK130"/>
  <c i="10" r="J191"/>
  <c r="BK161"/>
  <c i="11" r="J230"/>
  <c r="J217"/>
  <c r="BK213"/>
  <c i="12" r="BK179"/>
  <c r="J151"/>
  <c i="15" r="J670"/>
  <c r="BK639"/>
  <c r="J660"/>
  <c r="BK397"/>
  <c r="J455"/>
  <c r="BK242"/>
  <c r="J634"/>
  <c r="J498"/>
  <c r="J177"/>
  <c r="BK525"/>
  <c r="J152"/>
  <c r="BK624"/>
  <c r="BK658"/>
  <c r="J766"/>
  <c r="BK511"/>
  <c r="BK575"/>
  <c r="J328"/>
  <c r="J376"/>
  <c i="16" r="J140"/>
  <c i="17" r="J543"/>
  <c r="J342"/>
  <c r="J729"/>
  <c r="BK521"/>
  <c r="J294"/>
  <c r="J181"/>
  <c r="J428"/>
  <c r="J146"/>
  <c r="J538"/>
  <c r="BK387"/>
  <c r="J533"/>
  <c r="J608"/>
  <c r="BK324"/>
  <c r="BK747"/>
  <c r="J579"/>
  <c r="BK289"/>
  <c r="J756"/>
  <c r="BK673"/>
  <c r="J328"/>
  <c r="BK656"/>
  <c r="J395"/>
  <c r="BK263"/>
  <c i="18" r="BK220"/>
  <c r="J1049"/>
  <c r="BK625"/>
  <c r="BK497"/>
  <c r="BK245"/>
  <c r="J220"/>
  <c r="BK1249"/>
  <c r="BK441"/>
  <c r="J456"/>
  <c r="J1289"/>
  <c r="BK1018"/>
  <c r="J818"/>
  <c r="J186"/>
  <c r="BK160"/>
  <c r="J1234"/>
  <c r="BK954"/>
  <c r="BK812"/>
  <c r="J245"/>
  <c i="20" r="J847"/>
  <c r="BK1203"/>
  <c r="BK168"/>
  <c r="BK1230"/>
  <c r="J459"/>
  <c r="BK1339"/>
  <c r="J1101"/>
  <c r="J596"/>
  <c r="J1302"/>
  <c i="22" r="BK506"/>
  <c r="BK339"/>
  <c r="BK578"/>
  <c r="BK812"/>
  <c i="23" r="J175"/>
  <c r="J165"/>
  <c i="24" r="BK206"/>
  <c r="J144"/>
  <c r="BK288"/>
  <c r="J348"/>
  <c r="BK360"/>
  <c r="BK171"/>
  <c r="BK176"/>
  <c r="BK294"/>
  <c r="J255"/>
  <c r="BK182"/>
  <c i="25" r="BK141"/>
  <c r="BK143"/>
  <c r="J141"/>
  <c r="BK157"/>
  <c i="2" r="BK141"/>
  <c r="J36"/>
  <c i="3" r="J181"/>
  <c r="J139"/>
  <c r="BK149"/>
  <c i="4" r="J218"/>
  <c r="J190"/>
  <c r="J160"/>
  <c r="BK157"/>
  <c r="BK178"/>
  <c r="BK141"/>
  <c i="5" r="BK175"/>
  <c r="BK264"/>
  <c r="BK313"/>
  <c r="BK287"/>
  <c r="BK418"/>
  <c r="J184"/>
  <c r="J349"/>
  <c r="BK268"/>
  <c r="J138"/>
  <c i="6" r="BK316"/>
  <c r="J231"/>
  <c r="J246"/>
  <c r="BK148"/>
  <c r="BK223"/>
  <c r="J252"/>
  <c r="J211"/>
  <c r="J133"/>
  <c i="7" r="J147"/>
  <c r="J166"/>
  <c r="BK161"/>
  <c r="BK186"/>
  <c i="8" r="BK179"/>
  <c i="10" r="BK150"/>
  <c r="BK191"/>
  <c r="BK187"/>
  <c i="11" r="J220"/>
  <c r="J248"/>
  <c r="BK178"/>
  <c r="BK241"/>
  <c r="BK163"/>
  <c i="12" r="BK219"/>
  <c r="J200"/>
  <c r="BK170"/>
  <c i="15" r="BK796"/>
  <c r="BK579"/>
  <c r="BK461"/>
  <c r="BK250"/>
  <c r="J682"/>
  <c r="J565"/>
  <c r="J470"/>
  <c r="J318"/>
  <c r="BK205"/>
  <c r="BK802"/>
  <c r="J809"/>
  <c r="J699"/>
  <c r="J288"/>
  <c i="16" r="BK152"/>
  <c i="17" r="BK586"/>
  <c r="BK267"/>
  <c r="J644"/>
  <c r="BK471"/>
  <c r="BK766"/>
  <c r="J521"/>
  <c r="J413"/>
  <c r="BK708"/>
  <c r="BK543"/>
  <c r="J275"/>
  <c i="18" r="J164"/>
  <c r="BK1029"/>
  <c r="BK786"/>
  <c r="BK640"/>
  <c r="J388"/>
  <c r="J350"/>
  <c r="J588"/>
  <c r="BK598"/>
  <c r="J607"/>
  <c r="BK382"/>
  <c r="J786"/>
  <c r="BK474"/>
  <c r="J1253"/>
  <c r="BK979"/>
  <c r="BK720"/>
  <c r="J669"/>
  <c r="BK1289"/>
  <c r="BK1007"/>
  <c r="J491"/>
  <c r="J767"/>
  <c r="J864"/>
  <c r="BK1072"/>
  <c r="J310"/>
  <c i="19" r="J155"/>
  <c r="BK148"/>
  <c i="20" r="J983"/>
  <c r="J321"/>
  <c r="BK372"/>
  <c r="BK145"/>
  <c r="BK730"/>
  <c r="J411"/>
  <c r="BK924"/>
  <c r="BK459"/>
  <c r="BK349"/>
  <c r="BK1334"/>
  <c r="J1030"/>
  <c r="J496"/>
  <c r="BK199"/>
  <c r="BK1186"/>
  <c r="BK1131"/>
  <c r="BK1063"/>
  <c r="J889"/>
  <c r="J264"/>
  <c r="BK1135"/>
  <c i="21" r="BK163"/>
  <c i="22" r="J646"/>
  <c r="BK591"/>
  <c r="J356"/>
  <c r="BK152"/>
  <c r="BK525"/>
  <c r="J612"/>
  <c r="J637"/>
  <c r="BK363"/>
  <c r="BK719"/>
  <c r="BK802"/>
  <c r="J574"/>
  <c i="23" r="J137"/>
  <c i="24" r="BK306"/>
  <c r="J350"/>
  <c r="BK286"/>
  <c r="BK136"/>
  <c r="J160"/>
  <c i="25" r="BK123"/>
  <c i="3" r="J193"/>
  <c i="4" r="J170"/>
  <c r="J226"/>
  <c r="BK218"/>
  <c i="5" r="J245"/>
  <c r="J333"/>
  <c r="J335"/>
  <c r="BK356"/>
  <c r="BK256"/>
  <c i="6" r="J186"/>
  <c r="J268"/>
  <c r="BK234"/>
  <c r="BK265"/>
  <c r="J262"/>
  <c i="7" r="BK130"/>
  <c r="J152"/>
  <c r="J180"/>
  <c i="8" r="BK152"/>
  <c i="9" r="BK257"/>
  <c r="BK179"/>
  <c r="BK229"/>
  <c r="J254"/>
  <c r="J249"/>
  <c r="J204"/>
  <c i="10" r="BK154"/>
  <c r="J147"/>
  <c r="J137"/>
  <c r="J132"/>
  <c i="11" r="BK217"/>
  <c r="J241"/>
  <c r="J234"/>
  <c r="J191"/>
  <c i="12" r="BK211"/>
  <c r="J179"/>
  <c r="BK144"/>
  <c r="BK129"/>
  <c i="13" r="J152"/>
  <c r="J135"/>
  <c r="J147"/>
  <c r="J127"/>
  <c r="F39"/>
  <c r="BK143"/>
  <c i="14" r="J129"/>
  <c r="J134"/>
  <c r="BK134"/>
  <c i="15" r="BK704"/>
  <c r="J525"/>
  <c r="J426"/>
  <c r="BK267"/>
  <c r="J614"/>
  <c r="BK423"/>
  <c r="BK164"/>
  <c r="J485"/>
  <c r="BK431"/>
  <c r="BK297"/>
  <c r="BK173"/>
  <c r="BK141"/>
  <c r="BK351"/>
  <c r="BK670"/>
  <c r="BK146"/>
  <c r="BK787"/>
  <c r="BK540"/>
  <c r="J449"/>
  <c r="J307"/>
  <c r="BK776"/>
  <c r="J579"/>
  <c r="J346"/>
  <c r="J263"/>
  <c r="J771"/>
  <c r="BK656"/>
  <c r="J169"/>
  <c i="16" r="J160"/>
  <c r="J143"/>
  <c i="17" r="J455"/>
  <c r="J271"/>
  <c r="J726"/>
  <c r="BK483"/>
  <c r="J505"/>
  <c r="BK205"/>
  <c r="BK562"/>
  <c r="J215"/>
  <c r="J738"/>
  <c r="BK434"/>
  <c r="BK209"/>
  <c r="J242"/>
  <c r="J338"/>
  <c r="J169"/>
  <c r="J598"/>
  <c r="J234"/>
  <c r="BK717"/>
  <c r="J387"/>
  <c r="J698"/>
  <c r="J319"/>
  <c r="BK141"/>
  <c i="18" r="J1080"/>
  <c r="J954"/>
  <c r="J791"/>
  <c r="J312"/>
  <c r="BK538"/>
  <c r="J756"/>
  <c r="BK847"/>
  <c r="BK409"/>
  <c r="BK155"/>
  <c r="BK1064"/>
  <c r="J301"/>
  <c r="BK310"/>
  <c r="J1225"/>
  <c r="J1012"/>
  <c r="J681"/>
  <c r="J273"/>
  <c r="BK1267"/>
  <c r="J1040"/>
  <c r="BK941"/>
  <c r="J824"/>
  <c r="BK428"/>
  <c r="BK1219"/>
  <c r="BK772"/>
  <c r="BK1012"/>
  <c r="BK556"/>
  <c i="19" r="J140"/>
  <c i="20" r="BK403"/>
  <c r="J539"/>
  <c r="BK683"/>
  <c r="BK1341"/>
  <c r="J762"/>
  <c r="BK405"/>
  <c r="BK508"/>
  <c r="BK657"/>
  <c r="J647"/>
  <c r="J1315"/>
  <c r="J1135"/>
  <c r="J671"/>
  <c r="J1339"/>
  <c r="BK993"/>
  <c r="J1216"/>
  <c r="J153"/>
  <c i="21" r="BK186"/>
  <c i="22" r="J368"/>
  <c r="BK511"/>
  <c r="J324"/>
  <c r="BK455"/>
  <c r="J292"/>
  <c r="J663"/>
  <c r="J802"/>
  <c r="BK775"/>
  <c r="BK515"/>
  <c r="BK356"/>
  <c r="BK817"/>
  <c r="BK703"/>
  <c r="BK826"/>
  <c r="BK372"/>
  <c r="BK409"/>
  <c r="J788"/>
  <c r="BK765"/>
  <c i="23" r="J193"/>
  <c r="J151"/>
  <c r="J160"/>
  <c r="BK130"/>
  <c i="24" r="J355"/>
  <c r="J228"/>
  <c r="BK316"/>
  <c r="BK203"/>
  <c r="J296"/>
  <c r="BK358"/>
  <c r="J257"/>
  <c r="BK179"/>
  <c r="J142"/>
  <c r="BK364"/>
  <c r="BK244"/>
  <c r="BK194"/>
  <c r="J166"/>
  <c i="25" r="BK130"/>
  <c r="J139"/>
  <c r="J179"/>
  <c r="J173"/>
  <c r="BK136"/>
  <c i="1" r="AS126"/>
  <c i="2" r="BK129"/>
  <c r="BK133"/>
  <c r="BK137"/>
  <c i="3" r="J171"/>
  <c r="J134"/>
  <c r="BK145"/>
  <c r="BK139"/>
  <c r="J159"/>
  <c r="J126"/>
  <c i="7" r="BK145"/>
  <c i="8" r="BK134"/>
  <c r="J197"/>
  <c r="J173"/>
  <c r="J179"/>
  <c r="BK197"/>
  <c r="J152"/>
  <c i="9" r="J217"/>
  <c r="BK171"/>
  <c r="BK176"/>
  <c r="J231"/>
  <c r="J257"/>
  <c r="J236"/>
  <c r="J166"/>
  <c i="10" r="BK171"/>
  <c r="J144"/>
  <c r="J193"/>
  <c r="J181"/>
  <c i="11" r="BK207"/>
  <c r="J182"/>
  <c r="J163"/>
  <c r="BK134"/>
  <c i="12" r="BK136"/>
  <c r="J136"/>
  <c r="J158"/>
  <c r="J203"/>
  <c i="15" r="BK219"/>
  <c r="J141"/>
  <c r="J718"/>
  <c r="BK585"/>
  <c r="BK419"/>
  <c r="BK318"/>
  <c r="J749"/>
  <c r="BK595"/>
  <c r="BK332"/>
  <c r="J277"/>
  <c r="BK185"/>
  <c r="BK414"/>
  <c r="BK699"/>
  <c r="J461"/>
  <c r="J759"/>
  <c r="BK307"/>
  <c r="J651"/>
  <c r="BK357"/>
  <c r="J478"/>
  <c r="BK634"/>
  <c i="16" r="J138"/>
  <c i="17" r="J439"/>
  <c r="BK347"/>
  <c r="J280"/>
  <c r="J500"/>
  <c r="J592"/>
  <c r="J475"/>
  <c r="BK313"/>
  <c i="18" r="BK491"/>
  <c r="J1267"/>
  <c r="J1159"/>
  <c r="BK1056"/>
  <c r="J847"/>
  <c r="J635"/>
  <c r="BK1234"/>
  <c r="BK881"/>
  <c r="J1003"/>
  <c r="J468"/>
  <c i="19" r="BK162"/>
  <c r="BK135"/>
  <c r="BK153"/>
  <c i="20" r="BK910"/>
  <c r="BK847"/>
  <c r="J602"/>
  <c r="J554"/>
  <c r="J439"/>
  <c r="J1203"/>
  <c r="J508"/>
  <c r="BK439"/>
  <c r="BK1357"/>
  <c r="BK1107"/>
  <c r="J744"/>
  <c r="BK377"/>
  <c r="BK1147"/>
  <c r="J230"/>
  <c r="J903"/>
  <c r="J750"/>
  <c r="BK488"/>
  <c r="J797"/>
  <c r="BK496"/>
  <c r="J300"/>
  <c r="BK1302"/>
  <c r="BK1207"/>
  <c r="J1147"/>
  <c r="J1051"/>
  <c r="BK779"/>
  <c r="BK558"/>
  <c r="BK1164"/>
  <c r="BK1009"/>
  <c r="BK474"/>
  <c r="J377"/>
  <c r="J698"/>
  <c i="21" r="J173"/>
  <c r="BK177"/>
  <c i="22" r="J141"/>
  <c r="BK621"/>
  <c r="BK416"/>
  <c r="J708"/>
  <c r="J578"/>
  <c r="BK285"/>
  <c r="J586"/>
  <c r="BK571"/>
  <c r="J675"/>
  <c r="J405"/>
  <c r="J770"/>
  <c r="J729"/>
  <c r="J146"/>
  <c r="BK539"/>
  <c r="BK642"/>
  <c r="BK324"/>
  <c r="BK663"/>
  <c i="24" r="J277"/>
  <c r="J232"/>
  <c r="J301"/>
  <c r="BK337"/>
  <c r="BK242"/>
  <c r="BK153"/>
  <c r="BK222"/>
  <c r="J139"/>
  <c i="25" r="J148"/>
  <c r="J171"/>
  <c i="2" r="J125"/>
  <c i="3" r="BK165"/>
  <c r="BK161"/>
  <c r="BK169"/>
  <c i="4" r="BK131"/>
  <c r="BK214"/>
  <c r="J172"/>
  <c i="5" r="J331"/>
  <c r="J291"/>
  <c r="BK293"/>
  <c r="BK245"/>
  <c r="BK138"/>
  <c i="6" r="J265"/>
  <c r="J197"/>
  <c r="J241"/>
  <c r="BK203"/>
  <c r="J316"/>
  <c r="J228"/>
  <c i="7" r="J190"/>
  <c i="8" r="J139"/>
  <c r="J170"/>
  <c i="9" r="J246"/>
  <c i="10" r="J184"/>
  <c i="12" r="BK188"/>
  <c r="J160"/>
  <c i="15" r="J744"/>
  <c r="J502"/>
  <c r="J293"/>
  <c r="BK749"/>
  <c r="BK791"/>
  <c r="J571"/>
  <c r="J406"/>
  <c r="J229"/>
  <c r="J722"/>
  <c r="BK293"/>
  <c r="BK590"/>
  <c r="BK426"/>
  <c r="BK609"/>
  <c r="BK277"/>
  <c r="J312"/>
  <c i="16" r="BK138"/>
  <c i="17" r="BK650"/>
  <c r="BK417"/>
  <c r="BK185"/>
  <c r="J513"/>
  <c r="J488"/>
  <c r="BK195"/>
  <c r="BK455"/>
  <c r="J191"/>
  <c r="J717"/>
  <c r="BK492"/>
  <c r="J225"/>
  <c r="BK452"/>
  <c r="J586"/>
  <c r="BK713"/>
  <c r="BK608"/>
  <c r="J467"/>
  <c r="J713"/>
  <c r="J617"/>
  <c r="BK726"/>
  <c r="J164"/>
  <c r="BK505"/>
  <c r="J303"/>
  <c i="18" r="BK582"/>
  <c r="J1037"/>
  <c r="BK864"/>
  <c r="J286"/>
  <c r="BK502"/>
  <c r="BK147"/>
  <c r="J550"/>
  <c r="J398"/>
  <c r="J329"/>
  <c r="J512"/>
  <c r="BK1016"/>
  <c r="J169"/>
  <c r="BK1277"/>
  <c r="BK1049"/>
  <c r="J872"/>
  <c r="BK456"/>
  <c r="BK255"/>
  <c r="BK1239"/>
  <c r="J852"/>
  <c r="BK468"/>
  <c r="J840"/>
  <c r="J862"/>
  <c r="J1047"/>
  <c r="J975"/>
  <c r="BK449"/>
  <c i="20" r="J624"/>
  <c r="J1350"/>
  <c r="BK610"/>
  <c r="J188"/>
  <c r="J1168"/>
  <c r="J712"/>
  <c r="J488"/>
  <c r="J180"/>
  <c r="BK738"/>
  <c r="J1026"/>
  <c r="J774"/>
  <c r="BK158"/>
  <c r="J474"/>
  <c r="BK1350"/>
  <c r="BK1168"/>
  <c r="BK1083"/>
  <c r="BK995"/>
  <c r="J610"/>
  <c r="J163"/>
  <c r="J1067"/>
  <c r="J953"/>
  <c r="J158"/>
  <c r="J1107"/>
  <c r="J630"/>
  <c i="21" r="J140"/>
  <c r="J177"/>
  <c r="J168"/>
  <c i="22" r="BK683"/>
  <c r="J750"/>
  <c r="BK432"/>
  <c r="J703"/>
  <c r="J548"/>
  <c r="BK688"/>
  <c r="J339"/>
  <c r="J409"/>
  <c r="J631"/>
  <c r="J344"/>
  <c r="J746"/>
  <c r="J817"/>
  <c r="BK650"/>
  <c r="J167"/>
  <c r="J719"/>
  <c r="J670"/>
  <c r="J832"/>
  <c r="BK344"/>
  <c r="J836"/>
  <c r="BK729"/>
  <c r="J396"/>
  <c i="23" r="J170"/>
  <c r="BK177"/>
  <c r="J144"/>
  <c r="BK137"/>
  <c i="24" r="J203"/>
  <c i="4" r="J138"/>
  <c r="BK195"/>
  <c i="5" r="J256"/>
  <c r="J131"/>
  <c r="J154"/>
  <c r="BK296"/>
  <c r="J282"/>
  <c r="BK260"/>
  <c r="BK235"/>
  <c r="J296"/>
  <c r="BK217"/>
  <c i="6" r="J234"/>
  <c r="J203"/>
  <c r="BK244"/>
  <c r="BK252"/>
  <c r="J176"/>
  <c r="J239"/>
  <c r="J148"/>
  <c i="7" r="J215"/>
  <c r="J161"/>
  <c r="J141"/>
  <c r="BK190"/>
  <c r="BK164"/>
  <c i="8" r="J156"/>
  <c i="12" r="J177"/>
  <c i="15" r="BK470"/>
  <c r="BK336"/>
  <c r="BK602"/>
  <c r="J368"/>
  <c r="BK410"/>
  <c r="BK229"/>
  <c r="J624"/>
  <c r="J164"/>
  <c r="J530"/>
  <c r="J414"/>
  <c i="16" r="BK160"/>
  <c i="17" r="BK644"/>
  <c r="BK338"/>
  <c r="BK488"/>
  <c r="BK654"/>
  <c r="J423"/>
  <c r="BK177"/>
  <c r="J650"/>
  <c r="J357"/>
  <c r="BK500"/>
  <c r="BK146"/>
  <c r="BK328"/>
  <c r="BK548"/>
  <c r="J673"/>
  <c r="BK413"/>
  <c r="J688"/>
  <c r="J307"/>
  <c r="J347"/>
  <c r="J324"/>
  <c r="BK225"/>
  <c i="18" r="BK1090"/>
  <c r="BK960"/>
  <c r="J869"/>
  <c r="BK651"/>
  <c r="BK344"/>
  <c r="BK614"/>
  <c r="J645"/>
  <c r="J524"/>
  <c r="BK398"/>
  <c r="J576"/>
  <c r="BK738"/>
  <c r="BK1086"/>
  <c r="J876"/>
  <c r="J449"/>
  <c r="BK1059"/>
  <c i="19" r="J162"/>
  <c i="20" r="J405"/>
  <c r="BK630"/>
  <c r="BK269"/>
  <c r="J1186"/>
  <c r="J835"/>
  <c r="J1287"/>
  <c r="J661"/>
  <c r="BK1184"/>
  <c r="BK868"/>
  <c r="BK718"/>
  <c r="J1328"/>
  <c r="J1164"/>
  <c r="J938"/>
  <c r="BK1097"/>
  <c r="J382"/>
  <c r="J779"/>
  <c i="21" r="J199"/>
  <c r="BK175"/>
  <c i="22" r="J436"/>
  <c r="J152"/>
  <c r="BK199"/>
  <c r="BK448"/>
  <c r="BK233"/>
  <c r="BK788"/>
  <c r="J219"/>
  <c r="J182"/>
  <c r="BK631"/>
  <c r="J285"/>
  <c r="J763"/>
  <c r="J425"/>
  <c i="23" r="BK155"/>
  <c r="J186"/>
  <c r="BK179"/>
  <c i="24" r="BK279"/>
  <c r="J222"/>
  <c r="BK232"/>
  <c r="J325"/>
  <c r="J262"/>
  <c r="J286"/>
  <c r="BK259"/>
  <c r="BK277"/>
  <c r="J364"/>
  <c r="BK142"/>
  <c i="2" r="J127"/>
  <c i="3" r="J167"/>
  <c r="BK189"/>
  <c r="BK183"/>
  <c i="4" r="J207"/>
  <c r="BK193"/>
  <c r="J168"/>
  <c r="BK174"/>
  <c i="5" r="J260"/>
  <c r="BK202"/>
  <c r="J206"/>
  <c r="J217"/>
  <c r="BK285"/>
  <c r="J320"/>
  <c r="BK339"/>
  <c r="BK213"/>
  <c r="J167"/>
  <c i="6" r="J189"/>
  <c r="BK176"/>
  <c r="BK194"/>
  <c r="BK139"/>
  <c r="BK200"/>
  <c r="J155"/>
  <c i="7" r="BK154"/>
  <c r="J186"/>
  <c r="BK147"/>
  <c r="BK177"/>
  <c i="8" r="J199"/>
  <c r="J146"/>
  <c i="9" r="J233"/>
  <c r="J187"/>
  <c r="J229"/>
  <c r="BK249"/>
  <c r="BK246"/>
  <c i="10" r="BK158"/>
  <c r="J154"/>
  <c r="J171"/>
  <c r="J161"/>
  <c i="11" r="BK248"/>
  <c r="BK168"/>
  <c r="BK230"/>
  <c r="J134"/>
  <c r="BK182"/>
  <c i="12" r="BK151"/>
  <c r="BK158"/>
  <c i="15" r="J725"/>
  <c r="BK555"/>
  <c r="J419"/>
  <c r="BK288"/>
  <c r="J181"/>
  <c r="J362"/>
  <c r="BK682"/>
  <c r="BK478"/>
  <c r="BK234"/>
  <c i="16" r="J155"/>
  <c i="17" r="J761"/>
  <c r="BK462"/>
  <c r="BK271"/>
  <c r="BK299"/>
  <c r="BK164"/>
  <c r="J663"/>
  <c r="J267"/>
  <c r="J669"/>
  <c r="J708"/>
  <c r="BK342"/>
  <c r="BK362"/>
  <c r="J462"/>
  <c i="18" r="J260"/>
  <c r="BK1040"/>
  <c r="J881"/>
  <c r="BK656"/>
  <c r="BK375"/>
  <c r="J676"/>
  <c r="BK710"/>
  <c r="J428"/>
  <c r="BK568"/>
  <c r="J147"/>
  <c r="BK273"/>
  <c r="BK862"/>
  <c r="J394"/>
  <c r="J340"/>
  <c r="BK1212"/>
  <c r="J941"/>
  <c r="J568"/>
  <c r="BK363"/>
  <c r="J1103"/>
  <c r="BK869"/>
  <c r="BK767"/>
  <c r="BK317"/>
  <c r="BK693"/>
  <c r="BK911"/>
  <c i="19" r="J143"/>
  <c i="20" r="BK724"/>
  <c r="BK896"/>
  <c r="BK706"/>
  <c r="J1199"/>
  <c r="BK826"/>
  <c r="J1083"/>
  <c r="J269"/>
  <c r="BK539"/>
  <c r="J802"/>
  <c r="J826"/>
  <c r="J1334"/>
  <c r="J1097"/>
  <c r="BK762"/>
  <c r="BK967"/>
  <c r="BK665"/>
  <c i="21" r="J150"/>
  <c i="22" r="BK628"/>
  <c r="J488"/>
  <c r="BK646"/>
  <c i="24" r="J176"/>
  <c r="BK344"/>
  <c r="BK139"/>
  <c r="BK228"/>
  <c r="BK323"/>
  <c r="J153"/>
  <c r="J281"/>
  <c r="J179"/>
  <c r="BK325"/>
  <c r="BK292"/>
  <c r="J316"/>
  <c i="25" r="J120"/>
  <c r="BK190"/>
  <c r="BK171"/>
  <c i="5" r="J239"/>
  <c r="BK194"/>
  <c r="J268"/>
  <c r="J341"/>
  <c r="BK333"/>
  <c r="J339"/>
  <c r="BK377"/>
  <c r="BK303"/>
  <c r="BK331"/>
  <c i="7" r="BK141"/>
  <c r="BK138"/>
  <c i="8" r="J134"/>
  <c r="BK142"/>
  <c r="BK202"/>
  <c r="BK170"/>
  <c r="BK199"/>
  <c i="9" r="BK187"/>
  <c r="J176"/>
  <c r="J130"/>
  <c r="BK191"/>
  <c r="BK149"/>
  <c r="BK194"/>
  <c i="10" r="BK174"/>
  <c r="BK140"/>
  <c r="BK181"/>
  <c r="J140"/>
  <c i="11" r="BK234"/>
  <c r="BK191"/>
  <c r="J188"/>
  <c r="J185"/>
  <c i="12" r="J219"/>
  <c r="J185"/>
  <c r="J196"/>
  <c r="BK200"/>
  <c i="15" r="BK809"/>
  <c r="BK629"/>
  <c r="BK376"/>
  <c r="J195"/>
  <c r="BK722"/>
  <c r="J602"/>
  <c i="17" r="BK738"/>
  <c r="BK475"/>
  <c r="J205"/>
  <c i="18" r="BK838"/>
  <c r="J582"/>
  <c r="BK291"/>
  <c r="BK195"/>
  <c r="BK562"/>
  <c r="J474"/>
  <c r="J625"/>
  <c r="BK802"/>
  <c r="J661"/>
  <c r="J444"/>
  <c r="BK1261"/>
  <c r="J927"/>
  <c r="BK340"/>
  <c r="J291"/>
  <c r="J1261"/>
  <c r="J1051"/>
  <c r="BK1185"/>
  <c r="J937"/>
  <c r="BK164"/>
  <c r="BK984"/>
  <c r="J462"/>
  <c i="19" r="J153"/>
  <c r="BK176"/>
  <c i="20" r="J962"/>
  <c r="J342"/>
  <c r="BK321"/>
  <c r="J1323"/>
  <c r="BK642"/>
  <c r="BK1328"/>
  <c r="BK812"/>
  <c r="BK1172"/>
  <c r="BK797"/>
  <c r="BK581"/>
  <c r="J784"/>
  <c r="BK577"/>
  <c r="J861"/>
  <c r="BK1195"/>
  <c r="BK1067"/>
  <c r="BK978"/>
  <c r="BK647"/>
  <c r="J199"/>
  <c r="J1195"/>
  <c r="BK1051"/>
  <c r="J730"/>
  <c r="J1341"/>
  <c r="BK1101"/>
  <c r="J718"/>
  <c i="21" r="J38"/>
  <c i="22" r="J525"/>
  <c r="BK238"/>
  <c r="J476"/>
  <c r="BK670"/>
  <c r="J432"/>
  <c r="BK255"/>
  <c r="J759"/>
  <c r="J448"/>
  <c r="BK548"/>
  <c r="J383"/>
  <c r="J683"/>
  <c i="23" r="BK144"/>
  <c r="BK175"/>
  <c i="24" r="BK150"/>
  <c r="J279"/>
  <c r="BK350"/>
  <c r="J242"/>
  <c r="J131"/>
  <c i="1" r="AS95"/>
  <c i="2" r="BK127"/>
  <c i="1" r="AS99"/>
  <c i="3" r="BK175"/>
  <c r="J137"/>
  <c i="4" r="J222"/>
  <c r="BK138"/>
  <c r="J174"/>
  <c r="J147"/>
  <c r="BK164"/>
  <c i="5" r="BK131"/>
  <c r="J418"/>
  <c r="J187"/>
  <c r="J213"/>
  <c r="J360"/>
  <c r="J228"/>
  <c r="BK328"/>
  <c r="BK335"/>
  <c r="J242"/>
  <c i="6" r="J135"/>
  <c r="J256"/>
  <c r="J298"/>
  <c r="J259"/>
  <c r="BK246"/>
  <c r="J200"/>
  <c r="BK259"/>
  <c r="BK137"/>
  <c r="BK135"/>
  <c i="7" r="BK158"/>
  <c r="J220"/>
  <c r="J145"/>
  <c r="BK174"/>
  <c i="15" r="BK725"/>
  <c r="BK200"/>
  <c r="J555"/>
  <c r="J336"/>
  <c r="BK550"/>
  <c r="J662"/>
  <c i="16" r="J152"/>
  <c i="17" r="BK533"/>
  <c r="BK423"/>
  <c r="J263"/>
  <c r="J633"/>
  <c r="BK443"/>
  <c r="BK303"/>
  <c r="J626"/>
  <c r="J434"/>
  <c i="18" r="J363"/>
  <c r="J831"/>
  <c r="J1045"/>
  <c r="BK852"/>
  <c i="19" r="BK140"/>
  <c i="20" r="J372"/>
  <c r="BK807"/>
  <c r="BK455"/>
  <c r="BK1287"/>
  <c r="J807"/>
  <c r="BK1260"/>
  <c r="BK466"/>
  <c r="J546"/>
  <c r="J967"/>
  <c r="J988"/>
  <c r="BK411"/>
  <c r="BK1216"/>
  <c r="BK1111"/>
  <c r="J706"/>
  <c r="J1292"/>
  <c r="J1003"/>
  <c r="J448"/>
  <c r="BK917"/>
  <c i="21" r="BK150"/>
  <c r="BK179"/>
  <c i="22" r="BK759"/>
  <c r="J372"/>
  <c r="J318"/>
  <c r="J502"/>
  <c r="J539"/>
  <c r="J515"/>
  <c r="BK763"/>
  <c r="J458"/>
  <c r="BK219"/>
  <c r="BK750"/>
  <c r="BK742"/>
  <c r="BK773"/>
  <c r="BK842"/>
  <c r="BK303"/>
  <c r="BK586"/>
  <c r="J238"/>
  <c i="24" r="J358"/>
  <c r="J237"/>
  <c r="J267"/>
  <c r="BK281"/>
  <c r="J272"/>
  <c r="BK173"/>
  <c r="J311"/>
  <c r="BK188"/>
  <c r="J340"/>
  <c r="BK216"/>
  <c i="25" r="J169"/>
  <c r="J130"/>
  <c r="BK193"/>
  <c r="BK169"/>
  <c i="1" r="AS114"/>
  <c i="2" r="F38"/>
  <c i="3" r="BK159"/>
  <c r="BK187"/>
  <c r="BK167"/>
  <c r="BK155"/>
  <c r="J189"/>
  <c r="BK193"/>
  <c r="J141"/>
  <c r="BK163"/>
  <c i="4" r="BK226"/>
  <c r="J164"/>
  <c r="BK172"/>
  <c r="BK147"/>
  <c r="BK160"/>
  <c i="5" r="BK341"/>
  <c r="J170"/>
  <c r="J303"/>
  <c i="6" r="BK256"/>
  <c r="J183"/>
  <c i="7" r="J138"/>
  <c i="8" r="BK159"/>
  <c i="9" r="J197"/>
  <c r="BK204"/>
  <c i="10" r="BK184"/>
  <c r="J196"/>
  <c i="11" r="J215"/>
  <c r="J207"/>
  <c r="J146"/>
  <c r="BK146"/>
  <c i="12" r="J211"/>
  <c r="J162"/>
  <c i="15" r="BK283"/>
  <c r="J219"/>
  <c r="J575"/>
  <c r="J384"/>
  <c r="J494"/>
  <c r="BK225"/>
  <c r="BK619"/>
  <c r="J160"/>
  <c r="BK362"/>
  <c r="J242"/>
  <c r="J688"/>
  <c r="BK474"/>
  <c r="J393"/>
  <c r="J185"/>
  <c r="BK565"/>
  <c r="J694"/>
  <c r="J437"/>
  <c r="BK181"/>
  <c r="J423"/>
  <c r="J645"/>
  <c i="17" r="J652"/>
  <c r="BK286"/>
  <c r="J682"/>
  <c r="J408"/>
  <c r="BK307"/>
  <c r="BK598"/>
  <c r="J334"/>
  <c r="BK181"/>
  <c r="BK742"/>
  <c r="BK592"/>
  <c r="BK400"/>
  <c r="BK234"/>
  <c r="BK280"/>
  <c r="J742"/>
  <c r="BK633"/>
  <c r="BK572"/>
  <c r="BK729"/>
  <c r="J656"/>
  <c r="BK652"/>
  <c r="J152"/>
  <c r="BK479"/>
  <c r="J259"/>
  <c i="18" r="J235"/>
  <c r="BK1051"/>
  <c r="J950"/>
  <c r="BK661"/>
  <c r="J1219"/>
  <c r="J367"/>
  <c r="J1033"/>
  <c r="J838"/>
  <c r="J267"/>
  <c r="J1249"/>
  <c r="J710"/>
  <c r="BK635"/>
  <c r="J544"/>
  <c r="BK355"/>
  <c r="J255"/>
  <c r="BK1253"/>
  <c r="J1072"/>
  <c r="J857"/>
  <c r="J720"/>
  <c r="BK1107"/>
  <c r="J1016"/>
  <c r="BK681"/>
  <c r="BK1025"/>
  <c r="BK923"/>
  <c r="J177"/>
  <c i="19" r="J130"/>
  <c r="J176"/>
  <c i="20" r="J978"/>
  <c r="J677"/>
  <c r="BK300"/>
  <c r="J910"/>
  <c r="J688"/>
  <c r="J349"/>
  <c r="J566"/>
  <c r="BK1180"/>
  <c r="J581"/>
  <c r="J591"/>
  <c r="BK180"/>
  <c r="J1207"/>
  <c r="J693"/>
  <c r="BK435"/>
  <c r="BK1234"/>
  <c r="BK769"/>
  <c r="J1309"/>
  <c r="BK744"/>
  <c r="J817"/>
  <c r="BK500"/>
  <c r="J1345"/>
  <c r="J1230"/>
  <c r="J1143"/>
  <c r="BK1003"/>
  <c r="J724"/>
  <c r="BK173"/>
  <c r="J1260"/>
  <c r="J1005"/>
  <c r="J466"/>
  <c r="BK1323"/>
  <c r="J1000"/>
  <c r="J617"/>
  <c i="21" r="BK158"/>
  <c r="BK199"/>
  <c r="J175"/>
  <c i="22" r="BK425"/>
  <c r="J642"/>
  <c r="BK414"/>
  <c r="BK656"/>
  <c r="J497"/>
  <c r="J591"/>
  <c r="BK383"/>
  <c r="BK458"/>
  <c r="J734"/>
  <c r="J506"/>
  <c r="J826"/>
  <c r="J773"/>
  <c r="J520"/>
  <c r="BK368"/>
  <c r="BK832"/>
  <c r="J775"/>
  <c r="BK318"/>
  <c r="BK830"/>
  <c r="J564"/>
  <c r="BK693"/>
  <c r="J363"/>
  <c r="J571"/>
  <c r="BK167"/>
  <c i="23" r="J177"/>
  <c r="BK160"/>
  <c i="24" r="BK296"/>
  <c r="J344"/>
  <c r="J342"/>
  <c r="BK250"/>
  <c r="BK332"/>
  <c r="J337"/>
  <c r="J290"/>
  <c r="J173"/>
  <c r="J136"/>
  <c r="BK200"/>
  <c r="BK301"/>
  <c r="BK166"/>
  <c i="25" r="J123"/>
  <c r="J193"/>
  <c r="J190"/>
  <c i="2" r="J145"/>
  <c r="F36"/>
  <c i="3" r="BK153"/>
  <c r="J147"/>
  <c r="J153"/>
  <c r="BK134"/>
  <c i="4" r="BK198"/>
  <c r="BK207"/>
  <c r="BK210"/>
  <c i="5" r="J285"/>
  <c r="BK320"/>
  <c r="J289"/>
  <c r="BK349"/>
  <c r="J328"/>
  <c i="6" r="BK320"/>
  <c r="BK262"/>
  <c r="BK268"/>
  <c r="BK211"/>
  <c i="7" r="J177"/>
  <c r="BK166"/>
  <c i="8" r="BK183"/>
  <c i="9" r="BK197"/>
  <c r="BK236"/>
  <c i="10" r="J150"/>
  <c r="J174"/>
  <c i="11" r="BK171"/>
  <c r="J171"/>
  <c r="BK185"/>
  <c i="12" r="BK138"/>
  <c r="J129"/>
  <c i="15" r="J443"/>
  <c r="J332"/>
  <c r="BK744"/>
  <c r="BK455"/>
  <c r="J205"/>
  <c r="BK384"/>
  <c r="J215"/>
  <c r="BK678"/>
  <c r="BK393"/>
  <c r="BK818"/>
  <c r="BK490"/>
  <c r="J781"/>
  <c r="BK502"/>
  <c r="BK259"/>
  <c r="BK771"/>
  <c r="J585"/>
  <c r="BK759"/>
  <c r="J550"/>
  <c r="J283"/>
  <c r="BK494"/>
  <c r="BK651"/>
  <c i="16" r="J147"/>
  <c r="BK155"/>
  <c i="17" r="J447"/>
  <c r="BK334"/>
  <c r="J752"/>
  <c r="BK538"/>
  <c r="BK552"/>
  <c r="BK169"/>
  <c r="J417"/>
  <c r="BK761"/>
  <c r="J638"/>
  <c r="BK173"/>
  <c r="J703"/>
  <c r="J772"/>
  <c r="BK370"/>
  <c r="J661"/>
  <c i="18" r="BK1282"/>
  <c r="BK988"/>
  <c r="BK891"/>
  <c r="BK350"/>
  <c r="BK531"/>
  <c r="BK267"/>
  <c r="BK872"/>
  <c r="J538"/>
  <c r="BK215"/>
  <c r="J333"/>
  <c r="BK507"/>
  <c r="BK915"/>
  <c r="BK462"/>
  <c r="BK388"/>
  <c r="BK1037"/>
  <c r="BK876"/>
  <c r="J375"/>
  <c r="J344"/>
  <c r="J1271"/>
  <c r="J1212"/>
  <c r="J960"/>
  <c r="BK831"/>
  <c r="J1245"/>
  <c r="BK703"/>
  <c r="J562"/>
  <c r="BK367"/>
  <c r="BK226"/>
  <c r="J1282"/>
  <c r="BK1225"/>
  <c r="BK1093"/>
  <c r="BK1045"/>
  <c r="BK937"/>
  <c r="BK424"/>
  <c r="BK1047"/>
  <c r="BK818"/>
  <c r="BK1033"/>
  <c r="BK927"/>
  <c r="J226"/>
  <c i="19" r="BK130"/>
  <c r="BK155"/>
  <c r="J148"/>
  <c i="20" r="BK688"/>
  <c r="J145"/>
  <c r="BK983"/>
  <c r="BK624"/>
  <c r="BK571"/>
  <c r="BK693"/>
  <c r="J1357"/>
  <c r="BK755"/>
  <c r="BK382"/>
  <c r="J1317"/>
  <c r="BK1055"/>
  <c r="BK586"/>
  <c r="BK1317"/>
  <c r="J430"/>
  <c i="21" r="J192"/>
  <c r="BK140"/>
  <c r="BK153"/>
  <c i="24" r="J250"/>
  <c r="BK257"/>
  <c r="BK160"/>
  <c i="25" r="BK139"/>
  <c r="BK120"/>
  <c i="2" r="F39"/>
  <c i="4" l="1" r="P213"/>
  <c i="5" r="BK338"/>
  <c r="J338"/>
  <c r="J104"/>
  <c i="6" r="P238"/>
  <c i="8" r="P133"/>
  <c r="P196"/>
  <c i="10" r="BK153"/>
  <c r="J153"/>
  <c r="J104"/>
  <c i="11" r="T129"/>
  <c r="T128"/>
  <c i="12" r="BK128"/>
  <c r="J128"/>
  <c r="J102"/>
  <c i="13" r="P126"/>
  <c r="P138"/>
  <c i="15" r="P436"/>
  <c r="P724"/>
  <c r="R811"/>
  <c i="17" r="BK204"/>
  <c r="J204"/>
  <c r="J103"/>
  <c r="P258"/>
  <c r="P288"/>
  <c r="T386"/>
  <c r="BK672"/>
  <c i="18" r="P506"/>
  <c r="T1092"/>
  <c r="T1276"/>
  <c i="19" r="BK168"/>
  <c r="J168"/>
  <c r="J103"/>
  <c i="20" r="BK144"/>
  <c r="R1008"/>
  <c r="BK1286"/>
  <c r="J1286"/>
  <c r="J115"/>
  <c i="2" r="BK122"/>
  <c r="BK121"/>
  <c r="J121"/>
  <c i="3" r="P125"/>
  <c r="P124"/>
  <c i="4" r="P130"/>
  <c r="T206"/>
  <c i="5" r="T338"/>
  <c i="6" r="BK132"/>
  <c r="J132"/>
  <c r="J102"/>
  <c r="BK210"/>
  <c r="J210"/>
  <c r="J104"/>
  <c i="10" r="R153"/>
  <c i="11" r="P129"/>
  <c r="P128"/>
  <c i="12" r="T128"/>
  <c r="T127"/>
  <c r="T126"/>
  <c i="13" r="R126"/>
  <c r="R125"/>
  <c r="P142"/>
  <c i="14" r="BK128"/>
  <c r="J128"/>
  <c r="J102"/>
  <c i="15" r="R204"/>
  <c r="R436"/>
  <c r="T724"/>
  <c i="16" r="P137"/>
  <c r="P130"/>
  <c r="P129"/>
  <c i="1" r="AU118"/>
  <c i="16" r="T154"/>
  <c i="17" r="T204"/>
  <c r="R288"/>
  <c r="P386"/>
  <c r="BK632"/>
  <c r="J632"/>
  <c r="J109"/>
  <c r="T728"/>
  <c i="18" r="R146"/>
  <c r="R354"/>
  <c r="T875"/>
  <c r="P1039"/>
  <c r="R1058"/>
  <c r="P1248"/>
  <c i="20" r="T144"/>
  <c r="P570"/>
  <c r="R601"/>
  <c r="T952"/>
  <c r="P1194"/>
  <c r="P1286"/>
  <c i="21" r="BK129"/>
  <c r="BK128"/>
  <c r="J128"/>
  <c r="J101"/>
  <c i="22" r="T140"/>
  <c r="BK590"/>
  <c r="J590"/>
  <c r="J105"/>
  <c r="T636"/>
  <c r="BK741"/>
  <c r="J741"/>
  <c r="J109"/>
  <c r="P772"/>
  <c r="BK835"/>
  <c r="BK834"/>
  <c r="J834"/>
  <c r="J113"/>
  <c i="3" r="R136"/>
  <c i="5" r="BK130"/>
  <c r="J130"/>
  <c r="J102"/>
  <c i="6" r="BK158"/>
  <c r="J158"/>
  <c r="J103"/>
  <c r="T210"/>
  <c i="7" r="BK129"/>
  <c r="J129"/>
  <c r="J102"/>
  <c i="9" r="P129"/>
  <c r="P128"/>
  <c i="18" r="BK387"/>
  <c r="J387"/>
  <c r="J104"/>
  <c r="R473"/>
  <c r="R830"/>
  <c r="P1184"/>
  <c i="20" r="BK670"/>
  <c r="J670"/>
  <c r="J107"/>
  <c r="T1215"/>
  <c r="P1333"/>
  <c i="21" r="R129"/>
  <c r="R128"/>
  <c r="R127"/>
  <c i="5" r="P327"/>
  <c i="6" r="T158"/>
  <c i="8" r="T155"/>
  <c i="9" r="R129"/>
  <c r="R128"/>
  <c i="10" r="T153"/>
  <c i="11" r="BK129"/>
  <c r="BK128"/>
  <c r="J128"/>
  <c r="J101"/>
  <c i="13" r="BK126"/>
  <c r="J126"/>
  <c r="J100"/>
  <c i="15" r="T204"/>
  <c r="P282"/>
  <c r="P392"/>
  <c r="P633"/>
  <c r="R681"/>
  <c i="17" r="R433"/>
  <c r="R672"/>
  <c i="18" r="BK354"/>
  <c r="J354"/>
  <c r="J103"/>
  <c r="BK443"/>
  <c r="J443"/>
  <c r="J105"/>
  <c r="P473"/>
  <c r="BK496"/>
  <c r="J496"/>
  <c r="J107"/>
  <c r="R496"/>
  <c r="T830"/>
  <c r="P1024"/>
  <c r="T1039"/>
  <c r="R1184"/>
  <c r="BK1276"/>
  <c r="J1276"/>
  <c r="J120"/>
  <c i="19" r="R129"/>
  <c r="R128"/>
  <c i="20" r="R144"/>
  <c r="BK570"/>
  <c r="J570"/>
  <c r="J104"/>
  <c r="T601"/>
  <c r="R952"/>
  <c r="BK1194"/>
  <c r="J1194"/>
  <c r="J112"/>
  <c r="T1286"/>
  <c i="24" r="T130"/>
  <c r="T339"/>
  <c i="3" r="BK125"/>
  <c r="BK124"/>
  <c i="4" r="BK130"/>
  <c r="J130"/>
  <c r="J102"/>
  <c r="R206"/>
  <c i="5" r="R327"/>
  <c i="6" r="R158"/>
  <c i="7" r="R189"/>
  <c i="8" r="BK141"/>
  <c r="J141"/>
  <c r="J104"/>
  <c i="10" r="P131"/>
  <c r="T139"/>
  <c r="T190"/>
  <c i="11" r="R129"/>
  <c r="R128"/>
  <c i="12" r="R128"/>
  <c r="R127"/>
  <c r="R126"/>
  <c i="15" r="BK140"/>
  <c r="T282"/>
  <c r="R724"/>
  <c i="16" r="BK137"/>
  <c r="J137"/>
  <c r="J103"/>
  <c i="17" r="T433"/>
  <c r="P672"/>
  <c i="18" r="T387"/>
  <c r="BK875"/>
  <c r="BK1092"/>
  <c r="J1092"/>
  <c r="J116"/>
  <c r="R1248"/>
  <c i="19" r="R168"/>
  <c i="20" r="R670"/>
  <c r="T1002"/>
  <c r="BK1308"/>
  <c i="24" r="BK130"/>
  <c r="J130"/>
  <c r="J100"/>
  <c r="T193"/>
  <c r="P357"/>
  <c i="4" r="P206"/>
  <c i="5" r="R338"/>
  <c i="6" r="T132"/>
  <c r="P210"/>
  <c i="8" r="BK155"/>
  <c r="J155"/>
  <c r="J105"/>
  <c i="9" r="BK129"/>
  <c r="J129"/>
  <c r="J102"/>
  <c i="10" r="BK131"/>
  <c r="J131"/>
  <c r="J102"/>
  <c r="P153"/>
  <c i="11" r="BK233"/>
  <c r="J233"/>
  <c r="J103"/>
  <c i="13" r="T126"/>
  <c r="T125"/>
  <c i="15" r="BK204"/>
  <c r="J204"/>
  <c r="J103"/>
  <c r="R258"/>
  <c r="T258"/>
  <c r="BK392"/>
  <c r="J392"/>
  <c r="J106"/>
  <c r="T633"/>
  <c r="T681"/>
  <c r="T680"/>
  <c r="P811"/>
  <c i="17" r="P433"/>
  <c r="T672"/>
  <c r="T671"/>
  <c i="18" r="P146"/>
  <c r="P387"/>
  <c r="R443"/>
  <c r="P875"/>
  <c r="P1092"/>
  <c r="BK1248"/>
  <c r="BK1247"/>
  <c r="J1247"/>
  <c r="J118"/>
  <c i="19" r="T168"/>
  <c i="20" r="T487"/>
  <c r="P601"/>
  <c r="R641"/>
  <c r="R1215"/>
  <c r="BK1333"/>
  <c r="J1333"/>
  <c r="J118"/>
  <c i="22" r="T457"/>
  <c r="BK655"/>
  <c r="J655"/>
  <c r="J108"/>
  <c r="R778"/>
  <c r="R777"/>
  <c i="23" r="R129"/>
  <c r="R128"/>
  <c r="R127"/>
  <c i="24" r="BK215"/>
  <c r="J215"/>
  <c r="J102"/>
  <c r="BK357"/>
  <c r="J357"/>
  <c r="J104"/>
  <c i="4" r="R213"/>
  <c i="6" r="P158"/>
  <c r="R210"/>
  <c i="7" r="R129"/>
  <c r="R128"/>
  <c r="R127"/>
  <c i="8" r="R141"/>
  <c i="9" r="T129"/>
  <c r="T128"/>
  <c r="T127"/>
  <c i="18" r="BK146"/>
  <c r="R387"/>
  <c r="T443"/>
  <c r="R875"/>
  <c r="BK1039"/>
  <c r="J1039"/>
  <c r="J114"/>
  <c r="BK1058"/>
  <c r="J1058"/>
  <c r="J115"/>
  <c r="T1184"/>
  <c r="R1276"/>
  <c i="19" r="P129"/>
  <c r="P128"/>
  <c i="20" r="P487"/>
  <c r="R570"/>
  <c r="BK641"/>
  <c r="J641"/>
  <c r="J106"/>
  <c r="P952"/>
  <c r="P1002"/>
  <c r="R1194"/>
  <c r="R1286"/>
  <c i="22" r="P457"/>
  <c r="T570"/>
  <c r="BK778"/>
  <c r="BK777"/>
  <c r="J777"/>
  <c r="J111"/>
  <c i="2" r="T122"/>
  <c r="T121"/>
  <c i="6" r="BK267"/>
  <c r="J267"/>
  <c r="J106"/>
  <c i="7" r="P189"/>
  <c i="8" r="P141"/>
  <c i="20" r="T670"/>
  <c r="R1002"/>
  <c r="R1209"/>
  <c i="22" r="R140"/>
  <c r="P570"/>
  <c r="P636"/>
  <c r="T741"/>
  <c i="23" r="T129"/>
  <c r="T128"/>
  <c r="T127"/>
  <c i="24" r="P130"/>
  <c r="BK193"/>
  <c r="J193"/>
  <c r="J101"/>
  <c r="BK339"/>
  <c r="J339"/>
  <c r="J103"/>
  <c i="3" r="R125"/>
  <c r="R124"/>
  <c r="R123"/>
  <c i="4" r="T130"/>
  <c r="T129"/>
  <c i="5" r="R130"/>
  <c r="R129"/>
  <c r="R128"/>
  <c i="8" r="R133"/>
  <c r="BK196"/>
  <c r="J196"/>
  <c r="J106"/>
  <c i="10" r="T131"/>
  <c r="T130"/>
  <c r="T129"/>
  <c r="P139"/>
  <c r="BK190"/>
  <c r="J190"/>
  <c r="J105"/>
  <c i="11" r="T233"/>
  <c i="12" r="P128"/>
  <c r="P127"/>
  <c r="P126"/>
  <c i="1" r="AU111"/>
  <c i="15" r="P140"/>
  <c r="BK436"/>
  <c r="J436"/>
  <c r="J108"/>
  <c r="BK724"/>
  <c r="J724"/>
  <c r="J113"/>
  <c r="T811"/>
  <c i="16" r="R137"/>
  <c r="R130"/>
  <c r="R129"/>
  <c r="R154"/>
  <c i="17" r="BK140"/>
  <c r="J140"/>
  <c r="J102"/>
  <c r="R204"/>
  <c r="R258"/>
  <c r="T288"/>
  <c r="R632"/>
  <c r="P728"/>
  <c i="18" r="R506"/>
  <c r="P1058"/>
  <c i="20" r="P144"/>
  <c r="P1008"/>
  <c r="R1308"/>
  <c i="3" r="T136"/>
  <c i="5" r="P130"/>
  <c r="P129"/>
  <c i="6" r="T267"/>
  <c i="8" r="T141"/>
  <c i="9" r="P256"/>
  <c i="10" r="R131"/>
  <c r="R139"/>
  <c r="P190"/>
  <c i="11" r="P233"/>
  <c i="13" r="R142"/>
  <c i="15" r="R140"/>
  <c r="BK258"/>
  <c r="J258"/>
  <c r="J104"/>
  <c r="R282"/>
  <c r="T392"/>
  <c r="BK633"/>
  <c r="J633"/>
  <c r="J109"/>
  <c r="BK681"/>
  <c r="BK680"/>
  <c r="J680"/>
  <c r="J111"/>
  <c r="BK811"/>
  <c r="J811"/>
  <c r="J114"/>
  <c i="16" r="T137"/>
  <c r="T130"/>
  <c r="T129"/>
  <c i="17" r="P140"/>
  <c r="P204"/>
  <c r="BK258"/>
  <c r="J258"/>
  <c r="J104"/>
  <c r="T258"/>
  <c r="R386"/>
  <c r="T632"/>
  <c i="18" r="BK506"/>
  <c r="J506"/>
  <c r="J108"/>
  <c r="R1092"/>
  <c r="P1276"/>
  <c i="20" r="R487"/>
  <c r="BK601"/>
  <c r="J601"/>
  <c r="J105"/>
  <c r="P641"/>
  <c r="BK952"/>
  <c r="J952"/>
  <c r="J108"/>
  <c r="BK1002"/>
  <c r="J1002"/>
  <c r="J109"/>
  <c r="T1194"/>
  <c r="R1333"/>
  <c i="22" r="R590"/>
  <c r="R636"/>
  <c r="T778"/>
  <c r="T777"/>
  <c i="24" r="R193"/>
  <c i="2" r="R122"/>
  <c r="R121"/>
  <c i="3" r="P136"/>
  <c r="P123"/>
  <c i="1" r="AU97"/>
  <c i="4" r="R130"/>
  <c r="R129"/>
  <c r="R128"/>
  <c i="8" r="R155"/>
  <c i="10" r="BK139"/>
  <c r="J139"/>
  <c r="J103"/>
  <c i="13" r="BK142"/>
  <c r="J142"/>
  <c r="J102"/>
  <c i="15" r="P204"/>
  <c r="T436"/>
  <c i="16" r="P154"/>
  <c i="17" r="T140"/>
  <c r="T139"/>
  <c r="T138"/>
  <c r="BK288"/>
  <c r="J288"/>
  <c r="J105"/>
  <c r="BK386"/>
  <c r="J386"/>
  <c r="J106"/>
  <c r="P632"/>
  <c r="R728"/>
  <c i="18" r="P354"/>
  <c r="BK473"/>
  <c r="J473"/>
  <c r="J106"/>
  <c r="BK830"/>
  <c r="J830"/>
  <c r="J109"/>
  <c r="R1024"/>
  <c r="BK1184"/>
  <c r="J1184"/>
  <c r="J117"/>
  <c i="19" r="T129"/>
  <c r="T128"/>
  <c r="T127"/>
  <c i="20" r="BK487"/>
  <c r="J487"/>
  <c r="J103"/>
  <c r="T570"/>
  <c r="T641"/>
  <c r="BK1215"/>
  <c r="J1215"/>
  <c r="J114"/>
  <c r="P1308"/>
  <c r="P1307"/>
  <c i="22" r="P140"/>
  <c r="R655"/>
  <c r="BK772"/>
  <c r="J772"/>
  <c r="J110"/>
  <c r="R835"/>
  <c r="R834"/>
  <c i="24" r="R339"/>
  <c i="25" r="BK122"/>
  <c r="J122"/>
  <c r="J98"/>
  <c i="4" r="BK206"/>
  <c r="J206"/>
  <c r="J103"/>
  <c i="5" r="T130"/>
  <c i="6" r="R132"/>
  <c r="BK238"/>
  <c r="J238"/>
  <c r="J105"/>
  <c i="7" r="P129"/>
  <c r="P128"/>
  <c r="P127"/>
  <c i="1" r="AU104"/>
  <c i="8" r="BK133"/>
  <c r="BK131"/>
  <c r="J131"/>
  <c r="J101"/>
  <c i="22" r="P590"/>
  <c i="23" r="P129"/>
  <c r="P128"/>
  <c r="P127"/>
  <c i="1" r="AU128"/>
  <c i="24" r="R215"/>
  <c i="3" r="T125"/>
  <c r="T124"/>
  <c r="T123"/>
  <c i="4" r="BK213"/>
  <c r="J213"/>
  <c r="J104"/>
  <c i="5" r="BK327"/>
  <c r="J327"/>
  <c r="J103"/>
  <c i="6" r="P132"/>
  <c r="P131"/>
  <c r="T238"/>
  <c i="7" r="T129"/>
  <c r="T128"/>
  <c i="8" r="P155"/>
  <c r="P131"/>
  <c r="P130"/>
  <c i="1" r="AU106"/>
  <c i="9" r="R256"/>
  <c i="10" r="R190"/>
  <c i="11" r="R233"/>
  <c i="13" r="T142"/>
  <c i="15" r="T140"/>
  <c r="P258"/>
  <c r="BK282"/>
  <c r="J282"/>
  <c r="J105"/>
  <c r="R392"/>
  <c r="R633"/>
  <c r="P681"/>
  <c r="P680"/>
  <c i="16" r="BK154"/>
  <c r="J154"/>
  <c r="J105"/>
  <c i="17" r="R140"/>
  <c r="R139"/>
  <c r="BK433"/>
  <c r="J433"/>
  <c r="J108"/>
  <c r="BK728"/>
  <c r="J728"/>
  <c r="J113"/>
  <c i="18" r="T354"/>
  <c r="T473"/>
  <c r="P830"/>
  <c r="T1024"/>
  <c r="T1058"/>
  <c r="T1248"/>
  <c r="T1247"/>
  <c i="19" r="P168"/>
  <c i="20" r="P670"/>
  <c r="P1215"/>
  <c r="T1308"/>
  <c i="22" r="BK140"/>
  <c r="T655"/>
  <c r="P835"/>
  <c r="P834"/>
  <c i="24" r="P215"/>
  <c r="R357"/>
  <c i="25" r="P122"/>
  <c r="P118"/>
  <c i="1" r="AU130"/>
  <c i="2" r="P122"/>
  <c r="P121"/>
  <c i="1" r="AU96"/>
  <c i="3" r="BK136"/>
  <c r="J136"/>
  <c r="J101"/>
  <c i="6" r="R238"/>
  <c i="7" r="T189"/>
  <c i="8" r="R196"/>
  <c i="18" r="T146"/>
  <c r="P443"/>
  <c r="P496"/>
  <c r="T496"/>
  <c r="R1039"/>
  <c i="20" r="BK1008"/>
  <c r="T1333"/>
  <c r="T1307"/>
  <c i="21" r="P129"/>
  <c r="P128"/>
  <c r="P127"/>
  <c i="1" r="AU125"/>
  <c i="22" r="BK457"/>
  <c r="J457"/>
  <c r="J103"/>
  <c r="R570"/>
  <c r="BK636"/>
  <c r="J636"/>
  <c r="J107"/>
  <c r="P778"/>
  <c r="P777"/>
  <c i="23" r="BK129"/>
  <c r="J129"/>
  <c r="J102"/>
  <c i="5" r="P338"/>
  <c i="6" r="P267"/>
  <c i="7" r="BK189"/>
  <c r="J189"/>
  <c r="J103"/>
  <c i="9" r="BK256"/>
  <c r="J256"/>
  <c r="J103"/>
  <c i="18" r="T506"/>
  <c r="BK1024"/>
  <c r="J1024"/>
  <c r="J113"/>
  <c i="19" r="BK129"/>
  <c r="J129"/>
  <c r="J102"/>
  <c i="20" r="T1008"/>
  <c r="T1007"/>
  <c i="21" r="T129"/>
  <c r="T128"/>
  <c r="T127"/>
  <c i="22" r="T590"/>
  <c r="P741"/>
  <c i="24" r="T215"/>
  <c i="25" r="T122"/>
  <c r="T118"/>
  <c i="4" r="T213"/>
  <c i="5" r="T327"/>
  <c i="6" r="R267"/>
  <c i="8" r="T133"/>
  <c r="T196"/>
  <c i="22" r="R457"/>
  <c r="BK570"/>
  <c r="J570"/>
  <c r="J104"/>
  <c r="P655"/>
  <c r="R741"/>
  <c r="R772"/>
  <c r="T772"/>
  <c r="T835"/>
  <c r="T834"/>
  <c i="24" r="R130"/>
  <c r="R129"/>
  <c r="R128"/>
  <c r="P193"/>
  <c r="P339"/>
  <c r="T357"/>
  <c i="25" r="R122"/>
  <c r="R118"/>
  <c i="16" r="BK151"/>
  <c r="J151"/>
  <c r="J104"/>
  <c i="18" r="BK871"/>
  <c r="J871"/>
  <c r="J110"/>
  <c i="21" r="BK191"/>
  <c r="J191"/>
  <c r="J103"/>
  <c i="22" r="BK630"/>
  <c r="J630"/>
  <c r="J106"/>
  <c i="15" r="BK430"/>
  <c r="J430"/>
  <c r="J107"/>
  <c i="16" r="BK131"/>
  <c r="J131"/>
  <c r="J102"/>
  <c i="20" r="BK1209"/>
  <c r="J1209"/>
  <c r="J113"/>
  <c i="13" r="E85"/>
  <c r="BK138"/>
  <c r="J138"/>
  <c r="J101"/>
  <c i="17" r="BK422"/>
  <c r="J422"/>
  <c r="J107"/>
  <c i="15" r="BK677"/>
  <c r="J677"/>
  <c r="J110"/>
  <c i="17" r="BK668"/>
  <c r="J668"/>
  <c r="J110"/>
  <c i="24" r="BK363"/>
  <c r="J363"/>
  <c r="J106"/>
  <c i="25" r="BK119"/>
  <c r="BK118"/>
  <c r="J118"/>
  <c r="J96"/>
  <c i="23" r="BK197"/>
  <c r="J197"/>
  <c r="J103"/>
  <c i="25" r="BE123"/>
  <c r="BE139"/>
  <c r="BE148"/>
  <c r="BE179"/>
  <c i="24" r="BK362"/>
  <c r="J362"/>
  <c r="J105"/>
  <c i="25" r="J89"/>
  <c r="BE120"/>
  <c r="BE173"/>
  <c r="BE141"/>
  <c r="BE171"/>
  <c r="BE193"/>
  <c r="BE130"/>
  <c r="BE136"/>
  <c i="24" r="BK129"/>
  <c r="BK128"/>
  <c r="J128"/>
  <c r="J98"/>
  <c i="25" r="BE145"/>
  <c r="BE143"/>
  <c r="F92"/>
  <c r="BE157"/>
  <c r="BE190"/>
  <c r="BE133"/>
  <c r="E85"/>
  <c r="BE169"/>
  <c i="24" r="E116"/>
  <c r="BE182"/>
  <c r="BE194"/>
  <c r="BE200"/>
  <c r="BE206"/>
  <c r="BE255"/>
  <c r="BE306"/>
  <c r="BE142"/>
  <c r="BE147"/>
  <c r="BE176"/>
  <c r="BE257"/>
  <c r="BE292"/>
  <c r="BE350"/>
  <c r="BE360"/>
  <c r="BE203"/>
  <c r="BE332"/>
  <c r="BE272"/>
  <c r="J122"/>
  <c r="BE179"/>
  <c r="BE242"/>
  <c r="BE250"/>
  <c r="BE279"/>
  <c r="BE288"/>
  <c r="BE290"/>
  <c r="BE301"/>
  <c r="BE323"/>
  <c r="BE330"/>
  <c r="BE342"/>
  <c r="BE355"/>
  <c i="23" r="BK128"/>
  <c r="BK127"/>
  <c r="J127"/>
  <c i="24" r="F94"/>
  <c r="BE136"/>
  <c r="BE150"/>
  <c r="BE237"/>
  <c r="BE244"/>
  <c r="BE281"/>
  <c r="BE286"/>
  <c r="BE144"/>
  <c r="BE153"/>
  <c r="BE166"/>
  <c r="BE232"/>
  <c r="BE277"/>
  <c r="BE131"/>
  <c r="BE139"/>
  <c r="BE188"/>
  <c r="BE318"/>
  <c r="BE325"/>
  <c r="BE344"/>
  <c r="BE364"/>
  <c r="BE262"/>
  <c r="BE267"/>
  <c r="BE316"/>
  <c r="BE340"/>
  <c r="BE160"/>
  <c r="BE173"/>
  <c r="BE348"/>
  <c r="BE171"/>
  <c r="BE216"/>
  <c r="BE294"/>
  <c r="BE296"/>
  <c r="BE311"/>
  <c r="BE337"/>
  <c r="BE358"/>
  <c r="BE222"/>
  <c r="BE228"/>
  <c r="BE259"/>
  <c i="1" r="BD129"/>
  <c i="22" r="J778"/>
  <c r="J112"/>
  <c i="23" r="J93"/>
  <c r="BE193"/>
  <c i="22" r="J140"/>
  <c r="J102"/>
  <c i="23" r="F124"/>
  <c r="BE151"/>
  <c r="BE186"/>
  <c r="BE198"/>
  <c r="BE207"/>
  <c r="BE177"/>
  <c r="E85"/>
  <c r="BE165"/>
  <c r="BE144"/>
  <c i="22" r="J835"/>
  <c r="J114"/>
  <c i="23" r="BE170"/>
  <c r="BE175"/>
  <c r="BE160"/>
  <c r="BE137"/>
  <c r="BE130"/>
  <c r="BE155"/>
  <c r="BE179"/>
  <c i="22" r="E124"/>
  <c r="BE574"/>
  <c r="BE596"/>
  <c r="BE646"/>
  <c r="BE742"/>
  <c r="BE759"/>
  <c r="BE770"/>
  <c r="BE329"/>
  <c r="BE159"/>
  <c r="BE270"/>
  <c r="BE292"/>
  <c r="BE324"/>
  <c r="BE363"/>
  <c r="BE372"/>
  <c r="BE830"/>
  <c r="BE832"/>
  <c r="BE746"/>
  <c r="BE797"/>
  <c r="BE826"/>
  <c r="F135"/>
  <c r="BE146"/>
  <c r="BE543"/>
  <c r="BE621"/>
  <c r="BE817"/>
  <c r="BE400"/>
  <c r="BE506"/>
  <c r="BE571"/>
  <c r="BE578"/>
  <c r="BE703"/>
  <c r="BE714"/>
  <c r="BE775"/>
  <c r="BE788"/>
  <c r="BE802"/>
  <c r="BE842"/>
  <c r="BE199"/>
  <c r="BE219"/>
  <c r="BE285"/>
  <c r="BE416"/>
  <c r="BE436"/>
  <c r="BE511"/>
  <c r="BE688"/>
  <c r="BE773"/>
  <c r="BE779"/>
  <c r="BE836"/>
  <c r="BE167"/>
  <c r="BE233"/>
  <c r="BE152"/>
  <c r="BE383"/>
  <c r="BE476"/>
  <c r="BE564"/>
  <c r="BE591"/>
  <c r="BE631"/>
  <c r="BE675"/>
  <c r="BE784"/>
  <c r="BE812"/>
  <c r="BE539"/>
  <c r="BE586"/>
  <c r="BE670"/>
  <c r="BE683"/>
  <c r="BE750"/>
  <c r="BE182"/>
  <c r="BE255"/>
  <c r="BE318"/>
  <c r="BE448"/>
  <c r="BE497"/>
  <c r="BE693"/>
  <c r="BE708"/>
  <c r="BE719"/>
  <c i="21" r="J129"/>
  <c r="J102"/>
  <c i="22" r="BE378"/>
  <c r="BE548"/>
  <c r="BE582"/>
  <c r="BE663"/>
  <c r="J93"/>
  <c r="BE141"/>
  <c r="BE303"/>
  <c r="BE339"/>
  <c r="BE344"/>
  <c r="BE349"/>
  <c r="BE356"/>
  <c r="BE368"/>
  <c r="BE396"/>
  <c r="BE414"/>
  <c r="BE432"/>
  <c r="BE441"/>
  <c r="BE568"/>
  <c r="BE637"/>
  <c r="BE642"/>
  <c r="BE405"/>
  <c r="BE421"/>
  <c r="BE425"/>
  <c r="BE458"/>
  <c r="BE488"/>
  <c r="BE502"/>
  <c r="BE515"/>
  <c r="BE520"/>
  <c r="BE628"/>
  <c r="BE650"/>
  <c r="BE763"/>
  <c r="BE238"/>
  <c r="BE525"/>
  <c r="BE605"/>
  <c r="BE612"/>
  <c r="BE729"/>
  <c r="BE734"/>
  <c r="BE765"/>
  <c r="BE409"/>
  <c r="BE455"/>
  <c r="BE656"/>
  <c i="20" r="J144"/>
  <c r="J102"/>
  <c i="21" r="E113"/>
  <c r="F124"/>
  <c r="J93"/>
  <c r="BE150"/>
  <c r="BE158"/>
  <c i="20" r="J1308"/>
  <c r="J117"/>
  <c i="21" r="BE179"/>
  <c r="BE199"/>
  <c r="BE130"/>
  <c i="20" r="J1008"/>
  <c r="J111"/>
  <c i="21" r="BE163"/>
  <c r="BE168"/>
  <c r="BE173"/>
  <c r="BE177"/>
  <c r="BE186"/>
  <c i="1" r="AW125"/>
  <c i="21" r="BE153"/>
  <c r="BE140"/>
  <c r="BE175"/>
  <c r="BE192"/>
  <c i="20" r="F96"/>
  <c r="BE610"/>
  <c r="BE642"/>
  <c r="BE647"/>
  <c r="BE671"/>
  <c r="BE677"/>
  <c r="BE732"/>
  <c r="BE738"/>
  <c r="BE762"/>
  <c r="BE774"/>
  <c r="BE797"/>
  <c r="BE924"/>
  <c r="BE953"/>
  <c r="BE978"/>
  <c r="BE1063"/>
  <c r="BE1079"/>
  <c r="BE1131"/>
  <c r="BE1143"/>
  <c r="BE1147"/>
  <c r="BE1199"/>
  <c r="BE1207"/>
  <c r="BE1328"/>
  <c r="J136"/>
  <c r="BE173"/>
  <c r="BE230"/>
  <c r="BE430"/>
  <c r="BE539"/>
  <c r="BE706"/>
  <c r="BE712"/>
  <c r="BE718"/>
  <c r="BE744"/>
  <c r="BE750"/>
  <c r="BE769"/>
  <c r="BE1014"/>
  <c r="BE1026"/>
  <c r="BE1297"/>
  <c r="BE1309"/>
  <c r="BE1350"/>
  <c i="19" r="BK128"/>
  <c r="J128"/>
  <c r="J101"/>
  <c i="20" r="BE300"/>
  <c r="BE416"/>
  <c r="BE439"/>
  <c r="BE657"/>
  <c r="BE847"/>
  <c r="BE988"/>
  <c r="BE1000"/>
  <c r="BE1003"/>
  <c r="BE1005"/>
  <c r="BE1009"/>
  <c r="BE1051"/>
  <c r="BE1172"/>
  <c r="BE1180"/>
  <c r="BE1184"/>
  <c r="BE1203"/>
  <c r="BE1230"/>
  <c r="BE1339"/>
  <c r="BE724"/>
  <c r="BE784"/>
  <c r="BE812"/>
  <c r="BE817"/>
  <c r="BE826"/>
  <c r="BE896"/>
  <c r="BE910"/>
  <c r="BE163"/>
  <c r="BE342"/>
  <c r="BE377"/>
  <c r="BE382"/>
  <c r="BE508"/>
  <c r="BE566"/>
  <c r="BE596"/>
  <c r="BE938"/>
  <c r="E128"/>
  <c r="BE188"/>
  <c r="BE591"/>
  <c r="BE688"/>
  <c r="BE698"/>
  <c r="BE917"/>
  <c r="BE1097"/>
  <c r="BE1101"/>
  <c r="BE1107"/>
  <c r="BE1164"/>
  <c r="BE1210"/>
  <c r="BE554"/>
  <c r="BE571"/>
  <c r="BE755"/>
  <c r="BE1030"/>
  <c r="BE1055"/>
  <c r="BE1083"/>
  <c r="BE1111"/>
  <c r="BE1135"/>
  <c r="BE1186"/>
  <c r="BE1216"/>
  <c r="BE1260"/>
  <c r="BE1287"/>
  <c r="BE1292"/>
  <c r="BE1302"/>
  <c r="BE1315"/>
  <c r="BE1317"/>
  <c r="BE1352"/>
  <c r="BE321"/>
  <c r="BE372"/>
  <c r="BE581"/>
  <c r="BE665"/>
  <c r="BE730"/>
  <c r="BE802"/>
  <c r="BE962"/>
  <c r="BE983"/>
  <c r="BE993"/>
  <c r="BE1067"/>
  <c r="BE1127"/>
  <c r="BE1195"/>
  <c r="BE145"/>
  <c r="BE153"/>
  <c r="BE357"/>
  <c r="BE474"/>
  <c r="BE617"/>
  <c r="BE807"/>
  <c r="BE861"/>
  <c r="BE967"/>
  <c r="BE995"/>
  <c r="BE1168"/>
  <c r="BE1234"/>
  <c r="BE1323"/>
  <c r="BE1334"/>
  <c r="BE1341"/>
  <c r="BE1345"/>
  <c r="BE1357"/>
  <c r="BE1361"/>
  <c r="BE683"/>
  <c r="BE779"/>
  <c r="BE835"/>
  <c r="BE889"/>
  <c r="BE455"/>
  <c r="BE577"/>
  <c r="BE602"/>
  <c r="BE630"/>
  <c r="BE158"/>
  <c r="BE199"/>
  <c r="BE264"/>
  <c r="BE403"/>
  <c r="BE405"/>
  <c r="BE411"/>
  <c r="BE435"/>
  <c r="BE459"/>
  <c r="BE470"/>
  <c r="BE693"/>
  <c r="BE500"/>
  <c r="BE586"/>
  <c r="BE168"/>
  <c r="BE180"/>
  <c r="BE269"/>
  <c r="BE349"/>
  <c r="BE391"/>
  <c r="BE448"/>
  <c r="BE466"/>
  <c r="BE488"/>
  <c r="BE496"/>
  <c r="BE546"/>
  <c r="BE558"/>
  <c r="BE624"/>
  <c r="BE661"/>
  <c r="BE868"/>
  <c r="BE903"/>
  <c i="18" r="J875"/>
  <c r="J112"/>
  <c i="19" r="J121"/>
  <c r="BE155"/>
  <c r="BE162"/>
  <c i="18" r="J1248"/>
  <c r="J119"/>
  <c i="19" r="F124"/>
  <c r="BE169"/>
  <c r="E85"/>
  <c r="BE153"/>
  <c r="BE176"/>
  <c r="BE140"/>
  <c r="BE143"/>
  <c i="18" r="J146"/>
  <c r="J102"/>
  <c i="19" r="BE148"/>
  <c r="BE130"/>
  <c r="BE135"/>
  <c i="18" r="E130"/>
  <c r="BE195"/>
  <c r="BE260"/>
  <c r="BE350"/>
  <c r="BE562"/>
  <c r="BE598"/>
  <c r="BE857"/>
  <c r="BE927"/>
  <c r="BE937"/>
  <c r="BE954"/>
  <c r="BE988"/>
  <c r="BE1012"/>
  <c i="17" r="BK139"/>
  <c r="J139"/>
  <c r="J101"/>
  <c i="18" r="J138"/>
  <c r="BE155"/>
  <c r="BE703"/>
  <c r="BE767"/>
  <c r="BE802"/>
  <c r="BE824"/>
  <c r="BE838"/>
  <c r="BE979"/>
  <c r="BE1086"/>
  <c r="BE169"/>
  <c r="BE676"/>
  <c r="BE895"/>
  <c r="BE964"/>
  <c r="BE1037"/>
  <c r="BE1040"/>
  <c r="BE1051"/>
  <c r="BE1080"/>
  <c r="BE1245"/>
  <c r="BE1261"/>
  <c r="BE1267"/>
  <c r="BE1271"/>
  <c i="17" r="J672"/>
  <c r="J112"/>
  <c i="18" r="BE147"/>
  <c r="BE215"/>
  <c r="BE296"/>
  <c r="BE329"/>
  <c r="BE338"/>
  <c r="BE375"/>
  <c r="BE394"/>
  <c r="BE607"/>
  <c r="BE656"/>
  <c r="BE661"/>
  <c r="BE681"/>
  <c r="BE720"/>
  <c r="BE756"/>
  <c r="BE1103"/>
  <c r="F141"/>
  <c r="BE177"/>
  <c r="BE310"/>
  <c r="BE582"/>
  <c r="BE614"/>
  <c r="BE772"/>
  <c r="BE786"/>
  <c r="BE847"/>
  <c r="BE862"/>
  <c r="BE891"/>
  <c r="BE950"/>
  <c r="BE1003"/>
  <c r="BE1016"/>
  <c r="BE1029"/>
  <c r="BE1132"/>
  <c r="BE1159"/>
  <c r="BE1185"/>
  <c r="BE1219"/>
  <c r="BE1230"/>
  <c r="BE1249"/>
  <c r="BE1253"/>
  <c r="BE1259"/>
  <c r="BE1277"/>
  <c r="BE1282"/>
  <c r="BE367"/>
  <c r="BE491"/>
  <c r="BE507"/>
  <c r="BE544"/>
  <c r="BE164"/>
  <c r="BE291"/>
  <c r="BE344"/>
  <c r="BE468"/>
  <c r="BE538"/>
  <c r="BE710"/>
  <c r="BE812"/>
  <c r="BE864"/>
  <c r="BE911"/>
  <c r="BE915"/>
  <c r="BE1007"/>
  <c r="BE1018"/>
  <c r="BE1025"/>
  <c r="BE1033"/>
  <c r="BE1056"/>
  <c r="BE1064"/>
  <c r="BE1072"/>
  <c r="BE1090"/>
  <c r="BE1107"/>
  <c r="BE1234"/>
  <c r="BE1284"/>
  <c r="BE1289"/>
  <c r="BE286"/>
  <c r="BE409"/>
  <c r="BE413"/>
  <c r="BE512"/>
  <c r="BE531"/>
  <c r="BE630"/>
  <c r="BE273"/>
  <c r="BE355"/>
  <c r="BE449"/>
  <c r="BE556"/>
  <c r="BE625"/>
  <c r="BE645"/>
  <c r="BE651"/>
  <c r="BE693"/>
  <c r="BE748"/>
  <c r="BE831"/>
  <c r="BE869"/>
  <c r="BE872"/>
  <c r="BE876"/>
  <c r="BE923"/>
  <c r="BE960"/>
  <c r="BE1045"/>
  <c r="BE1093"/>
  <c r="BE1225"/>
  <c r="BE186"/>
  <c r="BE207"/>
  <c r="BE226"/>
  <c r="BE235"/>
  <c r="BE245"/>
  <c r="BE340"/>
  <c r="BE640"/>
  <c r="BE267"/>
  <c r="BE388"/>
  <c r="BE444"/>
  <c r="BE462"/>
  <c r="BE502"/>
  <c r="BE517"/>
  <c r="BE576"/>
  <c r="BE160"/>
  <c r="BE220"/>
  <c r="BE333"/>
  <c r="BE435"/>
  <c r="BE474"/>
  <c r="BE568"/>
  <c r="BE818"/>
  <c r="BE852"/>
  <c r="BE881"/>
  <c r="BE255"/>
  <c r="BE317"/>
  <c r="BE363"/>
  <c r="BE550"/>
  <c r="BE588"/>
  <c r="BE738"/>
  <c r="BE301"/>
  <c r="BE312"/>
  <c r="BE398"/>
  <c r="BE497"/>
  <c r="BE524"/>
  <c r="BE635"/>
  <c r="BE424"/>
  <c r="BE456"/>
  <c r="BE669"/>
  <c r="BE686"/>
  <c r="BE779"/>
  <c r="BE791"/>
  <c r="BE840"/>
  <c r="BE941"/>
  <c r="BE975"/>
  <c r="BE984"/>
  <c r="BE1047"/>
  <c r="BE1049"/>
  <c r="BE1059"/>
  <c r="BE1207"/>
  <c r="BE1212"/>
  <c r="BE1239"/>
  <c r="BE382"/>
  <c r="BE428"/>
  <c r="BE441"/>
  <c r="BE479"/>
  <c i="17" r="BE152"/>
  <c r="BE156"/>
  <c r="BE146"/>
  <c r="J93"/>
  <c r="BE141"/>
  <c r="BE169"/>
  <c r="BE205"/>
  <c r="BE267"/>
  <c r="BE242"/>
  <c r="BE328"/>
  <c r="BE378"/>
  <c r="BE387"/>
  <c r="BE452"/>
  <c r="BE475"/>
  <c r="BE579"/>
  <c r="BE650"/>
  <c r="BE688"/>
  <c r="BE695"/>
  <c i="16" r="BK130"/>
  <c r="BK129"/>
  <c r="J129"/>
  <c i="17" r="E85"/>
  <c r="F135"/>
  <c r="BE185"/>
  <c r="BE209"/>
  <c r="BE280"/>
  <c r="BE286"/>
  <c r="BE289"/>
  <c r="BE303"/>
  <c r="BE319"/>
  <c r="BE395"/>
  <c r="BE164"/>
  <c r="BE173"/>
  <c r="BE177"/>
  <c r="BE234"/>
  <c r="BE259"/>
  <c r="BE471"/>
  <c r="BE483"/>
  <c r="BE592"/>
  <c r="BE598"/>
  <c r="BE698"/>
  <c r="BE708"/>
  <c r="BE747"/>
  <c r="BE756"/>
  <c r="BE761"/>
  <c r="BE772"/>
  <c r="BE181"/>
  <c r="BE215"/>
  <c r="BE275"/>
  <c r="BE299"/>
  <c r="BE307"/>
  <c r="BE338"/>
  <c r="BE347"/>
  <c r="BE357"/>
  <c r="BE362"/>
  <c r="BE423"/>
  <c r="BE439"/>
  <c r="BE447"/>
  <c r="BE455"/>
  <c r="BE479"/>
  <c r="BE513"/>
  <c r="BE521"/>
  <c r="BE533"/>
  <c r="BE538"/>
  <c r="BE543"/>
  <c r="BE548"/>
  <c r="BE669"/>
  <c r="BE726"/>
  <c r="BE742"/>
  <c r="BE752"/>
  <c r="BE766"/>
  <c r="BE195"/>
  <c r="BE408"/>
  <c r="BE271"/>
  <c r="BE313"/>
  <c r="BE352"/>
  <c r="BE391"/>
  <c r="BE400"/>
  <c r="BE219"/>
  <c r="BE160"/>
  <c r="BE200"/>
  <c r="BE324"/>
  <c r="BE334"/>
  <c r="BE413"/>
  <c r="BE467"/>
  <c r="BE557"/>
  <c r="BE562"/>
  <c r="BE572"/>
  <c r="BE626"/>
  <c r="BE638"/>
  <c r="BE644"/>
  <c r="BE652"/>
  <c r="BE656"/>
  <c r="BE661"/>
  <c r="BE663"/>
  <c r="BE682"/>
  <c r="BE713"/>
  <c r="BE729"/>
  <c r="BE225"/>
  <c r="BE250"/>
  <c r="BE342"/>
  <c r="BE462"/>
  <c r="BE488"/>
  <c r="BE492"/>
  <c r="BE500"/>
  <c r="BE552"/>
  <c r="BE586"/>
  <c r="BE608"/>
  <c r="BE263"/>
  <c r="BE294"/>
  <c r="BE417"/>
  <c r="BE428"/>
  <c r="BE443"/>
  <c r="BE526"/>
  <c r="BE434"/>
  <c r="BE505"/>
  <c r="BE654"/>
  <c r="BE673"/>
  <c r="BE703"/>
  <c r="BE717"/>
  <c r="BE722"/>
  <c r="BE738"/>
  <c r="BE191"/>
  <c r="BE229"/>
  <c r="BE370"/>
  <c r="BE404"/>
  <c r="BE617"/>
  <c r="BE633"/>
  <c i="16" r="J93"/>
  <c r="F126"/>
  <c i="15" r="J140"/>
  <c r="J102"/>
  <c i="16" r="BE143"/>
  <c r="E85"/>
  <c r="BE132"/>
  <c r="BE138"/>
  <c i="15" r="J681"/>
  <c r="J112"/>
  <c i="16" r="BE140"/>
  <c r="BE160"/>
  <c r="BE147"/>
  <c r="BE152"/>
  <c r="BE155"/>
  <c i="15" r="BE540"/>
  <c r="BE565"/>
  <c r="BE672"/>
  <c r="BE704"/>
  <c r="BE250"/>
  <c r="BE437"/>
  <c r="BE511"/>
  <c r="BE645"/>
  <c r="BE662"/>
  <c r="E85"/>
  <c r="BE177"/>
  <c r="BE209"/>
  <c r="BE288"/>
  <c r="BE301"/>
  <c r="BE332"/>
  <c r="BE346"/>
  <c r="BE362"/>
  <c r="BE384"/>
  <c r="BE490"/>
  <c r="BE525"/>
  <c r="BE585"/>
  <c r="BE619"/>
  <c r="BE713"/>
  <c r="BE812"/>
  <c r="BE173"/>
  <c r="BE215"/>
  <c r="BE242"/>
  <c r="BE293"/>
  <c r="BE297"/>
  <c r="BE376"/>
  <c r="BE419"/>
  <c r="BE431"/>
  <c r="BE455"/>
  <c r="BE470"/>
  <c r="BE678"/>
  <c r="BE744"/>
  <c r="BE759"/>
  <c r="BE781"/>
  <c r="BE796"/>
  <c r="BE229"/>
  <c r="BE277"/>
  <c r="BE414"/>
  <c r="J93"/>
  <c r="BE152"/>
  <c r="BE368"/>
  <c r="BE423"/>
  <c r="BE156"/>
  <c r="BE160"/>
  <c r="BE273"/>
  <c r="BE351"/>
  <c r="BE426"/>
  <c r="BE443"/>
  <c r="BE466"/>
  <c r="BE474"/>
  <c r="BE485"/>
  <c r="BE516"/>
  <c r="BE535"/>
  <c r="BE595"/>
  <c r="BE609"/>
  <c r="BE639"/>
  <c r="BE670"/>
  <c r="BE694"/>
  <c r="BE709"/>
  <c r="BE771"/>
  <c r="BE791"/>
  <c r="BE802"/>
  <c r="BE809"/>
  <c r="F96"/>
  <c r="BE267"/>
  <c r="BE283"/>
  <c r="BE318"/>
  <c r="BE322"/>
  <c r="BE328"/>
  <c r="BE401"/>
  <c r="BE406"/>
  <c r="BE410"/>
  <c r="BE498"/>
  <c r="BE530"/>
  <c r="BE575"/>
  <c r="BE590"/>
  <c r="BE656"/>
  <c r="BE682"/>
  <c r="BE688"/>
  <c r="BE722"/>
  <c r="BE749"/>
  <c r="BE766"/>
  <c r="BE776"/>
  <c r="BE787"/>
  <c r="BE818"/>
  <c r="BE164"/>
  <c r="BE205"/>
  <c r="BE225"/>
  <c r="BE259"/>
  <c r="BE699"/>
  <c r="BE718"/>
  <c r="BE725"/>
  <c i="14" r="BK127"/>
  <c r="BK126"/>
  <c r="J126"/>
  <c r="J100"/>
  <c i="15" r="BE234"/>
  <c r="BE397"/>
  <c r="BE461"/>
  <c r="BE579"/>
  <c r="BE624"/>
  <c r="BE658"/>
  <c r="BE181"/>
  <c r="BE185"/>
  <c r="BE195"/>
  <c r="BE200"/>
  <c r="BE341"/>
  <c r="BE357"/>
  <c r="BE393"/>
  <c r="BE478"/>
  <c r="BE502"/>
  <c r="BE555"/>
  <c r="BE141"/>
  <c r="BE146"/>
  <c r="BE169"/>
  <c r="BE449"/>
  <c r="BE494"/>
  <c r="BE550"/>
  <c r="BE571"/>
  <c r="BE614"/>
  <c r="BE634"/>
  <c r="BE191"/>
  <c r="BE263"/>
  <c r="BE307"/>
  <c r="BE219"/>
  <c r="BE312"/>
  <c r="BE336"/>
  <c r="BE629"/>
  <c r="BE651"/>
  <c r="BE602"/>
  <c r="BE660"/>
  <c i="14" r="J120"/>
  <c r="BE134"/>
  <c i="13" r="BK125"/>
  <c r="J125"/>
  <c r="J99"/>
  <c i="14" r="BE129"/>
  <c r="F96"/>
  <c r="E85"/>
  <c i="1" r="BA115"/>
  <c r="BD115"/>
  <c i="13" r="J120"/>
  <c r="BE157"/>
  <c r="F121"/>
  <c r="BE143"/>
  <c r="BE147"/>
  <c r="BE152"/>
  <c r="BE139"/>
  <c i="12" r="BK127"/>
  <c r="J127"/>
  <c r="J101"/>
  <c i="13" r="BE130"/>
  <c r="BE135"/>
  <c r="J118"/>
  <c r="BE127"/>
  <c r="BE145"/>
  <c i="1" r="BD112"/>
  <c i="12" r="E112"/>
  <c r="J122"/>
  <c r="BE138"/>
  <c r="BE144"/>
  <c r="BE179"/>
  <c r="BE188"/>
  <c i="11" r="J129"/>
  <c r="J102"/>
  <c i="12" r="F96"/>
  <c r="BE196"/>
  <c r="BE158"/>
  <c r="BE162"/>
  <c i="11" r="BK127"/>
  <c r="J127"/>
  <c i="12" r="BE219"/>
  <c r="BE136"/>
  <c r="BE182"/>
  <c r="BE160"/>
  <c r="BE203"/>
  <c r="BE211"/>
  <c r="J120"/>
  <c r="BE185"/>
  <c r="BE200"/>
  <c r="BE129"/>
  <c r="BE170"/>
  <c r="BE151"/>
  <c r="BE177"/>
  <c i="10" r="BK130"/>
  <c r="BK129"/>
  <c r="J129"/>
  <c i="11" r="E85"/>
  <c r="J93"/>
  <c r="BE171"/>
  <c r="BE207"/>
  <c r="F124"/>
  <c r="BE134"/>
  <c r="BE163"/>
  <c r="BE234"/>
  <c r="BE241"/>
  <c r="BE195"/>
  <c r="BE215"/>
  <c r="BE230"/>
  <c r="BE248"/>
  <c r="BE168"/>
  <c r="BE220"/>
  <c r="BE141"/>
  <c r="BE188"/>
  <c r="BE217"/>
  <c r="BE130"/>
  <c r="BE146"/>
  <c r="BE178"/>
  <c r="BE182"/>
  <c r="BE185"/>
  <c r="BE191"/>
  <c r="BE213"/>
  <c i="10" r="BE144"/>
  <c r="BE150"/>
  <c r="BE181"/>
  <c r="BE193"/>
  <c r="F126"/>
  <c r="BE168"/>
  <c r="BE174"/>
  <c r="BE184"/>
  <c r="BE187"/>
  <c r="BE191"/>
  <c r="E115"/>
  <c r="BE132"/>
  <c r="BE161"/>
  <c i="9" r="BK128"/>
  <c r="J128"/>
  <c r="J101"/>
  <c i="10" r="BE147"/>
  <c r="J93"/>
  <c r="BE154"/>
  <c r="BE158"/>
  <c r="BE171"/>
  <c r="BE196"/>
  <c r="BE137"/>
  <c r="BE140"/>
  <c r="BE177"/>
  <c i="8" r="BK130"/>
  <c r="J130"/>
  <c r="J133"/>
  <c r="J103"/>
  <c i="9" r="E113"/>
  <c r="BE212"/>
  <c r="BE171"/>
  <c r="BE204"/>
  <c r="BE233"/>
  <c r="BE236"/>
  <c r="BE246"/>
  <c r="BE249"/>
  <c r="BE257"/>
  <c r="BE264"/>
  <c r="F124"/>
  <c r="BE134"/>
  <c r="BE144"/>
  <c r="BE194"/>
  <c r="BE149"/>
  <c r="BE166"/>
  <c r="BE176"/>
  <c r="BE197"/>
  <c r="BE187"/>
  <c r="BE191"/>
  <c r="BE200"/>
  <c r="BE217"/>
  <c r="J121"/>
  <c r="BE229"/>
  <c r="BE231"/>
  <c r="BE254"/>
  <c r="BE130"/>
  <c r="BE138"/>
  <c r="BE179"/>
  <c i="8" r="E85"/>
  <c r="BE156"/>
  <c r="BE149"/>
  <c r="BE173"/>
  <c r="BE183"/>
  <c r="J93"/>
  <c r="BE179"/>
  <c r="BE202"/>
  <c i="7" r="BK128"/>
  <c r="J128"/>
  <c r="J101"/>
  <c i="8" r="BE134"/>
  <c r="BE197"/>
  <c r="F96"/>
  <c r="BE142"/>
  <c r="BE159"/>
  <c r="BE189"/>
  <c r="BE186"/>
  <c r="BE139"/>
  <c r="BE146"/>
  <c r="BE176"/>
  <c r="BE152"/>
  <c r="BE199"/>
  <c r="BE170"/>
  <c r="BE192"/>
  <c i="7" r="E85"/>
  <c r="BE201"/>
  <c r="BE141"/>
  <c r="BE158"/>
  <c r="BE190"/>
  <c r="BE134"/>
  <c r="BE161"/>
  <c r="BE177"/>
  <c r="BE183"/>
  <c r="BE220"/>
  <c r="BE180"/>
  <c r="J121"/>
  <c r="F124"/>
  <c r="BE130"/>
  <c r="BE170"/>
  <c i="6" r="BK131"/>
  <c r="BK130"/>
  <c r="J130"/>
  <c i="7" r="BE150"/>
  <c r="BE164"/>
  <c r="BE166"/>
  <c r="BE186"/>
  <c r="BE210"/>
  <c r="BE215"/>
  <c r="BE168"/>
  <c r="BE145"/>
  <c r="BE138"/>
  <c r="BE154"/>
  <c r="BE147"/>
  <c r="BE174"/>
  <c r="BE152"/>
  <c i="6" r="BE159"/>
  <c r="BE186"/>
  <c r="BE194"/>
  <c r="F127"/>
  <c r="BE137"/>
  <c r="BE150"/>
  <c r="BE176"/>
  <c r="BE223"/>
  <c r="BE252"/>
  <c r="BE259"/>
  <c r="BE148"/>
  <c r="BE183"/>
  <c r="J93"/>
  <c r="BE155"/>
  <c r="BE203"/>
  <c r="BE231"/>
  <c r="BE239"/>
  <c r="BE256"/>
  <c r="BE283"/>
  <c r="E116"/>
  <c r="BE262"/>
  <c r="BE320"/>
  <c r="BE133"/>
  <c r="BE211"/>
  <c r="BE228"/>
  <c r="BE246"/>
  <c r="BE139"/>
  <c r="BE200"/>
  <c r="BE234"/>
  <c r="BE265"/>
  <c r="BE298"/>
  <c r="BE307"/>
  <c r="BE316"/>
  <c r="BE135"/>
  <c i="5" r="BK129"/>
  <c r="J129"/>
  <c r="J101"/>
  <c i="6" r="BE189"/>
  <c r="BE197"/>
  <c r="BE248"/>
  <c r="BE241"/>
  <c r="BE268"/>
  <c r="BE244"/>
  <c i="5" r="BE141"/>
  <c r="BE187"/>
  <c r="BE194"/>
  <c r="BE320"/>
  <c r="BE131"/>
  <c r="BE206"/>
  <c r="BE291"/>
  <c r="BE331"/>
  <c r="BE341"/>
  <c r="F125"/>
  <c r="BE264"/>
  <c r="BE392"/>
  <c r="BE213"/>
  <c r="BE275"/>
  <c r="BE285"/>
  <c r="BE339"/>
  <c r="BE217"/>
  <c r="BE235"/>
  <c r="BE245"/>
  <c r="BE256"/>
  <c r="BE268"/>
  <c r="BE303"/>
  <c r="BE313"/>
  <c r="BE360"/>
  <c r="BE377"/>
  <c r="BE260"/>
  <c r="BE328"/>
  <c r="BE401"/>
  <c r="BE418"/>
  <c r="BE154"/>
  <c r="BE170"/>
  <c r="BE287"/>
  <c r="BE349"/>
  <c r="BE242"/>
  <c r="BE293"/>
  <c r="J93"/>
  <c r="BE228"/>
  <c r="E85"/>
  <c r="BE333"/>
  <c r="BE356"/>
  <c r="BE175"/>
  <c r="BE335"/>
  <c r="BE343"/>
  <c r="BE167"/>
  <c r="BE184"/>
  <c r="BE202"/>
  <c r="BE145"/>
  <c r="BE239"/>
  <c i="4" r="BK129"/>
  <c r="J129"/>
  <c r="J101"/>
  <c i="5" r="BE138"/>
  <c r="BE282"/>
  <c r="BE289"/>
  <c r="BE296"/>
  <c i="4" r="BE131"/>
  <c r="BE164"/>
  <c r="BE190"/>
  <c r="BE174"/>
  <c r="BE210"/>
  <c r="BE203"/>
  <c r="BE170"/>
  <c r="BE157"/>
  <c r="BE185"/>
  <c r="BE226"/>
  <c r="J122"/>
  <c r="E114"/>
  <c r="BE138"/>
  <c r="BE214"/>
  <c r="BE193"/>
  <c r="BE198"/>
  <c i="3" r="J124"/>
  <c r="J99"/>
  <c r="J125"/>
  <c r="J100"/>
  <c i="4" r="BE160"/>
  <c r="BE141"/>
  <c r="BE207"/>
  <c r="F96"/>
  <c r="BE147"/>
  <c r="BE168"/>
  <c r="BE172"/>
  <c r="BE178"/>
  <c r="BE218"/>
  <c r="BE195"/>
  <c r="BE216"/>
  <c r="BE222"/>
  <c i="3" r="E111"/>
  <c r="F120"/>
  <c r="BE173"/>
  <c i="2" r="J122"/>
  <c r="J99"/>
  <c i="3" r="BE141"/>
  <c r="BE157"/>
  <c r="BE181"/>
  <c r="J117"/>
  <c r="BE167"/>
  <c r="BE189"/>
  <c r="BE191"/>
  <c r="BE165"/>
  <c r="BE153"/>
  <c r="BE193"/>
  <c r="BE195"/>
  <c i="2" r="J98"/>
  <c i="3" r="BE134"/>
  <c r="BE145"/>
  <c r="BE137"/>
  <c r="BE143"/>
  <c r="BE151"/>
  <c r="BE175"/>
  <c r="BE159"/>
  <c r="BE161"/>
  <c r="J119"/>
  <c r="BE139"/>
  <c r="BE163"/>
  <c r="BE177"/>
  <c r="BE179"/>
  <c r="BE183"/>
  <c r="BE187"/>
  <c r="BE155"/>
  <c r="BE169"/>
  <c r="BE185"/>
  <c r="BE126"/>
  <c r="BE149"/>
  <c r="BE171"/>
  <c r="BE147"/>
  <c i="2" r="J93"/>
  <c r="BE123"/>
  <c r="BE129"/>
  <c r="BE135"/>
  <c r="BE143"/>
  <c r="F94"/>
  <c r="J115"/>
  <c r="BE125"/>
  <c r="BE127"/>
  <c r="BE139"/>
  <c i="1" r="BA96"/>
  <c i="2" r="E85"/>
  <c r="BE131"/>
  <c r="BE133"/>
  <c r="BE147"/>
  <c i="1" r="BB96"/>
  <c r="AW96"/>
  <c i="2" r="BE137"/>
  <c i="1" r="BC96"/>
  <c i="2" r="BE141"/>
  <c r="BE145"/>
  <c i="1" r="BD96"/>
  <c r="AS113"/>
  <c i="5" r="F38"/>
  <c i="1" r="BA101"/>
  <c i="8" r="F38"/>
  <c i="1" r="BA106"/>
  <c i="10" r="J38"/>
  <c i="1" r="AW109"/>
  <c i="12" r="F38"/>
  <c i="1" r="BA111"/>
  <c i="15" r="F39"/>
  <c i="1" r="BB116"/>
  <c i="20" r="F40"/>
  <c i="1" r="BC124"/>
  <c i="4" r="J38"/>
  <c i="1" r="AW100"/>
  <c i="6" r="F38"/>
  <c i="1" r="BA103"/>
  <c i="7" r="J38"/>
  <c i="1" r="AW104"/>
  <c i="9" r="F39"/>
  <c i="1" r="BB107"/>
  <c i="11" r="J34"/>
  <c i="13" r="J36"/>
  <c i="1" r="AW112"/>
  <c i="15" r="F38"/>
  <c i="1" r="BA116"/>
  <c r="BA114"/>
  <c i="21" r="F38"/>
  <c i="1" r="BA125"/>
  <c i="22" r="F38"/>
  <c i="1" r="BA127"/>
  <c i="23" r="J34"/>
  <c i="25" r="F36"/>
  <c i="1" r="BC130"/>
  <c i="3" r="F38"/>
  <c i="1" r="BC97"/>
  <c r="BC95"/>
  <c r="AY95"/>
  <c i="5" r="F39"/>
  <c i="1" r="BB101"/>
  <c i="9" r="F40"/>
  <c i="1" r="BC107"/>
  <c i="13" r="F37"/>
  <c i="1" r="BB112"/>
  <c i="14" r="F40"/>
  <c i="1" r="BC115"/>
  <c i="16" r="F38"/>
  <c i="1" r="BA118"/>
  <c i="17" r="F38"/>
  <c i="1" r="BA119"/>
  <c i="19" r="J38"/>
  <c i="1" r="AW122"/>
  <c i="20" r="F41"/>
  <c i="1" r="BD124"/>
  <c i="3" r="F39"/>
  <c i="1" r="BD97"/>
  <c r="BD95"/>
  <c i="6" r="F41"/>
  <c i="1" r="BD103"/>
  <c i="6" r="J34"/>
  <c i="8" r="J38"/>
  <c i="1" r="AW106"/>
  <c i="11" r="F38"/>
  <c i="1" r="BA110"/>
  <c i="17" r="J38"/>
  <c i="1" r="AW119"/>
  <c i="19" r="F39"/>
  <c i="1" r="BB122"/>
  <c i="19" r="F41"/>
  <c i="1" r="BD122"/>
  <c i="21" r="F40"/>
  <c i="1" r="BC125"/>
  <c i="22" r="F39"/>
  <c i="1" r="BB127"/>
  <c i="25" r="F37"/>
  <c i="1" r="BD130"/>
  <c i="4" r="F39"/>
  <c i="1" r="BB100"/>
  <c i="7" r="F40"/>
  <c i="1" r="BC104"/>
  <c i="9" r="F38"/>
  <c i="1" r="BA107"/>
  <c i="12" r="F40"/>
  <c i="1" r="BC111"/>
  <c i="16" r="F40"/>
  <c i="1" r="BC118"/>
  <c i="18" r="F39"/>
  <c i="1" r="BB121"/>
  <c i="22" r="F41"/>
  <c i="1" r="BD127"/>
  <c i="25" r="F35"/>
  <c i="1" r="BB130"/>
  <c i="4" r="F38"/>
  <c i="1" r="BA100"/>
  <c i="7" r="F38"/>
  <c i="1" r="BA104"/>
  <c i="8" r="J34"/>
  <c i="10" r="F39"/>
  <c i="1" r="BB109"/>
  <c i="12" r="F39"/>
  <c i="1" r="BB111"/>
  <c i="15" r="J38"/>
  <c i="1" r="AW116"/>
  <c i="21" r="F39"/>
  <c i="1" r="BB125"/>
  <c i="22" r="F40"/>
  <c i="1" r="BC127"/>
  <c i="25" r="F34"/>
  <c i="1" r="BA130"/>
  <c r="AS102"/>
  <c i="5" r="F40"/>
  <c i="1" r="BC101"/>
  <c i="8" r="F41"/>
  <c i="1" r="BD106"/>
  <c i="11" r="J38"/>
  <c i="1" r="AW110"/>
  <c i="16" r="F39"/>
  <c i="1" r="BB118"/>
  <c i="16" r="J34"/>
  <c i="18" r="F41"/>
  <c i="1" r="BD121"/>
  <c i="23" r="F39"/>
  <c i="1" r="BB128"/>
  <c i="24" r="J36"/>
  <c i="1" r="AW129"/>
  <c i="3" r="F36"/>
  <c i="1" r="BA97"/>
  <c r="BA95"/>
  <c r="AW95"/>
  <c i="6" r="J38"/>
  <c i="1" r="AW103"/>
  <c i="9" r="J38"/>
  <c i="1" r="AW107"/>
  <c i="13" r="F36"/>
  <c i="1" r="BA112"/>
  <c i="14" r="F39"/>
  <c i="1" r="BB115"/>
  <c i="17" r="F41"/>
  <c i="1" r="BD119"/>
  <c i="19" r="F40"/>
  <c i="1" r="BC122"/>
  <c i="20" r="F39"/>
  <c i="1" r="BB124"/>
  <c i="5" r="F41"/>
  <c i="1" r="BD101"/>
  <c i="10" r="F38"/>
  <c i="1" r="BA109"/>
  <c i="12" r="J38"/>
  <c i="1" r="AW111"/>
  <c i="15" r="F41"/>
  <c i="1" r="BD116"/>
  <c r="BD114"/>
  <c i="20" r="F38"/>
  <c i="1" r="BA124"/>
  <c i="2" r="J32"/>
  <c i="5" r="J38"/>
  <c i="1" r="AW101"/>
  <c i="9" r="F41"/>
  <c i="1" r="BD107"/>
  <c i="13" r="F38"/>
  <c i="1" r="BC112"/>
  <c i="14" r="J38"/>
  <c i="1" r="AW115"/>
  <c i="16" r="F41"/>
  <c i="1" r="BD118"/>
  <c i="18" r="F38"/>
  <c i="1" r="BA121"/>
  <c i="23" r="F41"/>
  <c i="1" r="BD128"/>
  <c i="24" r="F36"/>
  <c i="1" r="BA129"/>
  <c i="3" r="J36"/>
  <c i="1" r="AW97"/>
  <c i="6" r="F40"/>
  <c i="1" r="BC103"/>
  <c i="8" r="F39"/>
  <c i="1" r="BB106"/>
  <c i="11" r="F40"/>
  <c i="1" r="BC110"/>
  <c i="17" r="F40"/>
  <c i="1" r="BC119"/>
  <c i="18" r="F40"/>
  <c i="1" r="BC121"/>
  <c i="23" r="F40"/>
  <c i="1" r="BC128"/>
  <c i="24" r="F38"/>
  <c i="1" r="BC129"/>
  <c i="4" r="F40"/>
  <c i="1" r="BC100"/>
  <c i="7" r="F39"/>
  <c i="1" r="BB104"/>
  <c i="10" r="F41"/>
  <c i="1" r="BD109"/>
  <c i="11" r="F39"/>
  <c i="1" r="BB110"/>
  <c i="17" r="F39"/>
  <c i="1" r="BB119"/>
  <c i="19" r="F38"/>
  <c i="1" r="BA122"/>
  <c i="20" r="J38"/>
  <c i="1" r="AW124"/>
  <c i="3" r="F37"/>
  <c i="1" r="BB97"/>
  <c r="BB95"/>
  <c r="AX95"/>
  <c i="6" r="F39"/>
  <c i="1" r="BB103"/>
  <c i="8" r="F40"/>
  <c i="1" r="BC106"/>
  <c i="11" r="F41"/>
  <c i="1" r="BD110"/>
  <c i="16" r="J38"/>
  <c i="1" r="AW118"/>
  <c i="18" r="J38"/>
  <c i="1" r="AW121"/>
  <c i="23" r="F38"/>
  <c i="1" r="BA128"/>
  <c i="23" r="J38"/>
  <c i="1" r="AW128"/>
  <c i="24" r="F37"/>
  <c i="1" r="BB129"/>
  <c i="4" r="F41"/>
  <c i="1" r="BD100"/>
  <c i="7" r="F41"/>
  <c i="1" r="BD104"/>
  <c i="10" r="F40"/>
  <c i="1" r="BC109"/>
  <c i="10" r="J34"/>
  <c i="12" r="F41"/>
  <c i="1" r="BD111"/>
  <c i="15" r="F40"/>
  <c i="1" r="BC116"/>
  <c i="21" r="F41"/>
  <c i="1" r="BD125"/>
  <c i="22" r="J38"/>
  <c i="1" r="AW127"/>
  <c i="25" r="J34"/>
  <c i="1" r="AW130"/>
  <c i="5" l="1" r="P128"/>
  <c i="1" r="AU101"/>
  <c i="20" r="R143"/>
  <c i="18" r="R145"/>
  <c i="22" r="P139"/>
  <c r="P138"/>
  <c i="1" r="AU127"/>
  <c i="13" r="R124"/>
  <c i="4" r="T128"/>
  <c i="20" r="BK1307"/>
  <c r="J1307"/>
  <c r="J116"/>
  <c i="8" r="T131"/>
  <c r="T130"/>
  <c i="22" r="R139"/>
  <c r="R138"/>
  <c i="18" r="BK874"/>
  <c r="J874"/>
  <c r="J111"/>
  <c i="9" r="R127"/>
  <c i="6" r="T131"/>
  <c r="T130"/>
  <c i="18" r="R1247"/>
  <c i="20" r="T143"/>
  <c r="T142"/>
  <c r="BK1007"/>
  <c r="J1007"/>
  <c r="J110"/>
  <c i="5" r="T129"/>
  <c r="T128"/>
  <c i="20" r="R1307"/>
  <c i="18" r="BK145"/>
  <c r="BK144"/>
  <c r="J144"/>
  <c i="24" r="T129"/>
  <c r="T128"/>
  <c i="17" r="R671"/>
  <c r="R138"/>
  <c i="18" r="T874"/>
  <c i="20" r="R1007"/>
  <c i="15" r="P139"/>
  <c r="P138"/>
  <c i="1" r="AU116"/>
  <c i="19" r="P127"/>
  <c i="1" r="AU122"/>
  <c i="18" r="P145"/>
  <c i="4" r="P129"/>
  <c r="P128"/>
  <c i="1" r="AU100"/>
  <c i="13" r="P125"/>
  <c r="P124"/>
  <c i="1" r="AU112"/>
  <c i="15" r="R139"/>
  <c i="13" r="T124"/>
  <c i="15" r="BK139"/>
  <c r="J139"/>
  <c r="J101"/>
  <c i="19" r="R127"/>
  <c i="22" r="BK139"/>
  <c r="BK138"/>
  <c r="J138"/>
  <c r="J100"/>
  <c i="8" r="R131"/>
  <c r="R130"/>
  <c i="17" r="P671"/>
  <c i="15" r="R680"/>
  <c i="20" r="BK143"/>
  <c r="J143"/>
  <c r="J101"/>
  <c i="11" r="T127"/>
  <c i="18" r="T145"/>
  <c r="T144"/>
  <c i="24" r="P129"/>
  <c r="P128"/>
  <c i="1" r="AU129"/>
  <c i="18" r="P1247"/>
  <c i="11" r="P127"/>
  <c i="1" r="AU110"/>
  <c i="15" r="T139"/>
  <c r="T138"/>
  <c i="6" r="P130"/>
  <c i="1" r="AU103"/>
  <c i="20" r="P143"/>
  <c i="3" r="BK123"/>
  <c r="J123"/>
  <c i="17" r="P139"/>
  <c r="P138"/>
  <c i="1" r="AU119"/>
  <c i="18" r="P874"/>
  <c i="22" r="T139"/>
  <c r="T138"/>
  <c i="10" r="R130"/>
  <c r="R129"/>
  <c i="17" r="BK671"/>
  <c r="J671"/>
  <c r="J111"/>
  <c i="7" r="T127"/>
  <c i="6" r="R131"/>
  <c r="R130"/>
  <c i="10" r="P130"/>
  <c r="P129"/>
  <c i="1" r="AU109"/>
  <c i="18" r="R874"/>
  <c i="11" r="R127"/>
  <c i="9" r="P127"/>
  <c i="1" r="AU107"/>
  <c i="20" r="P1007"/>
  <c i="21" r="BK127"/>
  <c r="J127"/>
  <c i="1" r="AG96"/>
  <c i="25" r="J119"/>
  <c r="J97"/>
  <c i="24" r="J129"/>
  <c r="J99"/>
  <c i="1" r="AG128"/>
  <c i="23" r="J128"/>
  <c r="J101"/>
  <c r="J100"/>
  <c i="21" r="J100"/>
  <c i="19" r="BK127"/>
  <c r="J127"/>
  <c i="17" r="BK138"/>
  <c r="J138"/>
  <c r="J100"/>
  <c i="1" r="AG118"/>
  <c i="16" r="J130"/>
  <c r="J101"/>
  <c r="J100"/>
  <c i="14" r="J127"/>
  <c r="J101"/>
  <c i="13" r="BK124"/>
  <c r="J124"/>
  <c r="J98"/>
  <c i="12" r="BK126"/>
  <c r="J126"/>
  <c r="J100"/>
  <c i="1" r="AG110"/>
  <c i="11" r="J100"/>
  <c i="1" r="AG109"/>
  <c i="10" r="J100"/>
  <c r="J130"/>
  <c r="J101"/>
  <c i="9" r="BK127"/>
  <c r="J127"/>
  <c r="J100"/>
  <c i="1" r="AG106"/>
  <c i="8" r="J100"/>
  <c i="7" r="BK127"/>
  <c r="J127"/>
  <c i="1" r="AG103"/>
  <c i="6" r="J100"/>
  <c r="J131"/>
  <c r="J101"/>
  <c i="5" r="BK128"/>
  <c r="J128"/>
  <c r="J100"/>
  <c i="4" r="BK128"/>
  <c r="J128"/>
  <c r="J100"/>
  <c i="18" r="J34"/>
  <c i="1" r="AG121"/>
  <c r="AU117"/>
  <c i="2" r="J35"/>
  <c i="1" r="AV96"/>
  <c r="AT96"/>
  <c r="AN96"/>
  <c r="BC105"/>
  <c r="AY105"/>
  <c r="BD105"/>
  <c r="BA105"/>
  <c r="AW105"/>
  <c i="9" r="F37"/>
  <c i="1" r="AZ107"/>
  <c i="17" r="F37"/>
  <c i="1" r="AZ119"/>
  <c r="AU114"/>
  <c i="21" r="J34"/>
  <c i="5" r="J37"/>
  <c i="1" r="AV101"/>
  <c r="AT101"/>
  <c r="BA123"/>
  <c r="AW123"/>
  <c r="BC123"/>
  <c r="AY123"/>
  <c r="BC126"/>
  <c r="AY126"/>
  <c i="23" r="F37"/>
  <c i="1" r="AZ128"/>
  <c r="AU126"/>
  <c r="BA99"/>
  <c r="AW99"/>
  <c i="7" r="F37"/>
  <c i="1" r="AZ104"/>
  <c i="14" r="J37"/>
  <c i="1" r="AV115"/>
  <c r="AT115"/>
  <c r="BC114"/>
  <c r="AY114"/>
  <c r="BD117"/>
  <c i="20" r="J37"/>
  <c i="1" r="AV124"/>
  <c r="AT124"/>
  <c r="AU105"/>
  <c i="5" r="F37"/>
  <c i="1" r="AZ101"/>
  <c i="22" r="F37"/>
  <c i="1" r="AZ127"/>
  <c i="2" r="F35"/>
  <c i="1" r="AZ96"/>
  <c i="9" r="J37"/>
  <c i="1" r="AV107"/>
  <c r="AT107"/>
  <c i="19" r="J37"/>
  <c i="1" r="AV122"/>
  <c r="AT122"/>
  <c i="24" r="J35"/>
  <c i="1" r="AV129"/>
  <c r="AT129"/>
  <c r="BC99"/>
  <c r="AY99"/>
  <c i="7" r="J37"/>
  <c i="1" r="AV104"/>
  <c r="AT104"/>
  <c r="AG108"/>
  <c i="14" r="F37"/>
  <c i="1" r="AZ115"/>
  <c r="BB114"/>
  <c i="15" r="J37"/>
  <c i="1" r="AV116"/>
  <c r="AT116"/>
  <c i="25" r="J30"/>
  <c i="1" r="AG130"/>
  <c r="AS98"/>
  <c r="AS94"/>
  <c i="4" r="F37"/>
  <c i="1" r="AZ100"/>
  <c r="BB108"/>
  <c r="AX108"/>
  <c r="BD108"/>
  <c i="11" r="J37"/>
  <c i="1" r="AV110"/>
  <c r="AT110"/>
  <c r="AN110"/>
  <c r="BA120"/>
  <c r="AW120"/>
  <c i="19" r="J34"/>
  <c i="1" r="AG122"/>
  <c r="AG120"/>
  <c i="20" r="F37"/>
  <c i="1" r="AZ124"/>
  <c i="3" r="J32"/>
  <c i="1" r="AG97"/>
  <c i="6" r="F37"/>
  <c i="1" r="AZ103"/>
  <c r="BD126"/>
  <c r="BB126"/>
  <c r="AX126"/>
  <c r="BA126"/>
  <c r="AW126"/>
  <c i="24" r="F35"/>
  <c i="1" r="AZ129"/>
  <c r="AU95"/>
  <c i="6" r="J37"/>
  <c i="1" r="AV103"/>
  <c r="AT103"/>
  <c r="AN103"/>
  <c i="21" r="F37"/>
  <c i="1" r="AZ125"/>
  <c i="24" r="J32"/>
  <c i="1" r="AG129"/>
  <c i="25" r="J33"/>
  <c i="1" r="AV130"/>
  <c r="AT130"/>
  <c r="AN130"/>
  <c i="3" r="J35"/>
  <c i="1" r="AV97"/>
  <c r="AT97"/>
  <c r="AN97"/>
  <c i="12" r="F37"/>
  <c i="1" r="AZ111"/>
  <c r="BA117"/>
  <c r="AW117"/>
  <c i="22" r="J37"/>
  <c i="1" r="AV127"/>
  <c r="AT127"/>
  <c r="BD99"/>
  <c i="8" r="F37"/>
  <c i="1" r="AZ106"/>
  <c i="13" r="F35"/>
  <c i="1" r="AZ112"/>
  <c r="BB117"/>
  <c r="AX117"/>
  <c i="18" r="F37"/>
  <c i="1" r="AZ121"/>
  <c i="3" r="F35"/>
  <c i="1" r="AZ97"/>
  <c i="10" r="J37"/>
  <c i="1" r="AV109"/>
  <c r="AT109"/>
  <c r="AN109"/>
  <c i="15" r="F37"/>
  <c i="1" r="AZ116"/>
  <c i="4" r="J37"/>
  <c i="1" r="AV100"/>
  <c r="AT100"/>
  <c r="BC108"/>
  <c r="AY108"/>
  <c i="11" r="F37"/>
  <c i="1" r="AZ110"/>
  <c r="BB120"/>
  <c r="AX120"/>
  <c r="BC120"/>
  <c r="AY120"/>
  <c r="BB123"/>
  <c r="AX123"/>
  <c r="BD123"/>
  <c i="21" r="J37"/>
  <c i="1" r="AV125"/>
  <c r="AT125"/>
  <c i="25" r="F33"/>
  <c i="1" r="AZ130"/>
  <c r="BB99"/>
  <c r="AX99"/>
  <c i="7" r="J34"/>
  <c i="1" r="AG104"/>
  <c i="8" r="J37"/>
  <c i="1" r="AV106"/>
  <c r="AT106"/>
  <c r="AN106"/>
  <c i="13" r="J35"/>
  <c i="1" r="AV112"/>
  <c r="AT112"/>
  <c i="16" r="F37"/>
  <c i="1" r="AZ118"/>
  <c i="17" r="J37"/>
  <c i="1" r="AV119"/>
  <c r="AT119"/>
  <c r="BB105"/>
  <c r="AX105"/>
  <c i="10" r="F37"/>
  <c i="1" r="AZ109"/>
  <c i="14" r="J34"/>
  <c i="1" r="AG115"/>
  <c r="AW114"/>
  <c i="16" r="J37"/>
  <c i="1" r="AV118"/>
  <c r="AT118"/>
  <c r="AN118"/>
  <c r="BC117"/>
  <c r="AY117"/>
  <c r="BD120"/>
  <c i="19" r="F37"/>
  <c i="1" r="AZ122"/>
  <c i="23" r="J37"/>
  <c i="1" r="AV128"/>
  <c r="AT128"/>
  <c r="AN128"/>
  <c r="BA108"/>
  <c r="AW108"/>
  <c i="12" r="J37"/>
  <c i="1" r="AV111"/>
  <c r="AT111"/>
  <c i="18" r="J37"/>
  <c i="1" r="AV121"/>
  <c r="AT121"/>
  <c r="AN121"/>
  <c i="20" l="1" r="P142"/>
  <c i="1" r="AU124"/>
  <c i="18" r="P144"/>
  <c i="1" r="AU121"/>
  <c i="18" r="R144"/>
  <c i="15" r="R138"/>
  <c i="20" r="R142"/>
  <c i="1" r="AG125"/>
  <c i="3" r="J98"/>
  <c i="18" r="J145"/>
  <c r="J101"/>
  <c i="22" r="J139"/>
  <c r="J101"/>
  <c i="20" r="BK142"/>
  <c r="J142"/>
  <c i="18" r="J100"/>
  <c i="15" r="BK138"/>
  <c r="J138"/>
  <c i="1" r="AN129"/>
  <c i="25" r="J39"/>
  <c i="24" r="J41"/>
  <c i="23" r="J43"/>
  <c i="21" r="J43"/>
  <c i="1" r="AN122"/>
  <c i="19" r="J100"/>
  <c r="J43"/>
  <c i="18" r="J43"/>
  <c i="16" r="J43"/>
  <c i="1" r="AN115"/>
  <c i="14" r="J43"/>
  <c i="11" r="J43"/>
  <c i="10" r="J43"/>
  <c i="1" r="AN104"/>
  <c i="7" r="J100"/>
  <c i="8" r="J43"/>
  <c i="7" r="J43"/>
  <c i="6" r="J43"/>
  <c i="3" r="J41"/>
  <c i="2" r="J41"/>
  <c i="1" r="AN125"/>
  <c r="AU123"/>
  <c r="AU99"/>
  <c i="22" r="J34"/>
  <c i="1" r="AG127"/>
  <c r="AG126"/>
  <c r="AX114"/>
  <c r="BB113"/>
  <c r="AX113"/>
  <c r="AU120"/>
  <c i="15" r="J34"/>
  <c i="1" r="AG116"/>
  <c r="AG114"/>
  <c r="AZ99"/>
  <c r="AV99"/>
  <c r="AT99"/>
  <c r="AZ108"/>
  <c r="AV108"/>
  <c r="AT108"/>
  <c r="AN108"/>
  <c r="AZ126"/>
  <c r="AV126"/>
  <c r="AT126"/>
  <c r="AN126"/>
  <c i="20" r="J34"/>
  <c i="1" r="AG124"/>
  <c i="9" r="J34"/>
  <c i="1" r="AG107"/>
  <c r="AG105"/>
  <c r="BB102"/>
  <c r="AX102"/>
  <c i="13" r="J32"/>
  <c i="1" r="AG112"/>
  <c r="AN112"/>
  <c r="AU108"/>
  <c r="AZ95"/>
  <c i="17" r="J34"/>
  <c i="1" r="AG119"/>
  <c r="AG117"/>
  <c r="BC113"/>
  <c r="AY113"/>
  <c r="AG95"/>
  <c i="4" r="J34"/>
  <c i="1" r="AG100"/>
  <c r="BD102"/>
  <c r="BC102"/>
  <c r="AY102"/>
  <c r="BD113"/>
  <c i="5" r="J34"/>
  <c i="1" r="AG101"/>
  <c r="AN101"/>
  <c r="BA102"/>
  <c r="AW102"/>
  <c i="12" r="J34"/>
  <c i="1" r="AG111"/>
  <c r="AN111"/>
  <c r="AZ114"/>
  <c r="AZ123"/>
  <c r="AV123"/>
  <c r="AT123"/>
  <c r="AZ120"/>
  <c r="AV120"/>
  <c r="AT120"/>
  <c r="AN120"/>
  <c r="AZ105"/>
  <c r="AV105"/>
  <c r="AT105"/>
  <c r="AZ117"/>
  <c r="AV117"/>
  <c r="AT117"/>
  <c r="BA113"/>
  <c r="AW113"/>
  <c i="15" l="1" r="J43"/>
  <c i="22" r="J43"/>
  <c i="20" r="J43"/>
  <c r="J100"/>
  <c i="15" r="J100"/>
  <c i="1" r="AN117"/>
  <c i="17" r="J43"/>
  <c i="1" r="AN119"/>
  <c i="13" r="J41"/>
  <c i="12" r="J43"/>
  <c i="1" r="AN105"/>
  <c i="9" r="J43"/>
  <c i="1" r="AN107"/>
  <c i="5" r="J43"/>
  <c i="4" r="J43"/>
  <c i="1" r="AN100"/>
  <c r="AU113"/>
  <c r="AN124"/>
  <c r="AN116"/>
  <c r="AN127"/>
  <c r="AU102"/>
  <c r="AG102"/>
  <c r="AV95"/>
  <c r="AT95"/>
  <c r="AN95"/>
  <c r="AG99"/>
  <c r="BD98"/>
  <c r="AG123"/>
  <c r="AZ102"/>
  <c r="AV102"/>
  <c r="AT102"/>
  <c r="AV114"/>
  <c r="AT114"/>
  <c r="AN114"/>
  <c r="BA98"/>
  <c r="AW98"/>
  <c r="AZ113"/>
  <c r="AV113"/>
  <c r="AT113"/>
  <c r="BC98"/>
  <c r="AY98"/>
  <c r="BB98"/>
  <c r="AX98"/>
  <c l="1" r="AN102"/>
  <c r="AN99"/>
  <c r="AU98"/>
  <c r="AU94"/>
  <c r="AG113"/>
  <c r="AN123"/>
  <c r="AN113"/>
  <c r="AZ98"/>
  <c r="AV98"/>
  <c r="AT98"/>
  <c r="AG98"/>
  <c r="BB94"/>
  <c r="AX94"/>
  <c r="BD94"/>
  <c r="W33"/>
  <c r="BA94"/>
  <c r="W30"/>
  <c r="BC94"/>
  <c r="W32"/>
  <c l="1" r="AN98"/>
  <c r="AG94"/>
  <c r="AK26"/>
  <c r="AZ94"/>
  <c r="AV94"/>
  <c r="AK29"/>
  <c r="W31"/>
  <c r="AY94"/>
  <c r="AW94"/>
  <c r="AK30"/>
  <c l="1" r="AK35"/>
  <c r="AT94"/>
  <c r="W29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<sst xmlns="http://schemas.openxmlformats.org/spreadsheetml/2006/main">
  <si>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</si>
  <si>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</si>
  <si>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</si>
  <si>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</si>
  <si>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</si>
  <si>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{75a4a591-3313-437f-b5c6-ce755bc680ad}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</si>
  <si>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</si>
  <si>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</si>
  <si>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</si>
  <si>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</si>
  <si>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</si>
  <si>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</si>
  <si>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</si>
  <si>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</si>
  <si>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633190088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</si>
  <si>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</si>
  <si>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</si>
  <si>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Cyklická obnova trati v úseku Horní Lideč - Horní Lideč státní hranice</t>
  </si>
  <si>
    <t>KSO:</t>
  </si>
  <si>
    <t>CC-CZ:</t>
  </si>
  <si>
    <t>Místo:</t>
  </si>
  <si>
    <t>TÚ Horní Lideč - Horní Lideč st. hr.</t>
  </si>
  <si>
    <t>Datum:</t>
  </si>
  <si>
    <t>17. 4. 2025</t>
  </si>
  <si>
    <t>Zadavatel:</t>
  </si>
  <si>
    <t>IČ:</t>
  </si>
  <si>
    <t>70994234</t>
  </si>
  <si>
    <t>Správa železnic s.o.</t>
  </si>
  <si>
    <t>DIČ:</t>
  </si>
  <si>
    <t>CZ70994</t>
  </si>
  <si>
    <t>Uchazeč:</t>
  </si>
  <si>
    <t>Vyplň údaj</t>
  </si>
  <si>
    <t>Projektant:</t>
  </si>
  <si>
    <t xml:space="preserve"> 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</si>
  <si>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</si>
  <si>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</si>
  <si>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</si>
  <si>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</si>
  <si>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</si>
  <si>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</si>
  <si>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</si>
  <si>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</si>
  <si>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</si>
  <si>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</si>
  <si>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</si>
  <si>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</si>
  <si>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</si>
  <si>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</si>
  <si>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</si>
  <si>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</si>
  <si>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</si>
  <si>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</si>
  <si>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</si>
  <si>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</si>
  <si>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</si>
  <si>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</si>
  <si>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</si>
  <si>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</si>
  <si>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</si>
  <si>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</si>
  <si>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</si>
  <si>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</si>
  <si>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</si>
  <si>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</si>
  <si>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</si>
  <si>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</si>
  <si>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</si>
  <si>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</si>
  <si>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</si>
  <si>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</si>
  <si>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</si>
  <si>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</si>
  <si>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</si>
  <si>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</si>
  <si>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</si>
  <si>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</si>
  <si>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</si>
  <si>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</si>
  <si>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</si>
  <si>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</si>
  <si>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</si>
  <si>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PS 01</t>
  </si>
  <si>
    <t>Zabezpečovací zařízení</t>
  </si>
  <si>
    <t>PRO</t>
  </si>
  <si>
    <t>1</t>
  </si>
  <si>
    <t>{a21cd97b-d4f5-43bf-baad-a83852833cb0}</t>
  </si>
  <si>
    <t>2</t>
  </si>
  <si>
    <t>/</t>
  </si>
  <si>
    <t>PS 01.1</t>
  </si>
  <si>
    <t>Venkovní prvky</t>
  </si>
  <si>
    <t>Soupis</t>
  </si>
  <si>
    <t>{3a5124c9-d505-43dd-b50b-4efe35678046}</t>
  </si>
  <si>
    <t>PS 01.2</t>
  </si>
  <si>
    <t>Kabelizace</t>
  </si>
  <si>
    <t>{ffee7021-c2b1-4497-8d1e-3944cd4bea08}</t>
  </si>
  <si>
    <t>SO 01</t>
  </si>
  <si>
    <t>Železniční svršek a spodek</t>
  </si>
  <si>
    <t>STA</t>
  </si>
  <si>
    <t>{ad7e3672-dec5-4c6a-8a0c-78021a21271a}</t>
  </si>
  <si>
    <t>SO 01.1</t>
  </si>
  <si>
    <t>Železniční svršek</t>
  </si>
  <si>
    <t>{05dae141-4b21-4e9b-974f-4ad46fcd79bb}</t>
  </si>
  <si>
    <t>SO 01.1.1</t>
  </si>
  <si>
    <t>Traťová kolej č. 1 v km 21,110 - 27,255 - železniční svršek</t>
  </si>
  <si>
    <t>3</t>
  </si>
  <si>
    <t>{c3d2f027-e005-4976-bd9d-a976164c2e6e}</t>
  </si>
  <si>
    <t>SO 01.1.2</t>
  </si>
  <si>
    <t>Traťová kolej č. 2 v km 21,110 - 27,255 - železniční svršek</t>
  </si>
  <si>
    <t>{73ba60b5-6a7e-47cb-a742-d86d123c4ea5}</t>
  </si>
  <si>
    <t>SO 01.2</t>
  </si>
  <si>
    <t>Železniční spodek</t>
  </si>
  <si>
    <t>{2d8cae47-e2f3-4b4c-97ba-c8c717fb6fbc}</t>
  </si>
  <si>
    <t>SO 01.2.1</t>
  </si>
  <si>
    <t>Odvodnění a úprava zemního tělesa</t>
  </si>
  <si>
    <t>{46f6b5a6-e273-491f-b8f0-b35d18c3373d}</t>
  </si>
  <si>
    <t>SO 01.2.2</t>
  </si>
  <si>
    <t>Zárubní zeď v km 21,276 - 21,362 - státní hranice</t>
  </si>
  <si>
    <t>{266966ce-cbf4-45e3-9c8f-d6e19f421617}</t>
  </si>
  <si>
    <t>SO 01.2.3</t>
  </si>
  <si>
    <t>Zárubní zeď v km 23,800 - 23,938 - Střelná</t>
  </si>
  <si>
    <t>{4c842f36-7022-48c8-8e05-4c24dad456c1}</t>
  </si>
  <si>
    <t>SO 01.2.3.1</t>
  </si>
  <si>
    <t>Zárubní zeď Střelná (ceník ÚRS)</t>
  </si>
  <si>
    <t>4</t>
  </si>
  <si>
    <t>{bf00ed5f-5498-4b97-85f8-c385672b2c20}</t>
  </si>
  <si>
    <t>SO 01.2.3.2</t>
  </si>
  <si>
    <t>Zárubní zeď Střelná (sborník ÚOŽI)</t>
  </si>
  <si>
    <t>{b1b1b30a-01fc-4804-9643-9addf6a1a783}</t>
  </si>
  <si>
    <t>SO 01.2.4</t>
  </si>
  <si>
    <t>Zárubní zeď v km 26,467 - 26,658 - Horní Lideč</t>
  </si>
  <si>
    <t>{9901f760-3904-40f2-a8f4-896352406d93}</t>
  </si>
  <si>
    <t>SO 01.2.4.1</t>
  </si>
  <si>
    <t>Zárubní zeď Horní Lideč (ceník ÚRS)</t>
  </si>
  <si>
    <t>{d3bb3800-a1d6-4340-b177-8a116b8bb970}</t>
  </si>
  <si>
    <t>SO 01.2.4.2</t>
  </si>
  <si>
    <t>Zárubní zeď Horní Lideč (sborník ÚOŽI)</t>
  </si>
  <si>
    <t>{0f9b2343-6ec7-41d1-9fd4-a80ca289723f}</t>
  </si>
  <si>
    <t>SO 01.2.5</t>
  </si>
  <si>
    <t>Výstroj dráhy</t>
  </si>
  <si>
    <t>{40a76772-fec8-4d6e-9bb3-cb4c22b67b40}</t>
  </si>
  <si>
    <t>SO 01.3</t>
  </si>
  <si>
    <t>Následné podbití</t>
  </si>
  <si>
    <t>{71b662e5-79d6-4a0f-ba05-ca05904e25cd}</t>
  </si>
  <si>
    <t>SO 02</t>
  </si>
  <si>
    <t>Mostní objekty</t>
  </si>
  <si>
    <t>{b2b85da2-8433-4f34-91ea-cdff9778e2cc}</t>
  </si>
  <si>
    <t>SO 02.1</t>
  </si>
  <si>
    <t>Most v km 26,049</t>
  </si>
  <si>
    <t>{4dc424ad-0d27-4b28-b350-dd165dc4031a}</t>
  </si>
  <si>
    <t>SO 02.1.1</t>
  </si>
  <si>
    <t>NK kol. č. 1</t>
  </si>
  <si>
    <t>{22b93481-63b1-45ec-8e85-4edf56a76914}</t>
  </si>
  <si>
    <t>SO 02.1.2</t>
  </si>
  <si>
    <t>NK kol. č. 2</t>
  </si>
  <si>
    <t>{12667103-417e-4fa0-a112-d9ebc4d68f63}</t>
  </si>
  <si>
    <t>SO 02.2</t>
  </si>
  <si>
    <t>Most v km 26,295</t>
  </si>
  <si>
    <t>{d2009cf9-3ad9-46fa-b198-5c7b21fffcc9}</t>
  </si>
  <si>
    <t>SO 02.2.1</t>
  </si>
  <si>
    <t>{5e7c5197-9cfa-480c-8d8b-6ef1e9a0a2da}</t>
  </si>
  <si>
    <t>SO 02.2.2</t>
  </si>
  <si>
    <t>{e2a4c48f-323a-49c0-9a72-58b9d2bb30cb}</t>
  </si>
  <si>
    <t>SO 02.3</t>
  </si>
  <si>
    <t>Most v km 27,012</t>
  </si>
  <si>
    <t>{d4c3535d-3aa5-498b-bc53-55cdbc545bcd}</t>
  </si>
  <si>
    <t>SO 02.3.1</t>
  </si>
  <si>
    <t>Železniční most</t>
  </si>
  <si>
    <t>{6c3f9c0c-87c0-4ae6-b15b-a23da165eab9}</t>
  </si>
  <si>
    <t>SO 02.3.2</t>
  </si>
  <si>
    <t>{e543004d-72c7-4b34-9e45-4da6734e8eab}</t>
  </si>
  <si>
    <t>SO 02.4</t>
  </si>
  <si>
    <t>Propustek v km 26,820</t>
  </si>
  <si>
    <t>{1c0e75c9-3ad0-4d75-babf-d07653d600d1}</t>
  </si>
  <si>
    <t>SO 02.4.1</t>
  </si>
  <si>
    <t>Železniční propustek</t>
  </si>
  <si>
    <t>{34df1664-e9fd-436d-9f1c-e60f5f04ad70}</t>
  </si>
  <si>
    <t>SO 02.4.2</t>
  </si>
  <si>
    <t>{98e7cb91-58cd-4166-88f7-aa7f8745320e}</t>
  </si>
  <si>
    <t>SO 02.5</t>
  </si>
  <si>
    <t>Propustek v km 27,180</t>
  </si>
  <si>
    <t>{814c688b-8ebb-409b-ba77-b6671f87296e}</t>
  </si>
  <si>
    <t>SO 02.5.1</t>
  </si>
  <si>
    <t>{97237dfc-35a1-4f83-8647-def131468167}</t>
  </si>
  <si>
    <t>SO 02.5.2</t>
  </si>
  <si>
    <t>{1e8e3e0a-322d-49bc-b896-80109fff22ef}</t>
  </si>
  <si>
    <t>SO 02.6</t>
  </si>
  <si>
    <t>Propustek v km 21,781</t>
  </si>
  <si>
    <t>{79995a5f-ebf6-4980-8387-9abd0361917a}</t>
  </si>
  <si>
    <t>VON</t>
  </si>
  <si>
    <t>Vedlejší a ostatní náklady</t>
  </si>
  <si>
    <t>{1799214e-50db-46f1-99a6-8e59a30f02c8}</t>
  </si>
  <si>
    <t>KRYCÍ LIST SOUPISU PRACÍ</t>
  </si>
  <si>
    <t>Objekt:</t>
  </si>
  <si>
    <t>PS 01 - Zabezpečovací zařízení</t>
  </si>
  <si>
    <t>Soupis:</t>
  </si>
  <si>
    <t>PS 01.1 - Venkovní prvky</t>
  </si>
  <si>
    <t>REKAPITULACE ČLENĚNÍ SOUPISU PRACÍ</t>
  </si>
  <si>
    <t>Kód dílu - Popis</t>
  </si>
  <si>
    <t>Cena celkem [CZK]</t>
  </si>
  <si>
    <t>Náklady ze soupisu prací</t>
  </si>
  <si>
    <t>-1</t>
  </si>
  <si>
    <t>OST - Ostatní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</si>
  <si>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</si>
  <si>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</si>
  <si>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</si>
  <si>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</si>
  <si>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</si>
  <si>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</si>
  <si>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</si>
  <si>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</si>
  <si>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</si>
  <si>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</si>
  <si>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</si>
  <si>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</si>
  <si>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</si>
  <si>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OST</t>
  </si>
  <si>
    <t>Ostatní</t>
  </si>
  <si>
    <t>ROZPOCET</t>
  </si>
  <si>
    <t>K</t>
  </si>
  <si>
    <t>7594105072</t>
  </si>
  <si>
    <t>Montáž lanového propojení tlumivek na betonové pražce 3,7 nebo 4,2 m</t>
  </si>
  <si>
    <t>kus</t>
  </si>
  <si>
    <t>Sborník UOŽI 01 2025</t>
  </si>
  <si>
    <t>1380449143</t>
  </si>
  <si>
    <t>PP</t>
  </si>
  <si>
    <t>Montáž lanového propojení tlumivek na betonové pražce 3,7 nebo 4,2 m - propojení stykového transformátoru s kolejnicí nebo s dalším stykovým transformátorem lanovým propojením; usazení pražců nebo trámků mezi koleje nebo podél koleje; připevnění lana k pražcům nebo montážním trámkům</t>
  </si>
  <si>
    <t>7594105344</t>
  </si>
  <si>
    <t>Montáž lanového propojení kolejnicového na betonové pražce do 30,0 m</t>
  </si>
  <si>
    <t>2124868455</t>
  </si>
  <si>
    <t>Montáž lanového propojení kolejnicového na betonové pražce do 30,0 m - příčné nebo podélné propojení kolejnic přímých kolejí a na výhybkách; usazení pražců mezi souběžnými kolejemi nebo podél koleje; připevnění lanového propojení na pražce nebo montážní trámky</t>
  </si>
  <si>
    <t>7594107070</t>
  </si>
  <si>
    <t>Demontáž lanového propojení tlumivek z betonových pražců</t>
  </si>
  <si>
    <t>-1568372081</t>
  </si>
  <si>
    <t>7594107330</t>
  </si>
  <si>
    <t>Demontáž kolejnicového lanového propojení z betonových pražců</t>
  </si>
  <si>
    <t>1342071601</t>
  </si>
  <si>
    <t>5</t>
  </si>
  <si>
    <t>7594205024</t>
  </si>
  <si>
    <t>Montáž stykového transformátoru dvojice DT bez oleje</t>
  </si>
  <si>
    <t>-1695046114</t>
  </si>
  <si>
    <t>Montáž stykového transformátoru dvojice DT bez oleje - usazení stykového transformátoru, montáž ochranných trubek, případně přídavných svorkovnic, jejich propojení a naplnění transformátoru olejem, montáž univerzálního úhelníku na střední vývod, propojení středních vývodů dvojice stykových transformátorů krátkým čtyřlanovým propojením, zatažení kabelů, nátěr, proměření izolačního stavu. Bez vyformování a zapojení kabelů, bez dodání svorkovnic, trubek, úhelníku a propojky</t>
  </si>
  <si>
    <t>6</t>
  </si>
  <si>
    <t>7594207014</t>
  </si>
  <si>
    <t>Demontáž stykového transformátoru DT bez oleje</t>
  </si>
  <si>
    <t>1816742220</t>
  </si>
  <si>
    <t>7</t>
  </si>
  <si>
    <t>7598095145</t>
  </si>
  <si>
    <t>Regulovaní a aktivování autobloku na trati v jednom směru jednoho stanoviště</t>
  </si>
  <si>
    <t>1623771735</t>
  </si>
  <si>
    <t>Regulovaní a aktivování autobloku na trati v jednom směru jednoho stanoviště - přezkoušení a regulování napájecích zdrojů, nastavení jednotlivých obvodů a přezkoušení jejich funkce, regulace a přezkoušení návaznosti na vedlejší stanoviště</t>
  </si>
  <si>
    <t>8</t>
  </si>
  <si>
    <t>M</t>
  </si>
  <si>
    <t>7594180850R</t>
  </si>
  <si>
    <t xml:space="preserve">Soupravy stykového bodu s oky CEMBRE Souprava stykového bodu na trati 370 2xFeCu*14,5 </t>
  </si>
  <si>
    <t>Nabídková cena</t>
  </si>
  <si>
    <t>-953866960</t>
  </si>
  <si>
    <t xml:space="preserve">Soupravy stykového bodu s oky CEMBRE Souprava stykového bodu na trati 370 2xFeCu*14,5 
</t>
  </si>
  <si>
    <t>9</t>
  </si>
  <si>
    <t>7594180868R</t>
  </si>
  <si>
    <t>Souprava stykového bodu s oky CEMBRE Souprava stykového bodu ve stanici 370 2xFeCu*14,5</t>
  </si>
  <si>
    <t>-1616225892</t>
  </si>
  <si>
    <t>10</t>
  </si>
  <si>
    <t>7594190230R</t>
  </si>
  <si>
    <t>Sada příchytek SSB 2xFeCu*14,5</t>
  </si>
  <si>
    <t>-220210150</t>
  </si>
  <si>
    <t>11</t>
  </si>
  <si>
    <t>7591090120</t>
  </si>
  <si>
    <t xml:space="preserve">Díly pro zemní montáž Ohrádka </t>
  </si>
  <si>
    <t>118263773</t>
  </si>
  <si>
    <t>Díly pro zemní montáž Ohrádka</t>
  </si>
  <si>
    <t>7591095010</t>
  </si>
  <si>
    <t>Dodatečná montáž ohrazení pod dvojici stykových transformátorů</t>
  </si>
  <si>
    <t>-84621633</t>
  </si>
  <si>
    <t>Dodatečná montáž ohrazení pod dvojici stykových transformátorů plastovou ohrádkou</t>
  </si>
  <si>
    <t>13</t>
  </si>
  <si>
    <t>7598095080</t>
  </si>
  <si>
    <t>Přezkoušení a regulace kolejových obvodů izolovaných</t>
  </si>
  <si>
    <t>-1543865671</t>
  </si>
  <si>
    <t>Přezkoušení a regulace kolejových obvodů izolovaných - přeměření napětí na svorkách proudového zdroje a kolejového relé, regulování kolejových obvodů pří šuntováni předepsaným odporem, přezkoušení polarity bez šuntování</t>
  </si>
  <si>
    <t>PS 01.2 - Kabelizace</t>
  </si>
  <si>
    <t>HSV - Práce a dodávky HSV</t>
  </si>
  <si>
    <t xml:space="preserve">    5 - Komunikace pozemní</t>
  </si>
  <si>
    <t>HSV</t>
  </si>
  <si>
    <t>Práce a dodávky HSV</t>
  </si>
  <si>
    <t>Komunikace pozemní</t>
  </si>
  <si>
    <t>5915005030</t>
  </si>
  <si>
    <t>Hloubení rýh nebo jam ručně na železničním spodku třídy těžitelnosti I skupiny 3</t>
  </si>
  <si>
    <t>m3</t>
  </si>
  <si>
    <t>-2005360658</t>
  </si>
  <si>
    <t>Hloubení rýh nebo jam ručně na železničním spodku třídy těžitelnosti I skupiny 3 Poznámka: 1. V cenách jsou započteny náklady na hloubení a uložení výzisku na terén nebo naložení na dopravní prostředek a uložení na úložišti.</t>
  </si>
  <si>
    <t>VV</t>
  </si>
  <si>
    <t>160*0,8*0,25</t>
  </si>
  <si>
    <t>100*0,8*0,25</t>
  </si>
  <si>
    <t>571*0,8*0,25</t>
  </si>
  <si>
    <t>535*0,8*0,25</t>
  </si>
  <si>
    <t>157*0,8*0,25</t>
  </si>
  <si>
    <t>Součet</t>
  </si>
  <si>
    <t>5915007020</t>
  </si>
  <si>
    <t>Zásyp jam nebo rýh sypaninou na železničním spodku se zhutněním</t>
  </si>
  <si>
    <t>-979711249</t>
  </si>
  <si>
    <t>Zásyp jam nebo rýh sypaninou na železničním spodku se zhutněním Poznámka: 1. Ceny zásypu jam a rýh se zhutněním jsou určeny pro jakoukoliv míru zhutnění.</t>
  </si>
  <si>
    <t>7590521589</t>
  </si>
  <si>
    <t>Venkovní vedení kabelová - metalické sítě Plněné, párované s ochr. vodičem, armované Al dráty TCEKPFLEZE 3 P 1,0 D</t>
  </si>
  <si>
    <t>m</t>
  </si>
  <si>
    <t>-274239937</t>
  </si>
  <si>
    <t>7590521604</t>
  </si>
  <si>
    <t>Venkovní vedení kabelová - metalické sítě Plněné, párované s ochr. vodičem, armované Al dráty TCEKPFLEZE 7 P 1,0 D</t>
  </si>
  <si>
    <t>375649932</t>
  </si>
  <si>
    <t>7590521614</t>
  </si>
  <si>
    <t>Venkovní vedení kabelová - metalické sítě Plněné, párované s ochr. vodičem, armované Al dráty TCEKPFLEZE 16 P 1,0 D</t>
  </si>
  <si>
    <t>-1291849462</t>
  </si>
  <si>
    <t>7590521619</t>
  </si>
  <si>
    <t>Venkovní vedení kabelová - metalické sítě Plněné, párované s ochr. vodičem, armované Al dráty TCEKPFLEZE 24 P 1,0 D</t>
  </si>
  <si>
    <t>1789626882</t>
  </si>
  <si>
    <t>7590541429</t>
  </si>
  <si>
    <t>Slaboproudé rozvody, kabely pro přívod a vnitřní instalaci Spojky metalických kabelů a příslušenství Teplem smrštitelná zesílená spojka pro netlakované kabely XAGA 500-43/8-150/EY</t>
  </si>
  <si>
    <t>1373994375</t>
  </si>
  <si>
    <t>7590541454</t>
  </si>
  <si>
    <t>Slaboproudé rozvody, kabely pro přívod a vnitřní instalaci Spojky metalických kabelů a příslušenství Teplem smrštitelná zesílená spojka pro netlakované kabely XAGA 500-55/12-300/EY</t>
  </si>
  <si>
    <t>1402136200</t>
  </si>
  <si>
    <t>7593500150</t>
  </si>
  <si>
    <t>Trasy kabelového vedení Kabelové žlaby (200x126) spodní + vrchní díl plast</t>
  </si>
  <si>
    <t>748620008</t>
  </si>
  <si>
    <t>7593500155</t>
  </si>
  <si>
    <t>Trasy kabelového vedení Kabelové žlaby (200x126) spojka plast</t>
  </si>
  <si>
    <t>-2145783027</t>
  </si>
  <si>
    <t>7590525230</t>
  </si>
  <si>
    <t>Montáž kabelu návěstního volně uloženého s jádrem 1 mm Cu TCEKEZE, TCEKFE, TCEKPFLEY, TCEKPFLEZE do 7 P</t>
  </si>
  <si>
    <t>185503779</t>
  </si>
  <si>
    <t>Montáž kabelu návěstního volně uloženého s jádrem 1 mm Cu TCEKEZE, TCEKFE, TCEKPFLEY, TCEKPFLEZE do 7 P - příprava kabelového bubnu a přistavení na místo tažení, odvinutí, naměření, odřezání a uložení kabelu do kabelového lože nebo žlabu, protažení překážkami, včetně přípravných a závěrečných prací, přeměření izolačního stavu kabelu, uzavření konců kabelu, přemístění kabelového bubnu</t>
  </si>
  <si>
    <t>7590525232</t>
  </si>
  <si>
    <t>Montáž kabelu návěstního volně uloženého s jádrem 1 mm Cu TCEKEZE, TCEKFE, TCEKPFLEY, TCEKPFLEZE do 30 P</t>
  </si>
  <si>
    <t>-130423880</t>
  </si>
  <si>
    <t>Montáž kabelu návěstního volně uloženého s jádrem 1 mm Cu TCEKEZE, TCEKFE, TCEKPFLEY, TCEKPFLEZE do 30 P - příprava kabelového bubnu a přistavení na místo tažení, odvinutí, naměření, odřezání a uložení kabelu do kabelového lože nebo žlabu, protažení překážkami, včetně přípravných a závěrečných prací, přeměření izolačního stavu kabelu, uzavření konců kabelu, přemístění kabelového bubnu</t>
  </si>
  <si>
    <t>7590525576</t>
  </si>
  <si>
    <t>Montáž smršťovací spojky Raychem s pancířem na dvouplášťovém celoplastovém kabelu do 10 žil</t>
  </si>
  <si>
    <t>-1001737528</t>
  </si>
  <si>
    <t>Montáž smršťovací spojky Raychem s pancířem na dvouplášťovém celoplastovém kabelu do 10 žil - nasazení manžety, spojení žil, převlečení manžety, nahřátí pro její tepelné smrštění, uložení spojky v jámě</t>
  </si>
  <si>
    <t>14</t>
  </si>
  <si>
    <t>7590525577</t>
  </si>
  <si>
    <t>Montáž smršťovací spojky Raychem s pancířem na dvouplášťovém celoplastovém kabelu do 20 žil</t>
  </si>
  <si>
    <t>-1391641950</t>
  </si>
  <si>
    <t>Montáž smršťovací spojky Raychem s pancířem na dvouplášťovém celoplastovém kabelu do 20 žil - nasazení manžety, spojení žil, převlečení manžety, nahřátí pro její tepelné smrštění, uložení spojky v jámě</t>
  </si>
  <si>
    <t>15</t>
  </si>
  <si>
    <t>7590525578</t>
  </si>
  <si>
    <t>Montáž smršťovací spojky Raychem s pancířem na dvouplášťovém celoplastovém kabelu do 32 žil</t>
  </si>
  <si>
    <t>-960449083</t>
  </si>
  <si>
    <t>Montáž smršťovací spojky Raychem s pancířem na dvouplášťovém celoplastovém kabelu do 32 žil - nasazení manžety, spojení žil, převlečení manžety, nahřátí pro její tepelné smrštění, uložení spojky v jámě</t>
  </si>
  <si>
    <t>16</t>
  </si>
  <si>
    <t>7590525579</t>
  </si>
  <si>
    <t>Montáž smršťovací spojky Raychem s pancířem na dvouplášťovém celoplastovém kabelu do 48 žil</t>
  </si>
  <si>
    <t>-844399181</t>
  </si>
  <si>
    <t>Montáž smršťovací spojky Raychem s pancířem na dvouplášťovém celoplastovém kabelu do 48 žil - nasazení manžety, spojení žil, převlečení manžety, nahřátí pro její tepelné smrštění, uložení spojky v jámě</t>
  </si>
  <si>
    <t>17</t>
  </si>
  <si>
    <t>7590555102</t>
  </si>
  <si>
    <t>Montáž formy pro kabely TCEKE, TCEKFY, TCEKY, TCEKEZE, TCEKEY do 3 P 1,0</t>
  </si>
  <si>
    <t>96374614</t>
  </si>
  <si>
    <t>Montáž formy pro kabely TCEKE, TCEKFY, TCEKY, TCEKEZE, TCEKEY do 3 P 1,0 - odstranění pláště na jednom konci kabelu, odstranění izolace z konců žil na svorkovnici, zhotovení vodní zábrany, zformování a konečná úprava kabelu, kontrolní a závěrečné měření na kabelu, zapojení po měření, montáž příchytky a štítku kabelové formy</t>
  </si>
  <si>
    <t>18</t>
  </si>
  <si>
    <t>7590555106</t>
  </si>
  <si>
    <t>Montáž formy pro kabely TCEKE, TCEKFY, TCEKY, TCEKEZE, TCEKEY do 7 P 1,0</t>
  </si>
  <si>
    <t>-53554862</t>
  </si>
  <si>
    <t>Montáž formy pro kabely TCEKE, TCEKFY, TCEKY, TCEKEZE, TCEKEY do 7 P 1,0 - odstranění pláště na jednom konci kabelu, odstranění izolace z konců žil na svorkovnici, zhotovení vodní zábrany, zformování a konečná úprava kabelu, kontrolní a závěrečné měření na kabelu, zapojení po měření, montáž příchytky a štítku kabelové formy</t>
  </si>
  <si>
    <t>19</t>
  </si>
  <si>
    <t>7590555110</t>
  </si>
  <si>
    <t>Montáž formy pro kabely TCEKE, TCEKFY, TCEKY, TCEKEZE, TCEKEY do 16 P 1,0</t>
  </si>
  <si>
    <t>-804965757</t>
  </si>
  <si>
    <t>Montáž formy pro kabely TCEKE, TCEKFY, TCEKY, TCEKEZE, TCEKEY do 16 P 1,0 - odstranění pláště na jednom konci kabelu, odstranění izolace z konců žil na svorkovnici, zhotovení vodní zábrany, zformování a konečná úprava kabelu, kontrolní a závěrečné měření na kabelu, zapojení po měření, montáž příchytky a štítku kabelové formy</t>
  </si>
  <si>
    <t>20</t>
  </si>
  <si>
    <t>7590555112</t>
  </si>
  <si>
    <t>Montáž formy pro kabely TCEKE, TCEKFY, TCEKY, TCEKEZE, TCEKEY do 24 P 1,0</t>
  </si>
  <si>
    <t>-1112225561</t>
  </si>
  <si>
    <t>Montáž formy pro kabely TCEKE, TCEKFY, TCEKY, TCEKEZE, TCEKEY do 24 P 1,0 - odstranění pláště na jednom konci kabelu, odstranění izolace z konců žil na svorkovnici, zhotovení vodní zábrany, zformování a konečná úprava kabelu, kontrolní a závěrečné měření na kabelu, zapojení po měření, montáž příchytky a štítku kabelové formy</t>
  </si>
  <si>
    <t>7598015085</t>
  </si>
  <si>
    <t>Přeměření izolačního stavu kabelu úložného 10 žil</t>
  </si>
  <si>
    <t>1702430621</t>
  </si>
  <si>
    <t>22</t>
  </si>
  <si>
    <t>7598015090</t>
  </si>
  <si>
    <t>Přeměření izolačního stavu kabelu úložného 20 žil</t>
  </si>
  <si>
    <t>299586486</t>
  </si>
  <si>
    <t>23</t>
  </si>
  <si>
    <t>7598015100</t>
  </si>
  <si>
    <t>Přeměření izolačního stavu kabelu úložného 40 žil</t>
  </si>
  <si>
    <t>-1603796234</t>
  </si>
  <si>
    <t>24</t>
  </si>
  <si>
    <t>7598015105</t>
  </si>
  <si>
    <t>Přeměření izolačního stavu kabelu úložného 60 žil</t>
  </si>
  <si>
    <t>-993424762</t>
  </si>
  <si>
    <t>25</t>
  </si>
  <si>
    <t>7491455012R</t>
  </si>
  <si>
    <t xml:space="preserve">Demontáž a montáž kabelových žlabů (včetně příslušenství)  - ochrana kabelové trasy na mostech a propustcích</t>
  </si>
  <si>
    <t>-1040999070</t>
  </si>
  <si>
    <t>26</t>
  </si>
  <si>
    <t>9901000100</t>
  </si>
  <si>
    <t>Doprava materiálu lehkou mechanizací nosnosti do 3,5 t elektrosoučástek, montážního materiálu, kameniva, písku, dlažebních kostek, suti, atd. do 10 km</t>
  </si>
  <si>
    <t>-1296948583</t>
  </si>
  <si>
    <t>Doprava materiálu lehkou mechanizací nosnosti do 3,5 t elektrosoučástek, montážního materiálu, kameniva, písku, dlažebních kostek, suti, atd. do 10 km Poznámka: 1. Ceny jsou určeny pro dopravu silničními vozidly. 2. V cenách dopravy jsou započteny náklady na přepravu materiálu na místo určení včetně složení a poplatku za použití dopravní cesty. 3. Měrná jednotka kus vyjadřuje jednu jízdu naloženého stroje.</t>
  </si>
  <si>
    <t>27</t>
  </si>
  <si>
    <t>9901009200</t>
  </si>
  <si>
    <t>Doprava materiálu lehkou mechanizací nosnosti do 3,5 t elektrosoučástek, montážního materiálu, kameniva, písku, dlažebních kostek, suti, atd. příplatek za každých dalších 10 km</t>
  </si>
  <si>
    <t>3228585</t>
  </si>
  <si>
    <t>Doprava materiálu lehkou mechanizací nosnosti do 3,5 t elektrosoučástek, montážního materiálu, kameniva, písku, dlažebních kostek, suti, atd. příplatek za každých dalších 10 km Poznámka: 1. Ceny jsou určeny pro dopravu silničními vozidly. 2. V cenách dopravy jsou započteny náklady na přepravu materiálu na místo určení včetně složení a poplatku za použití dopravní cesty. 3. Měrná jednotka kus vyjadřuje jednu jízdu naloženého stroje.</t>
  </si>
  <si>
    <t>28</t>
  </si>
  <si>
    <t>9902200100</t>
  </si>
  <si>
    <t>Doprava materiálu těžkou mechanizací nosnosti přes 3,5 t objemnějšího kusového materiálu (prefabrikátů, stožárů, výhybek, rozvaděčů, vybouraných hmot atd.) do 10 km</t>
  </si>
  <si>
    <t>t</t>
  </si>
  <si>
    <t>-562862727</t>
  </si>
  <si>
    <t>Doprava materiálu těžkou mechanizací nosnosti přes 3,5 t objemnějšího kusového materiálu (prefabrikátů, stožárů, výhybek, rozvaděčů, vybouraných hmot atd.) do 10 km Poznámka: 1. Ceny jsou určeny pro dopravu silničními i kolejovými vozidly. 2. V cenách dopravy jsou započteny náklady na přepravu materiálu na místo určení včetně složení a poplatku za použití dopravní cesty. 3. Měrnou jednotkou je tuna přepravovaného materiálu.</t>
  </si>
  <si>
    <t>29</t>
  </si>
  <si>
    <t>9902209200</t>
  </si>
  <si>
    <t>Doprava materiálu těžkou mechanizací nosnosti přes 3,5 t objemnějšího kusového materiálu (prefabrikátů, stožárů, výhybek, rozvaděčů, vybouraných hmot atd.) příplatek za každých dalších 10 km</t>
  </si>
  <si>
    <t>-1570962920</t>
  </si>
  <si>
    <t>Doprava materiálu těžkou mechanizací nosnosti přes 3,5 t objemnějšího kusového materiálu (prefabrikátů, stožárů, výhybek, rozvaděčů, vybouraných hmot atd.) příplatek za každých dalších 10 km Poznámka: 1. Ceny jsou určeny pro dopravu silničními i kolejovými vozidly. 2. V cenách dopravy jsou započteny náklady na přepravu materiálu na místo určení včetně složení a poplatku za použití dopravní cesty. 3. Měrnou jednotkou je tuna přepravovaného materiálu.</t>
  </si>
  <si>
    <t>30</t>
  </si>
  <si>
    <t>9902900200</t>
  </si>
  <si>
    <t>Naložení objemnějšího kusového materiálu, vybouraných hmot</t>
  </si>
  <si>
    <t>-325137316</t>
  </si>
  <si>
    <t>Naložení objemnějšího kusového materiálu, vybouraných hmot Poznámka: 1. Ceny jsou určeny pro nakládání materiálu v případech, kdy není naložení součástí dodávky materiálu nebo není uvedeno v popisu cen a pro nakládání z meziskládky. 2. Ceny se použijí i pro nakládání materiálu z vlastních zásob objednatele.</t>
  </si>
  <si>
    <t>31</t>
  </si>
  <si>
    <t>9902900400</t>
  </si>
  <si>
    <t>Složení objemnějšího kusového materiálu, vybouraných hmot</t>
  </si>
  <si>
    <t>114047324</t>
  </si>
  <si>
    <t>Složení objemnějšího kusového materiálu, vybouraných hmot Poznámka: 1. Ceny jsou určeny pro skládání materiálu z vlastních zásob objednatele.</t>
  </si>
  <si>
    <t>32</t>
  </si>
  <si>
    <t>9903100200</t>
  </si>
  <si>
    <t>Přeprava mechanizace na místo prováděných prací o hmotnosti do 12 t do 200 km</t>
  </si>
  <si>
    <t>884091985</t>
  </si>
  <si>
    <t>Přeprava mechanizace na místo prováděných prací o hmotnosti do 12 t do 200 km Poznámka: 1. Ceny jsou určeny pro dopravu mechanizmů na místo prováděných prací po silnici i po kolejích. 2. V ceně jsou započteny i náklady na zpáteční cestu dopravního prostředku. Měrnou jednotkou je kus přepravovaného stroje.</t>
  </si>
  <si>
    <t>DopKam</t>
  </si>
  <si>
    <t>kubatura kameniva do koleje</t>
  </si>
  <si>
    <t>888,3</t>
  </si>
  <si>
    <t>Kam32x63BII</t>
  </si>
  <si>
    <t>Hmotnost kameniva do KL</t>
  </si>
  <si>
    <t>1595,11</t>
  </si>
  <si>
    <t>PreUprGPK</t>
  </si>
  <si>
    <t>Délka přesné úpravy GPK koleje</t>
  </si>
  <si>
    <t>6,306</t>
  </si>
  <si>
    <t>UmoVD</t>
  </si>
  <si>
    <t>délka umožnění VD</t>
  </si>
  <si>
    <t>1050</t>
  </si>
  <si>
    <t>NadKL</t>
  </si>
  <si>
    <t>Délka rozšíření a nadvýšení KL</t>
  </si>
  <si>
    <t>1883</t>
  </si>
  <si>
    <t>DopKamVýh</t>
  </si>
  <si>
    <t>kubatura kameniva do výhybek</t>
  </si>
  <si>
    <t>50</t>
  </si>
  <si>
    <t>SO 01 - Železniční svršek a spodek</t>
  </si>
  <si>
    <t>SO 01.1 - Železniční svršek</t>
  </si>
  <si>
    <t>Úroveň 3:</t>
  </si>
  <si>
    <t>SO 01.1.1 - Traťová kolej č. 1 v km 21,110 - 27,255 - železniční svršek</t>
  </si>
  <si>
    <t xml:space="preserve">    M - Materiál</t>
  </si>
  <si>
    <t>5905105030</t>
  </si>
  <si>
    <t>Doplnění KL kamenivem souvisle strojně v koleji</t>
  </si>
  <si>
    <t>1683048578</t>
  </si>
  <si>
    <t>Doplnění KL kamenivem souvisle strojně v koleji Poznámka: 1. V cenách jsou započteny náklady na doplnění kameniva ojediněle ručně vidlemi a/nebo souvisle strojně z výsypných vozů případně nakladačem. 2. V cenách nejsou obsaženy náklady na dodávku kameniva.</t>
  </si>
  <si>
    <t>doplnění do nivelety projektu</t>
  </si>
  <si>
    <t>700</t>
  </si>
  <si>
    <t>nadvýšení a rozšíření KL</t>
  </si>
  <si>
    <t>NadKL*0,1</t>
  </si>
  <si>
    <t>5905105040</t>
  </si>
  <si>
    <t>Doplnění KL kamenivem souvisle strojně ve výhybce</t>
  </si>
  <si>
    <t>-1863528804</t>
  </si>
  <si>
    <t>Doplnění KL kamenivem souvisle strojně ve výhybce Poznámka: 1. V cenách jsou započteny náklady na doplnění kameniva ojediněle ručně vidlemi a/nebo souvisle strojně z výsypných vozů případně nakladačem. 2. V cenách nejsou obsaženy náklady na dodávku kameniva.</t>
  </si>
  <si>
    <t>5905110010</t>
  </si>
  <si>
    <t>Snížení KL pod patou kolejnice v koleji</t>
  </si>
  <si>
    <t>km</t>
  </si>
  <si>
    <t>1125401550</t>
  </si>
  <si>
    <t>Snížení KL pod patou kolejnice v koleji Poznámka: 1. V cenách jsou započteny náklady na snížení KL pod patou kolejnice ručně vidlemi. 2. V cenách nejsou obsaženy náklady na doplnění a dodávku kameniva.</t>
  </si>
  <si>
    <t>P</t>
  </si>
  <si>
    <t>Poznámka k položce:_x000d_
km = km koleje</t>
  </si>
  <si>
    <t>(23,150 - 21,100)*2</t>
  </si>
  <si>
    <t>(27,250 - 23,600)*2</t>
  </si>
  <si>
    <t>5905115010</t>
  </si>
  <si>
    <t>Příplatek za úpravu nadvýšení KL v oblouku o malém poloměru</t>
  </si>
  <si>
    <t>1665914382</t>
  </si>
  <si>
    <t>Příplatek za úpravu nadvýšení KL v oblouku o malém poloměru Poznámka: 1. V cenách jsou započteny náklady na úpravu nadvýšení KL ručně. 2. V cenách nejsou obsaženy náklady na doplnění a zřízení nadvýšení z vozů a na dodávku kameniva.</t>
  </si>
  <si>
    <t>KL dle profilu „b“ (SŽ S3/2)</t>
  </si>
  <si>
    <t>(22,392-21,898)*1000</t>
  </si>
  <si>
    <t>(23,060-22,579)*1000</t>
  </si>
  <si>
    <t>(26,162-25,727)*1000</t>
  </si>
  <si>
    <t>(27,198-27,087)*1000</t>
  </si>
  <si>
    <t>KL dle profilu „c“ (SŽ S3/2)</t>
  </si>
  <si>
    <t>(27,088-26,726)*1000</t>
  </si>
  <si>
    <t>5905120020R</t>
  </si>
  <si>
    <t>Prolití kameniva KL pryskyřicí strukturní pro zvýšení odporu KL tl. do 600 mm</t>
  </si>
  <si>
    <t>m2</t>
  </si>
  <si>
    <t>-2109965795</t>
  </si>
  <si>
    <t>Prolití kameniva KL pryskyřicí strukturní pro zvýšení odporu KL tl. do 600 mm Poznámka: 1. V cenách jsou započteny náklady na prolepení vrstvy kameniva vč. ceny materiálu.</t>
  </si>
  <si>
    <t>2*20*3,4</t>
  </si>
  <si>
    <t>5906015120</t>
  </si>
  <si>
    <t>Výměna pražce malou těžící mechanizací v KL otevřeném i zapuštěném pražec betonový příčný vystrojený</t>
  </si>
  <si>
    <t>-186243559</t>
  </si>
  <si>
    <t>Výměna pražce malou těžící mechanizací v KL otevřeném i zapuštěném pražec betonový příčný vystrojený Poznámka: 1. V cenách jsou započteny náklady na výměnu pražce za použití malé těžící mechanizace, demontáž upevňovadel, odstranění KL a části stezky,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vrtule, impregnaci otvorů včetně impregnačního materiálu. 2. V cenách nejsou obsaženy náklady na dodávku materiálu, dopravu výzisku na skládku a skládkovné.</t>
  </si>
  <si>
    <t>pražce B91S/1 před výběhy poj. úheníků</t>
  </si>
  <si>
    <t>3+3</t>
  </si>
  <si>
    <t>5906015130</t>
  </si>
  <si>
    <t>Výměna pražce malou těžící mechanizací v KL otevřeném i zapuštěném pražec betonový výhybkový délky do 3 m</t>
  </si>
  <si>
    <t>1266463938</t>
  </si>
  <si>
    <t>Výměna pražce malou těžící mechanizací v KL otevřeném i zapuštěném pražec betonový výhybkový délky do 3 m Poznámka: 1. V cenách jsou započteny náklady na výměnu pražce za použití malé těžící mechanizace, demontáž upevňovadel, odstranění KL a části stezky, vysunutí a výměna pražce, montáž upevňovadel, přehození kameniva, podbití pražce, úprava KL a části stezky, případné snížení KL pod patou kolejnice. Ošetření součástí mazivem a naložení výzisku na dopravní prostředek. U nevystrojených a výhybkových pražců dřevěných vrtání otvorů pro vrtule, impregnaci otvorů včetně impregnačního materiálu. 2. V cenách nejsou obsaženy náklady na dodávku materiálu, dopravu výzisku na skládku a skládkovné.</t>
  </si>
  <si>
    <t>pojistné úhelníky</t>
  </si>
  <si>
    <t>18*2</t>
  </si>
  <si>
    <t>5907015006</t>
  </si>
  <si>
    <t>Ojedinělá výměna kolejnic stávající upevnění, tvar UIC60, 60E2</t>
  </si>
  <si>
    <t>1344330234</t>
  </si>
  <si>
    <t>Ojedinělá výměna kolejnic stávající upevnění, tvar UIC60, 60E2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</si>
  <si>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5907040011</t>
  </si>
  <si>
    <t>Posun kolejnic před svařováním tvar kolejnic UIC60, 60E2, R65</t>
  </si>
  <si>
    <t>-492918971</t>
  </si>
  <si>
    <t>Posun kolejnic před svařováním tvar kolejnic UIC60, 60E2, R65 Poznámka: 1. V cenách jsou započteny náklady na přizdvižení a posun kolejnice. Položka se použije v případě krácení deformovaných konců kolejnic před svařováním. 2. V cenách nejsou obsaženy náklady na demontáž a montáž upevňovadel. Položku nelze použít pro posun z důvodu úpravy dilatačních spár před svařováním.</t>
  </si>
  <si>
    <t>5907050110</t>
  </si>
  <si>
    <t>Dělení kolejnic kyslíkem, soustavy UIC60 nebo R65</t>
  </si>
  <si>
    <t>1346964663</t>
  </si>
  <si>
    <t>Dělení kolejnic kyslíkem, soustavy UIC60 nebo R65 Poznámka: 1. V cenách jsou započteny náklady na manipulaci, podložení, označení a provedení řezu kolejnice.</t>
  </si>
  <si>
    <t>5909032010</t>
  </si>
  <si>
    <t>Přesná úprava GPK koleje směrové a výškové uspořádání pražce dřevěné nebo ocelové</t>
  </si>
  <si>
    <t>-1540746246</t>
  </si>
  <si>
    <t>Přesná úprava GPK koleje směrové a výškové uspořádání pražce dřevěné nebo ocelové Poznámka: 1. V cenách jsou započteny náklady na úpravu směrového a výškového uspořádání strojní linkou ASP do projektované polohy s následným přesným kontrolním zaměřením prostorové polohy po ukončení prací (včetně případných technologických měření prostorové polohy koleje v průběhu prací),úpravu KL pluhem a měření mezních stavebních odchylek dle ČSN, měření technologických veličin a předání tištěných výstupů objednateli. 2. V cenách nejsou obsaženy náklady na zaměření prostorové polohy koleje před zahájením prací, doplnění a dodávku kameniva a snížení KL pod patou kolejnice.</t>
  </si>
  <si>
    <t>přípoje výhybek č. 6, 7, 9, 11, 12</t>
  </si>
  <si>
    <t>0,05</t>
  </si>
  <si>
    <t>5909032020</t>
  </si>
  <si>
    <t>Přesná úprava GPK koleje směrové a výškové uspořádání pražce betonové</t>
  </si>
  <si>
    <t>209234746</t>
  </si>
  <si>
    <t>Přesná úprava GPK koleje směrové a výškové uspořádání pražce betonové Poznámka: 1. V cenách jsou započteny náklady na úpravu směrového a výškového uspořádání strojní linkou ASP do projektované polohy s následným přesným kontrolním zaměřením prostorové polohy po ukončení prací (včetně případných technologických měření prostorové polohy koleje v průběhu prací),úpravu KL pluhem a měření mezních stavebních odchylek dle ČSN, měření technologických veličin a předání tištěných výstupů objednateli. 2. V cenách nejsou obsaženy náklady na zaměření prostorové polohy koleje před zahájením prací, doplnění a dodávku kameniva a snížení KL pod patou kolejnice.</t>
  </si>
  <si>
    <t>opravený úsek km 21,100 - 23,170 a km 23,575 - 23,750</t>
  </si>
  <si>
    <t>23,170-21,110 + 27,721-23,575</t>
  </si>
  <si>
    <t>výběhy</t>
  </si>
  <si>
    <t>0,100</t>
  </si>
  <si>
    <t>5909042010</t>
  </si>
  <si>
    <t>Přesná úprava GPK výhybky směrové a výškové uspořádání pražce dřevěné nebo ocelové</t>
  </si>
  <si>
    <t>-85580652</t>
  </si>
  <si>
    <t>Přesná úprava GPK výhybky směrové a výškové uspořádání pražce dřevěné nebo ocelové Poznámka: 1. V cenách jsou započteny náklady na úpravu směrového a výškového uspořádání strojní linkou ASP do projektované polohy s následným přesným kontrolním zaměřením prostorové polohy koleje po ukončení prací (včetně případných technologických měření v průběhu prací), úpravu KL pluhem včetně dokončení ruční úpravy dle VL a měření mezních stavebních odchylek dle ČSN, měření technologických veličin a předání tištěných výstupů objednateli. 2. V cenách nejsou obsaženy náklady na zaměření prostorové polohy koleje před zahájením prací, doplnění a dodávku kameniva a snížení KL pod patou kolejnice.</t>
  </si>
  <si>
    <t>výhybky č. 6, 7, 9, 11, 12 žst. Horní Lideč (JS49 1:9-300)</t>
  </si>
  <si>
    <t>49,85*5</t>
  </si>
  <si>
    <t>5909050020</t>
  </si>
  <si>
    <t>Stabilizace kolejového lože koleje stávajícího</t>
  </si>
  <si>
    <t>-204284728</t>
  </si>
  <si>
    <t>Stabilizace kolejového lože koleje stávajícího Poznámka: 1. V cenách jsou započteny náklady na stabilizaci v režimu s řízeným (konstantním) poklesem včetně měření a předání tištěných výstupů.</t>
  </si>
  <si>
    <t>5910020010</t>
  </si>
  <si>
    <t>Svařování kolejnic termitem plný předehřev standardní spára svar sériový tv. UIC60</t>
  </si>
  <si>
    <t>svar</t>
  </si>
  <si>
    <t>139906927</t>
  </si>
  <si>
    <t>Svařování kolejnic termitem plný předehřev standardní spára svar sériový tv. UIC60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</si>
  <si>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5910040315</t>
  </si>
  <si>
    <t>Umožnění volné dilatace kolejnice demontáž upevňovadel s osazením kluzných podložek</t>
  </si>
  <si>
    <t>1659173633</t>
  </si>
  <si>
    <t>Umožnění volné dilatace kolejnice demontáž upevňovadel s osazením kluzných podložek Poznámka: 1. V cenách jsou započteny náklady na uvolnění, demontáž a rovnoměrné prodloužení nebo zkrácení kolejnice, vyznačení značek a vedení dokumentace. 2. V cenách nejsou obsaženy náklady na demontáž kolejnicových spojek.</t>
  </si>
  <si>
    <t>5910040415</t>
  </si>
  <si>
    <t>Umožnění volné dilatace kolejnice montáž upevňovadel s odstraněním kluzných podložek</t>
  </si>
  <si>
    <t>1249711526</t>
  </si>
  <si>
    <t>Umožnění volné dilatace kolejnice montáž upevňovadel s odstraněním kluzných podložek Poznámka: 1. V cenách jsou započteny náklady na uvolnění, demontáž a rovnoměrné prodloužení nebo zkrácení kolejnice, vyznačení značek a vedení dokumentace. 2. V cenách nejsou obsaženy náklady na demontáž kolejnicových spojek.</t>
  </si>
  <si>
    <t>úseky se sneseným KR nad mosty a propustky</t>
  </si>
  <si>
    <t>(27,255-26,730)*1000*2</t>
  </si>
  <si>
    <t>5910045015</t>
  </si>
  <si>
    <t>Zajištění polohy kolejnice bočními válečkovými opěrkami</t>
  </si>
  <si>
    <t>-97759562</t>
  </si>
  <si>
    <t>Zajištění polohy kolejnice bočními válečkovými opěrkami Poznámka: 1. V ceně jsou započteny náklady na montáž a demontáž bočních opěrek v oblouku o malém poloměru.</t>
  </si>
  <si>
    <t>Materiál</t>
  </si>
  <si>
    <t>5958134105</t>
  </si>
  <si>
    <t>Součásti upevňovací pražcový šroub Tr 22x4x143</t>
  </si>
  <si>
    <t>-1793695669</t>
  </si>
  <si>
    <t>34*4 + 2*2</t>
  </si>
  <si>
    <t>5955101005</t>
  </si>
  <si>
    <t>Kamenivo drcené štěrk frakce 31,5/63 (32/63) třídy min. BII</t>
  </si>
  <si>
    <t>-697814917</t>
  </si>
  <si>
    <t>(DopKam+DopKamVýh)*1,7</t>
  </si>
  <si>
    <t>7497351560</t>
  </si>
  <si>
    <t>Montáž přímého ukolejnění na elektrizovaných tratích nebo v kolejových obvodech</t>
  </si>
  <si>
    <t>512</t>
  </si>
  <si>
    <t>518696141</t>
  </si>
  <si>
    <t>7497371630</t>
  </si>
  <si>
    <t>Demontáže zařízení trakčního vedení svodu propojení nebo ukolejnění na elektrizovaných tratích nebo v kolejových obvodech</t>
  </si>
  <si>
    <t>458525831</t>
  </si>
  <si>
    <t>Demontáže zařízení trakčního vedení svodu propojení nebo ukolejnění na elektrizovaných tratích nebo v kolejových obvodech - demontáž stávajícího zařízení se všemi pomocnými doplňujícími úpravami</t>
  </si>
  <si>
    <t>9902100100</t>
  </si>
  <si>
    <t>Doprava materiálu těžkou mechanizací nosnosti přes 3,5 t sypanin (kameniva, písku, suti, dlažebních kostek, atd.) do 10 km</t>
  </si>
  <si>
    <t>487777706</t>
  </si>
  <si>
    <t>Doprava materiálu těžkou mechanizací nosnosti přes 3,5 t sypanin (kameniva, písku, suti, dlažebních kostek, atd.) do 10 km Poznámka: 1. Ceny jsou určeny pro dopravu silničními i kolejovými vozidly. 2. V cenách dopravy jsou započteny náklady na přepravu materiálu na místo určení včetně složení a poplatku za použití dopravní cesty. 3. Měrnou jednotkou je tuna přepravovaného materiálu.</t>
  </si>
  <si>
    <t>kamenivo (110 km)</t>
  </si>
  <si>
    <t>9902109200</t>
  </si>
  <si>
    <t>Doprava materiálu těžkou mechanizací nosnosti přes 3,5 t sypanin (kameniva, písku, suti, dlažebních kostek, atd.) příplatek za každých dalších 10 km</t>
  </si>
  <si>
    <t>1105770008</t>
  </si>
  <si>
    <t>Doprava materiálu těžkou mechanizací nosnosti přes 3,5 t sypanin (kameniva, písku, suti, dlažebních kostek, atd.) příplatek za každých dalších 10 km Poznámka: 1. Ceny jsou určeny pro dopravu silničními i kolejovými vozidly. 2. V cenách dopravy jsou započteny náklady na přepravu materiálu na místo určení včetně složení a poplatku za použití dopravní cesty. 3. Měrnou jednotkou je tuna přepravovaného materiálu.</t>
  </si>
  <si>
    <t>Kam32x63BII*10</t>
  </si>
  <si>
    <t>9903200100</t>
  </si>
  <si>
    <t>Přeprava mechanizace na místo prováděných prací o hmotnosti přes 12 t přes 50 do 100 km</t>
  </si>
  <si>
    <t>955885428</t>
  </si>
  <si>
    <t>Přeprava mechanizace na místo prováděných prací o hmotnosti přes 12 t přes 50 do 100 km Poznámka: 1. Ceny jsou určeny pro dopravu mechanizmů na místo prováděných prací po silnici i po kolejích. 2. V ceně jsou započteny i náklady na zpáteční cestu dopravního prostředku. Měrnou jednotkou je kus přepravovaného stroje.</t>
  </si>
  <si>
    <t>ASP a ASPv</t>
  </si>
  <si>
    <t>Dyn. stabilizátor</t>
  </si>
  <si>
    <t>kol. pluh</t>
  </si>
  <si>
    <t>4634,733</t>
  </si>
  <si>
    <t>7930,046</t>
  </si>
  <si>
    <t>MonKR_60E2</t>
  </si>
  <si>
    <t xml:space="preserve">Délka montáže KR s kolejnicemi 60E2 </t>
  </si>
  <si>
    <t>4,72</t>
  </si>
  <si>
    <t>2085</t>
  </si>
  <si>
    <t>0,989</t>
  </si>
  <si>
    <t>SouČiš</t>
  </si>
  <si>
    <t>Délka čištění KL strojně</t>
  </si>
  <si>
    <t>4,266</t>
  </si>
  <si>
    <t>10064</t>
  </si>
  <si>
    <t>OdsKL</t>
  </si>
  <si>
    <t>kubatura těžení KL</t>
  </si>
  <si>
    <t>1137,4</t>
  </si>
  <si>
    <t>MonKR_49E1</t>
  </si>
  <si>
    <t>délka montáže KR s kolejnicemi 49E1</t>
  </si>
  <si>
    <t>0,057</t>
  </si>
  <si>
    <t>MonKR_Dř</t>
  </si>
  <si>
    <t>délka montáže KR na dř. pr.</t>
  </si>
  <si>
    <t>0,023</t>
  </si>
  <si>
    <t>SO 01.1.2 - Traťová kolej č. 2 v km 21,110 - 27,255 - železniční svršek</t>
  </si>
  <si>
    <t>5905055010</t>
  </si>
  <si>
    <t>Odstranění stávajícího kolejového lože odtěžením v koleji</t>
  </si>
  <si>
    <t>-386573927</t>
  </si>
  <si>
    <t>Odstranění stávajícího kolejového lože odtěžením v koleji Poznámka: 1. V cenách jsou započteny náklady na odstranění KL, úpravu pláně a rozprostření výzisku na terén nebo jeho naložení na dopravní prostředek. 2. V cenách nejsou obsaženy náklady na dopravu výzisku na skládku a skládkovné.</t>
  </si>
  <si>
    <t>(21,370 - 21,260)*2200</t>
  </si>
  <si>
    <t>(23,950-23,778)*2200</t>
  </si>
  <si>
    <t>(26,670-26,450)*2200</t>
  </si>
  <si>
    <t>(27,255 - 27,240)*2200</t>
  </si>
  <si>
    <t>5905060010</t>
  </si>
  <si>
    <t>Zřízení nového kolejového lože v koleji</t>
  </si>
  <si>
    <t>2052929629</t>
  </si>
  <si>
    <t>Zřízení nového kolejového lože v koleji Poznámka: 1. V cenách jsou započteny náklady na zřízení KL, rozprostření vrstvy kameniva, zřízení homogenizované vrstvy kameniva a úprava KL do profilu. 2. V cenách nejsou obsaženy náklady na položení KR, úpravu směrového a výškového uspořádání, dodávku kameniva a snížení KL pod patou kolejnice.</t>
  </si>
  <si>
    <t>OdsKL*2/3</t>
  </si>
  <si>
    <t>5905065010</t>
  </si>
  <si>
    <t>Samostatná úprava vrstvy kolejového lože pod ložnou plochou pražců v koleji</t>
  </si>
  <si>
    <t>-2136976546</t>
  </si>
  <si>
    <t>Samostatná úprava vrstvy kolejového lože pod ložnou plochou pražců v koleji Poznámka: 1. V cenách jsou započteny náklady na urovnání a homogenizaci vrstvy kameniva. 2. V cenách nejsou obsaženy náklady na dodávku a doplnění kameniva.</t>
  </si>
  <si>
    <t>úprava v místech po demontáži KR</t>
  </si>
  <si>
    <t>(SouČiš)*1000*4</t>
  </si>
  <si>
    <t>5905085045</t>
  </si>
  <si>
    <t>Souvislé čištění KL strojně koleje pražce betonové</t>
  </si>
  <si>
    <t>261519379</t>
  </si>
  <si>
    <t>Souvislé čištění KL strojně koleje pražce betonové Poznámka: 1. V cenách jsou započteny náklady na kontinuální čištění KL strojní čističkou, rozprostření výzisku na terén nebo naložení na dopravní prostředek, úpravu směrového a výškového uspořádání do projektované polohy s následným přesným kontrolním zaměřením prostorové polohy koleje po ukončení prací (včetně případných technologických měření prostorové polohy koleje v průběhu prací) a měření mezních stavebních odchylek dle ČSN a technologických veličin, předání tištěných výstupů a úpravu KL do profilu. Platí i pro čištění KL současně s výměnou pražců. 2. V cenách nejsou obsaženy náklady na dodávku a doplnění kameniva, následnou úpravu směrového a výškového uspořádání, dodávku a doplnění kameniva pro následnou úpravu směrového a výškového uspořádání, na snížení KL pod patou kolejnice, dopravu výzisku na skládku a skládkovné.</t>
  </si>
  <si>
    <t>21,260 - 21,110</t>
  </si>
  <si>
    <t>22,484 - 21,370</t>
  </si>
  <si>
    <t>26,032 - 23,950</t>
  </si>
  <si>
    <t>26,266 - 26,053</t>
  </si>
  <si>
    <t>26,450 - 26,313</t>
  </si>
  <si>
    <t>27,240 - 26,670</t>
  </si>
  <si>
    <t>doplnění po SČ</t>
  </si>
  <si>
    <t>SouČiš*2000*0,3</t>
  </si>
  <si>
    <t>doplnění po zřízení KL</t>
  </si>
  <si>
    <t>OdsKL*1/3</t>
  </si>
  <si>
    <t>1300</t>
  </si>
  <si>
    <t>doplnění do uzavřeného KL podél zdí</t>
  </si>
  <si>
    <t>0,5*(110+85+180)</t>
  </si>
  <si>
    <t>194582211</t>
  </si>
  <si>
    <t>-292140588</t>
  </si>
  <si>
    <t>157989579</t>
  </si>
  <si>
    <t>(22,401-21,883)*1000</t>
  </si>
  <si>
    <t>(23,071-22,570)*1000</t>
  </si>
  <si>
    <t>(25,286-25,182)*1000</t>
  </si>
  <si>
    <t>(26,175-25,715)*1000</t>
  </si>
  <si>
    <t>(27,208-26,706)*1000</t>
  </si>
  <si>
    <t>920177512</t>
  </si>
  <si>
    <t>5906060010</t>
  </si>
  <si>
    <t>Vrtání pražce dřevěného do 8 otvorů</t>
  </si>
  <si>
    <t>835430486</t>
  </si>
  <si>
    <t>Vrtání pražce dřevěného do 8 otvorů Poznámka: 1. V cenách jsou započteny náklady na potřebnou manipulaci, označení, vyvrtání otvorů a jejich ošetření impregnací, včetně impregnačního materiálu.</t>
  </si>
  <si>
    <t>vystrojení mostnic a pozednic na mostě v km 26,295</t>
  </si>
  <si>
    <t>84+2</t>
  </si>
  <si>
    <t>vystrojení mostnic a pozednic na mostě v km 26,049</t>
  </si>
  <si>
    <t>27+2</t>
  </si>
  <si>
    <t>5906080015</t>
  </si>
  <si>
    <t>Vystrojení pražce dřevěného s podkladnicovým upevněním čtyři vrtule</t>
  </si>
  <si>
    <t>úl.pl.</t>
  </si>
  <si>
    <t>-920185625</t>
  </si>
  <si>
    <t>Vystrojení pražce dřevěného s podkladnicovým upevněním čtyři vrtule Poznámka: 1. V cenách jsou započteny náklady na montáž výstroje, potřebnou manipulaci a ošetření součástí mazivem. 2. V cenách nejsou obsaženy náklady na vrtání dřevěných pražců a dodávku materiálu.</t>
  </si>
  <si>
    <t>Poznámka k položce:_x000d_
vč. kompletace kompletů</t>
  </si>
  <si>
    <t>(84+2)*2</t>
  </si>
  <si>
    <t>(27+2)*2</t>
  </si>
  <si>
    <t>5906080130</t>
  </si>
  <si>
    <t>Vystrojení pražce betonového s bezpodkladnicovým upevněním "S" dvě vrtule</t>
  </si>
  <si>
    <t>-1264317889</t>
  </si>
  <si>
    <t>Vystrojení pražce betonového s bezpodkladnicovým upevněním "S" dvě vrtule Poznámka: 1. V cenách jsou započteny náklady na montáž výstroje, potřebnou manipulaci a ošetření součástí mazivem. 2. V cenách nejsou obsaženy náklady na vrtání dřevěných pražců a dodávku materiálu.</t>
  </si>
  <si>
    <t>Poznámka k položce:_x000d_
vč. vložení pryžové podložky</t>
  </si>
  <si>
    <t>7900*2</t>
  </si>
  <si>
    <t>5906105010</t>
  </si>
  <si>
    <t>Demontáž pražce dřevěný</t>
  </si>
  <si>
    <t>748346028</t>
  </si>
  <si>
    <t>Demontáž pražce dřevěný Poznámka: 1. V cenách jsou započteny náklady na manipulaci, demontáž, odstrojení do součástí a uložení pražců.</t>
  </si>
  <si>
    <t>pro výměnu kolejnic na mostě v km 26,295</t>
  </si>
  <si>
    <t>pro výměnu kolejnic na mostě v km 26,049</t>
  </si>
  <si>
    <t>5906130035</t>
  </si>
  <si>
    <t>Montáž kolejového roštu v ose koleje pražce dřevěné nevystrojené, tvar S49, 49E1</t>
  </si>
  <si>
    <t>192559690</t>
  </si>
  <si>
    <t>Montáž kolejového roštu v ose koleje pražce dřevěné nevystrojené, tvar S49, 49E1 Poznámka: 1. V cenách jsou započteny náklady na manipulaci a montáž KR, u pražců dřevěných nevystrojených i vrtání pražců. 2. V cenách nejsou obsaženy náklady na dodávku materiálu.</t>
  </si>
  <si>
    <t>přechod 60E2/49E1 v km 27,232 (úsek s LIS před ZV výh. č. 4)</t>
  </si>
  <si>
    <t>27,255 - 27,232</t>
  </si>
  <si>
    <t>5906130325</t>
  </si>
  <si>
    <t>Montáž kolejového roštu v ose koleje pražce betonové vystrojené, tvar UIC60, 60E2</t>
  </si>
  <si>
    <t>-199309431</t>
  </si>
  <si>
    <t>Montáž kolejového roštu v ose koleje pražce betonové vystrojené, tvar UIC60, 60E2 Poznámka: 1. V cenách jsou započteny náklady na manipulaci a montáž KR, u pražců dřevěných nevystrojených i na vrtání pražců. 2. V cenách nejsou obsaženy náklady na dodávku materiálu.</t>
  </si>
  <si>
    <t>km 21,160 (přechod 49E1/60E2) - km 22,484 (začátek již obn. úseku)</t>
  </si>
  <si>
    <t>22,484-21,160</t>
  </si>
  <si>
    <t>km 23,778 (konec již obn. úseku) - km 26,035 (most v km 26,049)</t>
  </si>
  <si>
    <t>26,035-23,778</t>
  </si>
  <si>
    <t>km 26,053 (most v km 26,049) - km 26,266 (most v km 26,295)</t>
  </si>
  <si>
    <t>26,266-26,053</t>
  </si>
  <si>
    <t>km 26,313 - km 27,239 (přechod B91/dř. pr.)</t>
  </si>
  <si>
    <t>27,239-26,313</t>
  </si>
  <si>
    <t>5906130345</t>
  </si>
  <si>
    <t>Montáž kolejového roštu v ose koleje pražce betonové vystrojené, tvar S49, 49E1</t>
  </si>
  <si>
    <t>519815432</t>
  </si>
  <si>
    <t>Montáž kolejového roštu v ose koleje pražce betonové vystrojené, tvar S49, 49E1 Poznámka: 1. V cenách jsou započteny náklady na manipulaci a montáž KR, u pražců dřevěných nevystrojených i na vrtání pražců. 2. V cenách nejsou obsaženy náklady na dodávku materiálu.</t>
  </si>
  <si>
    <t>přechod 60E2/49E1 v km 21,110</t>
  </si>
  <si>
    <t>21,160-21,110</t>
  </si>
  <si>
    <t>přechod 60E2/49E1 v km 27,232(úsek s LIS před ZV výh. č. 4)</t>
  </si>
  <si>
    <t>27,239-27,232</t>
  </si>
  <si>
    <t>5906140155R</t>
  </si>
  <si>
    <t>Demontáž kolejového roštu koleje v ose koleje pražce betonové, tvar S49, T, 49E1</t>
  </si>
  <si>
    <t>-316099663</t>
  </si>
  <si>
    <t>Demontáž kolejového roštu koleje v ose koleje pražce betonové, tvar S49, T, 49E1 Poznámka: 1. V cenách jsou započteny náklady na případné odstranění kameniva, rozebrání roštu do součástí (vč. odstrojení pražců), manipulaci, naložení výzisku na dopravní prostředek a uložení na úložišti. 2. V cenách nejsou obsaženy náklady na dopravu.</t>
  </si>
  <si>
    <t>Poznámka k položce:_x000d_
v položce jsou zahrnuty i krátké úseky na dřevěných pražcích na konci úseku a ojediněle se vyskytující dř. pr.</t>
  </si>
  <si>
    <t>MonKR_60E2+MonKR_49E1+MonKR_Dř</t>
  </si>
  <si>
    <t>5907010015</t>
  </si>
  <si>
    <t>Výměna LISŮ tvar UIC60, 60E2</t>
  </si>
  <si>
    <t>1488563083</t>
  </si>
  <si>
    <t>Výměna LISŮ tvar UIC60, 60E2 Poznámka: 1. V cenách jsou započteny náklady na demontáž upevňovadel, výměnu LISU, montáž upevňovadel, demontáž a zpětnou montáž lanového propojení, případnou úpravu dilatačních spár, zřízení nebo demontáž prozatímních styků a ošetření součástí mazivem. 2. V cenách nejsou započteny náklady na dělení kolejnic, zřízení svaru, demontáž nebo montáž styků.</t>
  </si>
  <si>
    <t>14*6</t>
  </si>
  <si>
    <t>5907010035</t>
  </si>
  <si>
    <t>Výměna LISŮ tvar S49, T, 49E1</t>
  </si>
  <si>
    <t>-801654306</t>
  </si>
  <si>
    <t>Výměna LISŮ tvar S49, T, 49E1 Poznámka: 1. V cenách jsou započteny náklady na demontáž upevňovadel, výměnu LISU, montáž upevňovadel, demontáž a zpětnou montáž lanového propojení, případnou úpravu dilatačních spár, zřízení nebo demontáž prozatímních styků a ošetření součástí mazivem. 2. V cenách nejsou započteny náklady na dělení kolejnic, zřízení svaru, demontáž nebo montáž styků.</t>
  </si>
  <si>
    <t>2*6</t>
  </si>
  <si>
    <t>5907015381</t>
  </si>
  <si>
    <t>Ojedinělá výměna kolejnic současně s výměnou kompletů a pryžové podložky, tvar UIC60, 60E2</t>
  </si>
  <si>
    <t>-1483534820</t>
  </si>
  <si>
    <t>Ojedinělá výměna kolejnic současně s výměnou kompletů a pryžové podložky, tvar UIC60, 60E2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</si>
  <si>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stávající přechodové kolejnice v km 21,484</t>
  </si>
  <si>
    <t>13+13</t>
  </si>
  <si>
    <t>stávající přechodové kolejnice v km 21,778</t>
  </si>
  <si>
    <t>13+19</t>
  </si>
  <si>
    <t>výměna kolejnic na mostě v km 26,295</t>
  </si>
  <si>
    <t>47*2</t>
  </si>
  <si>
    <t>výměna kolejnic na mostě v km 26,049</t>
  </si>
  <si>
    <t>5907050010</t>
  </si>
  <si>
    <t>Dělení kolejnic řezáním nebo rozbroušením, soustavy UIC60 nebo R65</t>
  </si>
  <si>
    <t>49097216</t>
  </si>
  <si>
    <t>Dělení kolejnic řezáním nebo rozbroušením, soustavy UIC60 nebo R65 Poznámka: 1. V cenách jsou započteny náklady na manipulaci, podložení, označení a provedení řezu kolejnice.</t>
  </si>
  <si>
    <t>zařezání do mezipražcových prostor před svařováním</t>
  </si>
  <si>
    <t>200</t>
  </si>
  <si>
    <t>5907050120</t>
  </si>
  <si>
    <t>Dělení kolejnic kyslíkem, soustavy S49 nebo T</t>
  </si>
  <si>
    <t>1782625237</t>
  </si>
  <si>
    <t>Dělení kolejnic kyslíkem, soustavy S49 nebo T Poznámka: 1. V cenách jsou započteny náklady na manipulaci, podložení, označení a provedení řezu kolejnice.</t>
  </si>
  <si>
    <t>dělení kolejnic pro umožnění odvozu</t>
  </si>
  <si>
    <t>-648804283</t>
  </si>
  <si>
    <t>přípoje výhybek č. 4 a 13</t>
  </si>
  <si>
    <t>0,150</t>
  </si>
  <si>
    <t>opravený úsek km 22,484 - 23,170 a km 23,575 - 23,778</t>
  </si>
  <si>
    <t>23,170-22,484 + 23,778-23,575</t>
  </si>
  <si>
    <t>výběh směr Púchov</t>
  </si>
  <si>
    <t>výhybka č. 4 žst. Horní Lideč (JS49 1:9-300)</t>
  </si>
  <si>
    <t>49,85</t>
  </si>
  <si>
    <t>výhybka č. 13 žst. Horní Lideč (JS49 1:7,5-190)</t>
  </si>
  <si>
    <t>37,83</t>
  </si>
  <si>
    <t>MonKR_60E2+MonKR_49E1+MonKR_Dř+PreUprGPK</t>
  </si>
  <si>
    <t>5910015010</t>
  </si>
  <si>
    <t>Odtavovací stykové svařování mobilní svářečkou kolejnic nových délky do 150 m tv. UIC60</t>
  </si>
  <si>
    <t>-578792678</t>
  </si>
  <si>
    <t>Odtavovací stykové svařování mobilní svářečkou kolejnic nových délky do 150 m tv. UIC60 Poznámka: 1. V cenách jsou započteny náklady na vybrání kameniva z mezipražcového prostoru, broušení kontaktních ploch, přisunutí kolejnice na svar, vyrovnání a svaření kolejnic, seříznutí svarového výronku v celém profilu kolejnice, obroušení pojížděných ploch, vizuální prohlídka, měření geometrie svaru a vedení výrobní dokumentace. 2. V cenách nejsou obsaženy náklady na kontrolu svaru ultrazvukem, podbití pražců a demontáž styku.</t>
  </si>
  <si>
    <t>-1963453065</t>
  </si>
  <si>
    <t>5910020030</t>
  </si>
  <si>
    <t>Svařování kolejnic termitem plný předehřev standardní spára svar sériový tv. S49</t>
  </si>
  <si>
    <t>2121382948</t>
  </si>
  <si>
    <t>Svařování kolejnic termitem plný předehřev standardní spára svar sériový tv. S49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</si>
  <si>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5910035010</t>
  </si>
  <si>
    <t>Dosažení dovolené upínací teploty v BK prodloužením kolejnicového pásu v koleji tv. UIC60</t>
  </si>
  <si>
    <t>-684706445</t>
  </si>
  <si>
    <t>Dosažení dovolené upínací teploty v BK prodloužením kolejnicového pásu v koleji tv. UIC60 Poznámka: 1. V cenách jsou započteny náklady na montáž a demontáž napínacího zařízení nebo ohřevu kolejnic a udržování potřebného prodloužení kolejnicového pásu. 2. V cenách nejsou obsaženy náklady na demontáž upevňovadel a kolejnicových spojek.</t>
  </si>
  <si>
    <t>2134850563</t>
  </si>
  <si>
    <t>377954489</t>
  </si>
  <si>
    <t>úseky s výměnou roštu</t>
  </si>
  <si>
    <t>(22,497-21,110 + 27,255-23,760)*2000</t>
  </si>
  <si>
    <t>navázání na vedlejší úseky</t>
  </si>
  <si>
    <t>3*2*50</t>
  </si>
  <si>
    <t>33</t>
  </si>
  <si>
    <t>-1305404563</t>
  </si>
  <si>
    <t>(21,745-21,152)*1000*2</t>
  </si>
  <si>
    <t>(22,474-21,780)*1000*2</t>
  </si>
  <si>
    <t>(23,965-23,760)*1000*2</t>
  </si>
  <si>
    <t>(24,883-24,330)*1000*2</t>
  </si>
  <si>
    <t>(25,380-25,087)*1000*2</t>
  </si>
  <si>
    <t>(26,266-25,623)*1000*2</t>
  </si>
  <si>
    <t>(27,249-26,648)*1000*2</t>
  </si>
  <si>
    <t>34</t>
  </si>
  <si>
    <t>5910135010</t>
  </si>
  <si>
    <t>Demontáž pražcové kotvy v koleji</t>
  </si>
  <si>
    <t>-1253980645</t>
  </si>
  <si>
    <t>Demontáž pražcové kotvy v koleji Poznámka: 1. V cenách jsou započteny náklady na odstranění kameniva, demontáž, dohození a úpravu kameniva a naložení výzisku na dopravní prostředek.</t>
  </si>
  <si>
    <t>oblouk km 26,740- 27,102</t>
  </si>
  <si>
    <t>240</t>
  </si>
  <si>
    <t>přechody před obnovou</t>
  </si>
  <si>
    <t>2*27</t>
  </si>
  <si>
    <t>35</t>
  </si>
  <si>
    <t>5910136010</t>
  </si>
  <si>
    <t>Montáž pražcové kotvy v koleji</t>
  </si>
  <si>
    <t>-126996731</t>
  </si>
  <si>
    <t>Montáž pražcové kotvy v koleji Poznámka: 1. V cenách jsou započteny náklady na odstranění kameniva, montáž, ošetření součásti mazivem a úpravu kameniva. 2. V cenách nejsou obsaženy náklady na dodávku materiálu.</t>
  </si>
  <si>
    <t>přechodové kolejnice v km 21,110 (dl. 50 m na každý 3. pražec)</t>
  </si>
  <si>
    <t>přechodové kolejnice v km 27,261 (dl. 28 m na každý 2. pražec, ve výh. č. 4 pouze ve vým. č.)</t>
  </si>
  <si>
    <t>36</t>
  </si>
  <si>
    <t>37</t>
  </si>
  <si>
    <t>5958158022</t>
  </si>
  <si>
    <t>Podložka pryžová pod patu kolejnice R65-M 220/151/6</t>
  </si>
  <si>
    <t>-1367076029</t>
  </si>
  <si>
    <t>38</t>
  </si>
  <si>
    <t>5958158071</t>
  </si>
  <si>
    <t>Podložka polyetylenová pod podkladnici 380/210/2</t>
  </si>
  <si>
    <t>-1063289705</t>
  </si>
  <si>
    <t>39</t>
  </si>
  <si>
    <t>1572045565</t>
  </si>
  <si>
    <t>40</t>
  </si>
  <si>
    <t>-1868708436</t>
  </si>
  <si>
    <t>41</t>
  </si>
  <si>
    <t>2016369898</t>
  </si>
  <si>
    <t>42</t>
  </si>
  <si>
    <t>7594105405R</t>
  </si>
  <si>
    <t>Zřízení otvoru pro ukolejnění nebo propojku</t>
  </si>
  <si>
    <t>-1513432834</t>
  </si>
  <si>
    <t>Zřízení otvoru pro ukolejnění / propojení typu Cembre nebo kolíkovéh propojky - navrtání otvoru do kolejnice a nalisování pouzdra nebo montáž kolíku</t>
  </si>
  <si>
    <t>Poznámka k položce:_x000d_
vč. materiálu</t>
  </si>
  <si>
    <t>LIS</t>
  </si>
  <si>
    <t>16*4</t>
  </si>
  <si>
    <t>43</t>
  </si>
  <si>
    <t>Vytěžené KL (odvoz, návoz)</t>
  </si>
  <si>
    <t>OdsKL*1,7*2</t>
  </si>
  <si>
    <t>44</t>
  </si>
  <si>
    <t>kamenivo (předpoklad 110 km)</t>
  </si>
  <si>
    <t>45</t>
  </si>
  <si>
    <t>-2044170878</t>
  </si>
  <si>
    <t xml:space="preserve">vývoz nových kolejnic 60E2 do úseku  (z Horní Lidče 10 km)</t>
  </si>
  <si>
    <t>MonKR_60E2*1000*2*0,060</t>
  </si>
  <si>
    <t>svoz starých kolejnic S49 (do Valašských Klobouk 20 km)</t>
  </si>
  <si>
    <t>(MonKR_60E2+MonKR_49E1+MonKR_Dř)*1000*2*0,049</t>
  </si>
  <si>
    <t>vývoz nových pražců B91S/2 do úseku (z Valašských Klobouk 20 km)</t>
  </si>
  <si>
    <t>7990*0,310</t>
  </si>
  <si>
    <t>dovoz nových pražců B91S/2 (z Chropyně do Val. Klobouk 100 km)</t>
  </si>
  <si>
    <t>7900*0,310</t>
  </si>
  <si>
    <t>dovoz nových pražců B91S/1(z Val. Mez. do Val. Klobouk 40 km)</t>
  </si>
  <si>
    <t>90*0,310</t>
  </si>
  <si>
    <t>dovoz nových pražců VPS (z Prostějova do H. Lidče 100 km)</t>
  </si>
  <si>
    <t>72*0,380</t>
  </si>
  <si>
    <t xml:space="preserve">svoz starých pražců  (do Valašských Klobouk 20 km)</t>
  </si>
  <si>
    <t>(MonKR_60E2+MonKR_49E1+MonKR_Dř)*1840*0,290</t>
  </si>
  <si>
    <t>46</t>
  </si>
  <si>
    <t>595656968</t>
  </si>
  <si>
    <t>(MonKR_60E2+MonKR_49E1)*1000*2*0,049</t>
  </si>
  <si>
    <t>vývoz nových pražců B91S/1 do úseku (z Valašských Klobouk 20 km)</t>
  </si>
  <si>
    <t>dovoz nových pražců B91S/1 včetně výstroje (z Chropyně do Val. Klobouk 100 km)</t>
  </si>
  <si>
    <t>7900*0,310*9</t>
  </si>
  <si>
    <t>dovoz nových pražců B91S/2 (z Val. Mez. do Val. Klobouk 40 km)</t>
  </si>
  <si>
    <t>90*0,310*3</t>
  </si>
  <si>
    <t>72*0,380*10</t>
  </si>
  <si>
    <t xml:space="preserve">svoz starých pražců  SB6 (do Valašských Klobouk 20 km)</t>
  </si>
  <si>
    <t>(MonKR_60E2+MonKR_49E1)*1840*0,290</t>
  </si>
  <si>
    <t>47</t>
  </si>
  <si>
    <t>536959492</t>
  </si>
  <si>
    <t>naložení nových pražců B91S po vystrojení (Valašských Klobouky)</t>
  </si>
  <si>
    <t>naložení nových pražců B91S včetně výstroje (Chropyně)</t>
  </si>
  <si>
    <t>naložení nových pražců B91S včetně výstroje (Val. Meziříčí)</t>
  </si>
  <si>
    <t>48</t>
  </si>
  <si>
    <t>1979052368</t>
  </si>
  <si>
    <t>dvoucestná rypadla</t>
  </si>
  <si>
    <t>svařovna</t>
  </si>
  <si>
    <t>SČ + stac. třídička</t>
  </si>
  <si>
    <t>1+1</t>
  </si>
  <si>
    <t>stroje pro výměnu KR</t>
  </si>
  <si>
    <t>49</t>
  </si>
  <si>
    <t>9909000700R</t>
  </si>
  <si>
    <t>Poplatek za recyklaci kameniva - třídění a manipulace na místě</t>
  </si>
  <si>
    <t>-1400611875</t>
  </si>
  <si>
    <t>Poplatek za recyklaci kameniva</t>
  </si>
  <si>
    <t>Poznámka k položce:_x000d_
Cena včetně práce stacionární čističky, manipulace se znečištěným a následně s vytříděným materiálem (naložení, překládka a přeprava v místě technologického prostoru třídičky).</t>
  </si>
  <si>
    <t>stacionární třídička na místě - materiál z míst těžení KL</t>
  </si>
  <si>
    <t>OdsKL*1,9 + 600</t>
  </si>
  <si>
    <t>BetPodklJ</t>
  </si>
  <si>
    <t>Objem betonu</t>
  </si>
  <si>
    <t>266,085</t>
  </si>
  <si>
    <t>PoklopJv</t>
  </si>
  <si>
    <t>množství poklopů Jv</t>
  </si>
  <si>
    <t>3096</t>
  </si>
  <si>
    <t>TZZ4a</t>
  </si>
  <si>
    <t>Množství tvárnic TZZ4a</t>
  </si>
  <si>
    <t>2327</t>
  </si>
  <si>
    <t>ZřiTZZ</t>
  </si>
  <si>
    <t>délka zřízení žlabu TZZ 4a</t>
  </si>
  <si>
    <t>698</t>
  </si>
  <si>
    <t>ŽlabJv</t>
  </si>
  <si>
    <t>množství tvárnic Jv</t>
  </si>
  <si>
    <t>387</t>
  </si>
  <si>
    <t>ZřiJv</t>
  </si>
  <si>
    <t>délka zřízení Jv</t>
  </si>
  <si>
    <t>967</t>
  </si>
  <si>
    <t>ZřiJ</t>
  </si>
  <si>
    <t>délka zřízení J</t>
  </si>
  <si>
    <t>231</t>
  </si>
  <si>
    <t>ŽlabJ</t>
  </si>
  <si>
    <t>množství tvárnic J</t>
  </si>
  <si>
    <t>PoklopJ</t>
  </si>
  <si>
    <t>množství poklopů J</t>
  </si>
  <si>
    <t>693</t>
  </si>
  <si>
    <t>SO 01.2 - Železniční spodek</t>
  </si>
  <si>
    <t>BetPodklTZZ</t>
  </si>
  <si>
    <t>kubatura betonu pod TZZ</t>
  </si>
  <si>
    <t>65,612</t>
  </si>
  <si>
    <t>TěžZemTZZ</t>
  </si>
  <si>
    <t>kubatura těžení pro TZZ</t>
  </si>
  <si>
    <t>837,6</t>
  </si>
  <si>
    <t>SO 01.2.1 - Odvodnění a úprava zemního tělesa</t>
  </si>
  <si>
    <t>TěžZemJ</t>
  </si>
  <si>
    <t>kubatura těžení pro J a Jv</t>
  </si>
  <si>
    <t>3072,9</t>
  </si>
  <si>
    <t>TěžZemPro</t>
  </si>
  <si>
    <t>kubatura těžení pro opevnění svahu</t>
  </si>
  <si>
    <t>BetKamDl</t>
  </si>
  <si>
    <t>beton pod kamennou dlažbu</t>
  </si>
  <si>
    <t>1,35</t>
  </si>
  <si>
    <t>LomKam</t>
  </si>
  <si>
    <t>hmotnost lomového kameniva</t>
  </si>
  <si>
    <t>9,18</t>
  </si>
  <si>
    <t xml:space="preserve">    5.a - příkopové zídky</t>
  </si>
  <si>
    <t xml:space="preserve">    5.b - příkopové tvárnice</t>
  </si>
  <si>
    <t xml:space="preserve">    P1 - propustek v km 25,220</t>
  </si>
  <si>
    <t>5904005120</t>
  </si>
  <si>
    <t>Vysečení travního porostu strojně kolovou nebo kolejovou mechanizací s mulčovacím adaptérem</t>
  </si>
  <si>
    <t>ha</t>
  </si>
  <si>
    <t>361024286</t>
  </si>
  <si>
    <t>Vysečení travního porostu strojně kolovou nebo kolejovou mechanizací s mulčovacím adaptérem Poznámka: 1. V cenách jsou započteny náklady na provedení s ponecháním pokosu na místě, a/nebo mulčování u likvidace strojně. 2. V cenách nejsou obsaženy náklady na odklizení a likvidaci pokosu.</t>
  </si>
  <si>
    <t>5904035110</t>
  </si>
  <si>
    <t>Kácení stromů se sklonem terénu přes 1:2 obvodem kmene od 31 do 63 cm</t>
  </si>
  <si>
    <t>-1354408725</t>
  </si>
  <si>
    <t>Kácení stromů se sklonem terénu přes 1:2 obvodem kmene od 31 do 63 cm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</si>
  <si>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5904035120</t>
  </si>
  <si>
    <t>Kácení stromů se sklonem terénu přes 1:2 obvodem kmene přes 63 do 80 cm</t>
  </si>
  <si>
    <t>634759966</t>
  </si>
  <si>
    <t>Kácení stromů se sklonem terénu přes 1:2 obvodem kmene přes 63 do 80 cm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</si>
  <si>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5915020010</t>
  </si>
  <si>
    <t>Povrchová úprava plochy železničního spodku</t>
  </si>
  <si>
    <t>-604294245</t>
  </si>
  <si>
    <t>Povrchová úprava plochy železničního spodku Poznámka: 1. V cenách jsou započteny náklady na urovnání a úpravu ploch nebo skládek výzisku kameniva a zeminy s jejich případnou rekultivací.</t>
  </si>
  <si>
    <t>rozhrnutí a úprava výzisku z těžení příkopů u TK 2</t>
  </si>
  <si>
    <t>2000</t>
  </si>
  <si>
    <t>rozhrnutí a úprava výzisku z SČ TK 2</t>
  </si>
  <si>
    <t>oprava stezek</t>
  </si>
  <si>
    <t>4000</t>
  </si>
  <si>
    <t>5915030020R</t>
  </si>
  <si>
    <t>Bourání drobných staveb železničního spodku - základů</t>
  </si>
  <si>
    <t>-846161239</t>
  </si>
  <si>
    <t>Bourání drobných staveb železničního spodku - základů Poznámka: 1. V cenách jsou započteny náklady na vybourání zdiva, uložení na terén, naložení na dopravní prostředek a uložení na skládce. 2. V cenách nejsou obsaženy náklady na dopravu a skládkovné.</t>
  </si>
  <si>
    <t>5917005340R</t>
  </si>
  <si>
    <t>Hydroizolační nátěr betonových prefabrikátů</t>
  </si>
  <si>
    <t>-384748500</t>
  </si>
  <si>
    <t>Hydroizolační nátěru betonových prefabrikátů. 2. V cenách nejsou obsaženy náklady na dodávku materiálu, dopravu výzisku a skládkovné.</t>
  </si>
  <si>
    <t>ŽlabJ*1*(0,35+0,9)</t>
  </si>
  <si>
    <t>ŽlabJv*2,5*(1,4+0,9)</t>
  </si>
  <si>
    <t>HydNát</t>
  </si>
  <si>
    <t>5963157005R</t>
  </si>
  <si>
    <t>Nátěr hmota nátěrová hydroizolační na beton</t>
  </si>
  <si>
    <t>litr</t>
  </si>
  <si>
    <t>2114509562</t>
  </si>
  <si>
    <t>850</t>
  </si>
  <si>
    <t>5.a</t>
  </si>
  <si>
    <t>příkopové zídky</t>
  </si>
  <si>
    <t>5914035150</t>
  </si>
  <si>
    <t>Zřízení otevřených odvodňovacích zařízení příkopového žlabu staveništního prefabrikátu</t>
  </si>
  <si>
    <t>-1440188950</t>
  </si>
  <si>
    <t>Zřízení otevřených odvodňovacích zařízení příkopového žlabu staveništního prefabrikátu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</si>
  <si>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příkopový žlab J</t>
  </si>
  <si>
    <t>(21,405 - 21,371)*1000</t>
  </si>
  <si>
    <t>(21,735 - 21,615)*1000</t>
  </si>
  <si>
    <t>(26,467 - 26,390)*1000</t>
  </si>
  <si>
    <t>Mezisoučet</t>
  </si>
  <si>
    <t>příkopový žlab J velký</t>
  </si>
  <si>
    <t>(22,447 - 22,390)*1000</t>
  </si>
  <si>
    <t>(24,700 - 24,645)*1000</t>
  </si>
  <si>
    <t>(25,400 - 25,290)*1000</t>
  </si>
  <si>
    <t>(25,736 - 25,406)*1000</t>
  </si>
  <si>
    <t>(25,938 - 25,745)*1000</t>
  </si>
  <si>
    <t>(26,800 - 26,660)*1000</t>
  </si>
  <si>
    <t>(26,914 - 26,832)*1000</t>
  </si>
  <si>
    <t>5915010020.1</t>
  </si>
  <si>
    <t>Těžení zeminy nebo horniny železničního spodku třídy těžitelnosti I skupiny 2</t>
  </si>
  <si>
    <t>847967721</t>
  </si>
  <si>
    <t>Těžení zeminy nebo horniny železničního spodku třídy těžitelnosti I skupiny 2 Poznámka: 1. V cenách jsou započteny náklady na těžení a uložení výzisku na terén nebo naložení na dopravní prostředek a uložení na úložišti.</t>
  </si>
  <si>
    <t>těžení zemin pro Jv</t>
  </si>
  <si>
    <t>ZřiJv*2,7</t>
  </si>
  <si>
    <t>ZřiJ*2</t>
  </si>
  <si>
    <t>5915007020.1</t>
  </si>
  <si>
    <t>-911142780</t>
  </si>
  <si>
    <t>TěžZemJ*0,3</t>
  </si>
  <si>
    <t>5915015020</t>
  </si>
  <si>
    <t>Svahování zemního tělesa železničního spodku v zářezu</t>
  </si>
  <si>
    <t>1898601999</t>
  </si>
  <si>
    <t>Svahování zemního tělesa železničního spodku v zářezu Poznámka: 1. V cenách jsou započteny náklady na svahování železničního tělesa a uložení výzisku na terén nebo naložení na dopravní prostředek.</t>
  </si>
  <si>
    <t>(ZřiJv+ZřiJ)*1,5</t>
  </si>
  <si>
    <t>5964115005</t>
  </si>
  <si>
    <t>Příkopový žlab tvaru J velký</t>
  </si>
  <si>
    <t>-94310789</t>
  </si>
  <si>
    <t>ZřiJv/2,5</t>
  </si>
  <si>
    <t>0,2 "dopočet na celé ks"</t>
  </si>
  <si>
    <t>5964115000</t>
  </si>
  <si>
    <t>Příkopový žlab tvaru J</t>
  </si>
  <si>
    <t>1638162088</t>
  </si>
  <si>
    <t>ZřiJ/1</t>
  </si>
  <si>
    <t>5964117000</t>
  </si>
  <si>
    <t>Poklop příkopového žlabu tvaru J</t>
  </si>
  <si>
    <t>-565289179</t>
  </si>
  <si>
    <t>ŽlabJ*3</t>
  </si>
  <si>
    <t>5964117005</t>
  </si>
  <si>
    <t>Poklop příkopového žlabu tvaru J velký</t>
  </si>
  <si>
    <t>572776555</t>
  </si>
  <si>
    <t>ŽlabJv*8</t>
  </si>
  <si>
    <t>5964161005.1</t>
  </si>
  <si>
    <t>Beton lehce zhutnitelný C 16/20;X0 F5 2 200 2 662</t>
  </si>
  <si>
    <t>-1819062109</t>
  </si>
  <si>
    <t>podkladní beton pod Jv</t>
  </si>
  <si>
    <t>ZřiJv*1,5*0,15</t>
  </si>
  <si>
    <t>ZřiJ*1,4*0,15</t>
  </si>
  <si>
    <t>5.b</t>
  </si>
  <si>
    <t>příkopové tvárnice</t>
  </si>
  <si>
    <t>5914035010</t>
  </si>
  <si>
    <t>Zřízení otevřených odvodňovacích zařízení příkopové tvárnice</t>
  </si>
  <si>
    <t>1156489809</t>
  </si>
  <si>
    <t>Zřízení otevřených odvodňovacích zařízení příkopové tvárnice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</si>
  <si>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(22,390 - 22,253)*1000</t>
  </si>
  <si>
    <t>(23,998 - 23,938)*1000</t>
  </si>
  <si>
    <t>(24,200 - 24,150)*1000</t>
  </si>
  <si>
    <t>(24,431 - 24,215)*1000</t>
  </si>
  <si>
    <t>(24,807 - 24,700)*1000</t>
  </si>
  <si>
    <t>(25,980 - 25,938)*1000</t>
  </si>
  <si>
    <t>(26,390 - 26,370)*1000</t>
  </si>
  <si>
    <t>(26,975 - 26,914)*1000</t>
  </si>
  <si>
    <t>5915010010</t>
  </si>
  <si>
    <t>Těžení zeminy nebo horniny železničního spodku třídy těžitelnosti I skupiny 1</t>
  </si>
  <si>
    <t>-1925224783</t>
  </si>
  <si>
    <t>Těžení zeminy nebo horniny železničního spodku třídy těžitelnosti I skupiny 1 Poznámka: 1. V cenách jsou započteny náklady na těžení a uložení výzisku na terén nebo naložení na dopravní prostředek a uložení na úložišti.</t>
  </si>
  <si>
    <t>těžení zemin pro TZZ</t>
  </si>
  <si>
    <t>ZřiTZZ*1,2</t>
  </si>
  <si>
    <t>5915015020.2</t>
  </si>
  <si>
    <t>867392973</t>
  </si>
  <si>
    <t>ZřiTZZ*1,5</t>
  </si>
  <si>
    <t>5964119010</t>
  </si>
  <si>
    <t>Příkopová tvárnice TZZ 4a</t>
  </si>
  <si>
    <t>-1472081570</t>
  </si>
  <si>
    <t>ZřiTZZ/0,3 + 0,333"dopočet na celé ks"</t>
  </si>
  <si>
    <t>5964161005.2</t>
  </si>
  <si>
    <t>2101662028</t>
  </si>
  <si>
    <t>podkladní beton pod TZZ 4a</t>
  </si>
  <si>
    <t>ZřiTZZ*0,094</t>
  </si>
  <si>
    <t>P1</t>
  </si>
  <si>
    <t>propustek v km 25,220</t>
  </si>
  <si>
    <t>5914001020</t>
  </si>
  <si>
    <t>Zřízení gabionu vázaného s oky 100x50 mm o rozměru 1,0x0,5x0,5 m (0,250 m3)</t>
  </si>
  <si>
    <t>-2036645720</t>
  </si>
  <si>
    <t>Zřízení gabionu vázaného s oky 100x50 mm o rozměru 1,0x0,5x0,5 m (0,250 m3) Poznámka: 1. V cenách jsou započteny náklady na přípravu gabionové drážky, montáž koše, vyskládání pohledových stran a vyplnění koše kamenivem. 2. V cenách nejsou započteny náklady na zemní práce a na dodávku materiálu.</t>
  </si>
  <si>
    <t>5914005030</t>
  </si>
  <si>
    <t>Rozšíření stezky zemního tělesa dle VL Ž2 gabiony</t>
  </si>
  <si>
    <t>207637016</t>
  </si>
  <si>
    <t>Rozšíření stezky zemního tělesa dle VL Ž2 gabiony Poznámka: 1. V cenách jsou započteny i náklady na uložení výzisku na terén nebo naložení na dopravní prostředek. 2. V cenách nejsou obsaženy náklady na dodávku materiálu, odtěžení zemního tělesa, dopravu a skládkovné.</t>
  </si>
  <si>
    <t>5914015020</t>
  </si>
  <si>
    <t>Čištění odvodňovacích zařízení ručně příkop nezpevněný</t>
  </si>
  <si>
    <t>79859619</t>
  </si>
  <si>
    <t>Čištění odvodňovacích zařízení ručně příkop nezpevněný Poznámka: 1. V cenách jsou započteny náklady na vyčištění od nánosu a nečistot a rozprostření výzisku na terén nebo naložení na dopravní prostředek. 2. V cenách nejsou obsaženy náklady na dopravu a skládkovné.</t>
  </si>
  <si>
    <t>5914015050</t>
  </si>
  <si>
    <t>Čištění odvodňovacích zařízení ručně horská vpusť</t>
  </si>
  <si>
    <t>1985229985</t>
  </si>
  <si>
    <t>Čištění odvodňovacích zařízení ručně horská vpusť Poznámka: 1. V cenách jsou započteny náklady na vyčištění od nánosu a nečistot a rozprostření výzisku na terén nebo naložení na dopravní prostředek. 2. V cenách nejsou obsaženy náklady na dopravu a skládkovné.</t>
  </si>
  <si>
    <t>5914040030</t>
  </si>
  <si>
    <t>Čištění krytých odvodňovacích zařízení ručně svodného potrubí</t>
  </si>
  <si>
    <t>-1972916321</t>
  </si>
  <si>
    <t>Čištění krytých odvodňovacích zařízení ručně svodného potrubí Poznámka: 1. V cenách jsou započteny náklady na pročištění nebo propláchnutí, odstranění usazenin a naložení výzisku na dopravní prostředek. 2. V cenách nejsou obsaženy náklady na dopravu výzisku a skládkovné.</t>
  </si>
  <si>
    <t>pročištění roury propustku</t>
  </si>
  <si>
    <t>5914100040</t>
  </si>
  <si>
    <t>Oprava ochranné konstrukce a zpevnění svahů ve styku s vodními toky a díly dlažbou</t>
  </si>
  <si>
    <t>141384115</t>
  </si>
  <si>
    <t>Oprava ochranné konstrukce a zpevnění svahů ve styku s vodními toky a díly dlažbou Poznámka: 1. V cenách jsou započteny náklady na opravu podle vzorových listů a naložení výzisku na dopravní prostředek. 2. V cenách nejsou obsaženy náklady na dodávku materiálu.</t>
  </si>
  <si>
    <t>ochrana výusti propustku</t>
  </si>
  <si>
    <t>5915010020.3</t>
  </si>
  <si>
    <t>1611810317</t>
  </si>
  <si>
    <t>18*0,5</t>
  </si>
  <si>
    <t>5964161005.3</t>
  </si>
  <si>
    <t>-145837716</t>
  </si>
  <si>
    <t>18*0,3*0,25</t>
  </si>
  <si>
    <t>5955101045</t>
  </si>
  <si>
    <t>Lomový kámen tříděný pro rovnaniny</t>
  </si>
  <si>
    <t>1496420393</t>
  </si>
  <si>
    <t>18*0,3*1,7</t>
  </si>
  <si>
    <t>5964102021</t>
  </si>
  <si>
    <t>Gabionový koš kompletní s vázanými oky a svařované 1,00x0,50x0,50 m (0,250m3)</t>
  </si>
  <si>
    <t>1107176682</t>
  </si>
  <si>
    <t>-126115740</t>
  </si>
  <si>
    <t>zemina z výkopů (do 10 km)</t>
  </si>
  <si>
    <t>TěžZemJ*1,8</t>
  </si>
  <si>
    <t>TěžZemTZZ*1,8</t>
  </si>
  <si>
    <t>TěžZemPro*1,8</t>
  </si>
  <si>
    <t>podkladní beton dovoz (30 km)</t>
  </si>
  <si>
    <t>BetPodklJ*2,5</t>
  </si>
  <si>
    <t>BetPodklTZZ*2,5</t>
  </si>
  <si>
    <t>BetKamDl*2,5</t>
  </si>
  <si>
    <t>kamenivo dovoz (30 km)</t>
  </si>
  <si>
    <t>suť odvoz (50 km)</t>
  </si>
  <si>
    <t>217918470</t>
  </si>
  <si>
    <t>zemina z výkopů (do 40 km) - předpolad 1/2 objemu na skládku</t>
  </si>
  <si>
    <t>TěžZemJ*1,8*3/2</t>
  </si>
  <si>
    <t>TěžZemTZZ*1,8*3/2</t>
  </si>
  <si>
    <t>TěžZemPro*1,8*3/2</t>
  </si>
  <si>
    <t>BetPodklJ*2,5*2</t>
  </si>
  <si>
    <t>BetPodklTZZ*2,5*2</t>
  </si>
  <si>
    <t>BetKamDl*2,5*2</t>
  </si>
  <si>
    <t>suť odvoz (40 km)</t>
  </si>
  <si>
    <t>37*3</t>
  </si>
  <si>
    <t>-716560729</t>
  </si>
  <si>
    <t>prefabrikáty dovoz z Doloplaz (100 km)</t>
  </si>
  <si>
    <t>PoklopJv*0,033</t>
  </si>
  <si>
    <t>PoklopJ*0,032</t>
  </si>
  <si>
    <t>ŽlabJv*1,790</t>
  </si>
  <si>
    <t>ŽlabJ*0,390</t>
  </si>
  <si>
    <t>TZZ4a*0,044</t>
  </si>
  <si>
    <t>-1833369217</t>
  </si>
  <si>
    <t>PoklopJv*0,033*9</t>
  </si>
  <si>
    <t>PoklopJ*0,032*9</t>
  </si>
  <si>
    <t>ŽlabJv*1,790*9</t>
  </si>
  <si>
    <t>ŽlabJ*0,390*9</t>
  </si>
  <si>
    <t>TZZ4a*0,044*9</t>
  </si>
  <si>
    <t>9909000100</t>
  </si>
  <si>
    <t>Poplatek za uložení suti nebo hmot na oficiální skládku</t>
  </si>
  <si>
    <t>-1176876751</t>
  </si>
  <si>
    <t>Poplatek za uložení suti nebo hmot na oficiální skládku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</si>
  <si>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(TěžZemTZZ+TěžZemJ)*1,9/2</t>
  </si>
  <si>
    <t>9909000600</t>
  </si>
  <si>
    <t>Poplatek za recyklaci odpadu (asfaltové směsi, kusový beton)</t>
  </si>
  <si>
    <t>551397792</t>
  </si>
  <si>
    <t>Poplatek za recyklaci odpadu (asfaltové směsi, kusový beton)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</si>
  <si>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ZřiKV</t>
  </si>
  <si>
    <t>plocha zřízení KV</t>
  </si>
  <si>
    <t>418</t>
  </si>
  <si>
    <t>TěžZem</t>
  </si>
  <si>
    <t>kubatura těžení zeminy pro KV</t>
  </si>
  <si>
    <t>201,44</t>
  </si>
  <si>
    <t>ŠD0X32</t>
  </si>
  <si>
    <t>Hmotnost ŠD 0/32</t>
  </si>
  <si>
    <t>382,736</t>
  </si>
  <si>
    <t>ZřiTra</t>
  </si>
  <si>
    <t>délka zřízení trativodu</t>
  </si>
  <si>
    <t>161</t>
  </si>
  <si>
    <t>Kam16x32</t>
  </si>
  <si>
    <t>hmotnost ŠD 16/32</t>
  </si>
  <si>
    <t>73,899</t>
  </si>
  <si>
    <t>SO 01.2.2 - Zárubní zeď v km 21,276 - 21,362 - státní hranice</t>
  </si>
  <si>
    <t>5914075010</t>
  </si>
  <si>
    <t>Zřízení konstrukční vrstvy pražcového podloží bez geomateriálu tl. 0,15 m</t>
  </si>
  <si>
    <t>-1652751461</t>
  </si>
  <si>
    <t>Zřízení konstrukční vrstvy pražcového podloží bez geomateriálu tl. 0,15 m Poznámka: 1. V cenách nejsou obsaženy náklady na dodávku materiálu a odtěžení zeminy.</t>
  </si>
  <si>
    <t>oblast zárubní zdi</t>
  </si>
  <si>
    <t>(21,370 - 21,260)*1000*3,8</t>
  </si>
  <si>
    <t>5914155020R</t>
  </si>
  <si>
    <t>Oprava zdi spárování jakéhokoli zdiva včetně očištění a otryskání tlakovou vodou</t>
  </si>
  <si>
    <t>-833662383</t>
  </si>
  <si>
    <t>Oprava rampy spárování jakéhokoli zdiva včetně očištění a otryskání tlakovou vodou. Poznámka: 1. V cenách jsou započteny náklady na opravu, naložení výzisku na dopravní prostředek a uložení na úložišti. 2. V cenách nejsou obsaženy náklady na dodávku materiálu.</t>
  </si>
  <si>
    <t>Poznámka k položce:_x000d_
cena včetně vody</t>
  </si>
  <si>
    <t>2,5*(85+23)/2</t>
  </si>
  <si>
    <t>5914155030R</t>
  </si>
  <si>
    <t>Oprava zdi zdiva - výměna kamenů, plombování</t>
  </si>
  <si>
    <t>-1445453096</t>
  </si>
  <si>
    <t>Oprava rampy zdiva Poznámka: 1. V cenách jsou započteny náklady na opravu, naložení výzisku na dopravní prostředek a uložení na úložišti. 2. V cenách nejsou obsaženy náklady na dodávku materiálu.</t>
  </si>
  <si>
    <t>1217912542</t>
  </si>
  <si>
    <t>úprava terénu nad zdí, odstranění drnů na koruně zdi</t>
  </si>
  <si>
    <t>85*2</t>
  </si>
  <si>
    <t>-2076568956</t>
  </si>
  <si>
    <t>5914055010</t>
  </si>
  <si>
    <t>Zřízení krytých odvodňovacích zařízení potrubí trativodu</t>
  </si>
  <si>
    <t>73071328</t>
  </si>
  <si>
    <t>Zřízení krytých odvodňovacích zařízení potrubí trativodu Poznámka: 1. V cenách jsou započteny náklady na zřízení podkladní vrstvy, uložení, obsypání a zásyp zařízení podle vzorového listu a rozprostření výzisku na terén nebo naložení na dopravní prostředek. 2. V cenách nejsou obsaženy náklady na provedení výkopku, ruční dočištění a dodávku materiálu.</t>
  </si>
  <si>
    <t>(21,381-21,220)*1000</t>
  </si>
  <si>
    <t>5914055020R</t>
  </si>
  <si>
    <t>Zřízení krytých odvodňovacích zařízení šachty trativodu</t>
  </si>
  <si>
    <t>ks</t>
  </si>
  <si>
    <t>-44984720</t>
  </si>
  <si>
    <t>Zřízení krytých odvodňovacích zařízení šachty trativodu Poznámka: 1. V cenách jsou započteny náklady na zřízení podkladní vrstvy, uložení, obsypání a zásyp zařízení podle vzorového listu a rozprostření výzisku na terén nebo naložení na dopravní prostředek. 2. V cenách nejsou obsaženy náklady na provedení výkopku, ruční dočištění a dodávku materiálu.</t>
  </si>
  <si>
    <t>5914055050</t>
  </si>
  <si>
    <t>Zřízení krytých odvodňovacích zařízení vsakovací šachty</t>
  </si>
  <si>
    <t>1518972760</t>
  </si>
  <si>
    <t>Zřízení krytých odvodňovacích zařízení vsakovací šachty Poznámka: 1. V cenách jsou započteny náklady na zřízení podkladní vrstvy, uložení, obsypání a zásyp zařízení podle vzorového listu a rozprostření výzisku na terén nebo naložení na dopravní prostředek. 2. V cenách nejsou obsaženy náklady na provedení výkopku, ruční dočištění a dodávku materiálu.</t>
  </si>
  <si>
    <t>5915010030</t>
  </si>
  <si>
    <t>Těžení zeminy nebo horniny železničního spodku třídy těžitelnosti I skupiny 3</t>
  </si>
  <si>
    <t>1020376755</t>
  </si>
  <si>
    <t>Těžení zeminy nebo horniny železničního spodku třídy těžitelnosti I skupiny 3 Poznámka: 1. V cenách jsou započteny náklady na těžení a uložení výzisku na terén nebo naložení na dopravní prostředek a uložení na úložišti.</t>
  </si>
  <si>
    <t>Poznámka k položce:_x000d_
uložení na pozemky SŽ</t>
  </si>
  <si>
    <t>ZřiKV*0,25 "(prům. hl. těžení na skloněné ZP 0,25 m)" + ZřiTra*0,45*1,2 + 10 "těžení zeminy pro trativody a odpařovací/vsakovací příkop"</t>
  </si>
  <si>
    <t>5955101016</t>
  </si>
  <si>
    <t>Kamenivo drcené štěrkodrť frakce 0/32 kv kv – konstrukční vrstva</t>
  </si>
  <si>
    <t>-2080634683</t>
  </si>
  <si>
    <t>TěžZem*1,9</t>
  </si>
  <si>
    <t>5955101012</t>
  </si>
  <si>
    <t>Kamenivo drcené štěrk frakce 16/32</t>
  </si>
  <si>
    <t>-653286209</t>
  </si>
  <si>
    <t>ZřiTra*0,45*0,6*1,7</t>
  </si>
  <si>
    <t>5955101050</t>
  </si>
  <si>
    <t>Lomový kámen netříděný pro zásypy</t>
  </si>
  <si>
    <t>-1034620829</t>
  </si>
  <si>
    <t>5964105010</t>
  </si>
  <si>
    <t>Díly pro odvodnění betonové skruž šachtová 1000x1000</t>
  </si>
  <si>
    <t>-441190126</t>
  </si>
  <si>
    <t>5964105025</t>
  </si>
  <si>
    <t>Díly pro odvodnění betonové poklop na šachtu 1100/80</t>
  </si>
  <si>
    <t>2017450481</t>
  </si>
  <si>
    <t>5964103005</t>
  </si>
  <si>
    <t>Drenážní plastové díly trubka celoperforovaná DN 150 mm</t>
  </si>
  <si>
    <t>911801203</t>
  </si>
  <si>
    <t>Poznámka k položce:_x000d_
vč. přepravy</t>
  </si>
  <si>
    <t>5964103120R</t>
  </si>
  <si>
    <t>Drenážní plastové díly šachta průchozí DN 400/150 1 vtok/1 odtok DN 150 mm</t>
  </si>
  <si>
    <t>1869490926</t>
  </si>
  <si>
    <t>5964103130</t>
  </si>
  <si>
    <t>Drenážní plastové díly prodlužovací nástavec šachty D 400, délka 3 m</t>
  </si>
  <si>
    <t>-764564721</t>
  </si>
  <si>
    <t>5964103135</t>
  </si>
  <si>
    <t>Drenážní plastové díly poklop šachty plastový D 400</t>
  </si>
  <si>
    <t>726118902</t>
  </si>
  <si>
    <t>5964161000</t>
  </si>
  <si>
    <t>Beton lehce zhutnitelný C 12/15;X0 F5 2 080 2 517</t>
  </si>
  <si>
    <t>-1897997932</t>
  </si>
  <si>
    <t>Poznámka k položce:_x000d_
malta do zdiva</t>
  </si>
  <si>
    <t>5964133005</t>
  </si>
  <si>
    <t>Geotextilie separační</t>
  </si>
  <si>
    <t>-1720477136</t>
  </si>
  <si>
    <t>ZřiTra*2*(0,6*0,6)</t>
  </si>
  <si>
    <t>709602360</t>
  </si>
  <si>
    <t>kamenivo</t>
  </si>
  <si>
    <t>ŠD0X32+Kam16x32</t>
  </si>
  <si>
    <t>materiál z těžení</t>
  </si>
  <si>
    <t>ostatní mat. (malta, beton, kámen)</t>
  </si>
  <si>
    <t>odpad</t>
  </si>
  <si>
    <t>-967919935</t>
  </si>
  <si>
    <t>ŠD0X32*4 + Kam16x32*4</t>
  </si>
  <si>
    <t>12*3</t>
  </si>
  <si>
    <t>5*3</t>
  </si>
  <si>
    <t>619004653</t>
  </si>
  <si>
    <t>díly pro odvodnění</t>
  </si>
  <si>
    <t>1193731657</t>
  </si>
  <si>
    <t>2*4</t>
  </si>
  <si>
    <t>1917644452</t>
  </si>
  <si>
    <t>Sanace</t>
  </si>
  <si>
    <t>140</t>
  </si>
  <si>
    <t>Bednění</t>
  </si>
  <si>
    <t>102</t>
  </si>
  <si>
    <t>Římsa</t>
  </si>
  <si>
    <t>25,5</t>
  </si>
  <si>
    <t>DilSpár</t>
  </si>
  <si>
    <t>Úroveň 4:</t>
  </si>
  <si>
    <t>SO 01.2.3.1 - Zárubní zeď Střelná (ceník ÚRS)</t>
  </si>
  <si>
    <t xml:space="preserve">    1 - Zemní práce</t>
  </si>
  <si>
    <t xml:space="preserve">    2 - Zakládání</t>
  </si>
  <si>
    <t xml:space="preserve">    3 - Svislé a kompletní konstrukce</t>
  </si>
  <si>
    <t xml:space="preserve">    9 - Ostatní konstrukce a práce, bourání</t>
  </si>
  <si>
    <t xml:space="preserve">    997 - Doprava suti a vybouraných hmot</t>
  </si>
  <si>
    <t>Zemní práce</t>
  </si>
  <si>
    <t>Zakládání</t>
  </si>
  <si>
    <t>212313111</t>
  </si>
  <si>
    <t>Odvodnění tunelu v opěře svodnicemi výrub do 300/400 mm I stupeň ražnosti suchá</t>
  </si>
  <si>
    <t>CS ÚRS 2025 01</t>
  </si>
  <si>
    <t>896106943</t>
  </si>
  <si>
    <t>Odvodnění tunelu svislými svodnicemi v hornině I. stupně ražnosti, suché nebo ve zdivu v opěře, průřez výrubu pro svodnice do 300/400 mm</t>
  </si>
  <si>
    <t xml:space="preserve">Poznámka k položce:_x000d_
svodnice tvar alfa včetně koncových tvarovek a  přechodových tvarovek pro DN75</t>
  </si>
  <si>
    <t>svodnice dil. spár</t>
  </si>
  <si>
    <t>13*2</t>
  </si>
  <si>
    <t>28615062</t>
  </si>
  <si>
    <t>trubka kanalizační HTEM s hrdlem DN 75x1000mm</t>
  </si>
  <si>
    <t>358513213</t>
  </si>
  <si>
    <t>Svislé a kompletní konstrukce</t>
  </si>
  <si>
    <t>317321018</t>
  </si>
  <si>
    <t>Římsy opěrných zdí a valů ze ŽB tř. C 30/37</t>
  </si>
  <si>
    <t>1825935908</t>
  </si>
  <si>
    <t>Římsy opěrných zdí a valů z betonu železového tř. C 30/37</t>
  </si>
  <si>
    <t>trny pro přikotvení nové římsy v km 23,827 - 23,929</t>
  </si>
  <si>
    <t>(23,929-23,827)*1000*0,5*0,5</t>
  </si>
  <si>
    <t>317353111</t>
  </si>
  <si>
    <t>Bednění říms opěrných zdí a valů přímých, zalomených nebo zakřivených zřízení</t>
  </si>
  <si>
    <t>-1608521949</t>
  </si>
  <si>
    <t>Bednění říms opěrných zdí a valů jakéhokoliv tvaru přímých, zalomených nebo jinak zakřivených zřízení</t>
  </si>
  <si>
    <t>Římsa/0,5*2</t>
  </si>
  <si>
    <t>317353112</t>
  </si>
  <si>
    <t>Bednění říms opěrných zdí a valů přímých, zalomených nebo zakřivených odstranění</t>
  </si>
  <si>
    <t>-697130100</t>
  </si>
  <si>
    <t>Bednění říms opěrných zdí a valů jakéhokoliv tvaru přímých, zalomených nebo jinak zakřivených odstranění</t>
  </si>
  <si>
    <t>317361011</t>
  </si>
  <si>
    <t>Výztuž říms opěrných zdí a valů z betonářské oceli 10 216</t>
  </si>
  <si>
    <t>402860302</t>
  </si>
  <si>
    <t>Výztuž říms opěrných zdí a valů z oceli 10 216 (E)</t>
  </si>
  <si>
    <t>0,07*Římsa</t>
  </si>
  <si>
    <t>Ostatní konstrukce a práce, bourání</t>
  </si>
  <si>
    <t>931991211</t>
  </si>
  <si>
    <t>Výplň dilatačních spár z lehčených plastů tl 20 mm</t>
  </si>
  <si>
    <t>-444175942</t>
  </si>
  <si>
    <t>Výplň dilatačních spár z lehčených plastů, tl. 20 mm</t>
  </si>
  <si>
    <t>DilSpár*0,3</t>
  </si>
  <si>
    <t>981513116</t>
  </si>
  <si>
    <t>Demolice konstrukcí objektů z betonu prostého těžkou mechanizací</t>
  </si>
  <si>
    <t>876124159</t>
  </si>
  <si>
    <t>Demolice konstrukcí objektů těžkými mechanizačními prostředky konstrukcí z betonu prostého</t>
  </si>
  <si>
    <t>odbourání příkopové zídky a uvolnění prostoru pro kanalizaci</t>
  </si>
  <si>
    <t>(23,938-23,800)*1000*0,8</t>
  </si>
  <si>
    <t>odbourání stávajících základů nadjezdu v km 23,820</t>
  </si>
  <si>
    <t>odbourání koruny zdi v km 23,800 - 23,827</t>
  </si>
  <si>
    <t>(23,827-23,800)*1000*0,4</t>
  </si>
  <si>
    <t>odbourání koruny zdi v km 23,929 - 23,938</t>
  </si>
  <si>
    <t>(23,938-23,929)*1000*0,4</t>
  </si>
  <si>
    <t>BetOdp</t>
  </si>
  <si>
    <t>985111211</t>
  </si>
  <si>
    <t>Odsekání betonu stěn tl do 80 mm</t>
  </si>
  <si>
    <t>1062884687</t>
  </si>
  <si>
    <t>Odsekání vrstev betonu stěn, tloušťka odsekané vrstvy do 80 mm</t>
  </si>
  <si>
    <t>985112113</t>
  </si>
  <si>
    <t>Odsekání degradovaného betonu stěn tl přes 30 do 50 mm</t>
  </si>
  <si>
    <t>-1067168102</t>
  </si>
  <si>
    <t>Odsekání degradovaného betonu stěn, tloušťky přes 30 do 50 mm</t>
  </si>
  <si>
    <t>985131111</t>
  </si>
  <si>
    <t>Očištění ploch stěn, rubu kleneb a podlah tlakovou vodou</t>
  </si>
  <si>
    <t>2009010221</t>
  </si>
  <si>
    <t>985511113</t>
  </si>
  <si>
    <t>Stříkaný beton stěn ze suché směsi pevnosti min. 25 MPa tl 50 mm</t>
  </si>
  <si>
    <t>-2040321219</t>
  </si>
  <si>
    <t>Stříkaný beton ze suché směsi pevnosti v tlaku min. 25 MPa (tř. R3) stěn, jedné vrstvy tloušťky 50 mm</t>
  </si>
  <si>
    <t>sanace líce zdi v km 23,827 - 23,929</t>
  </si>
  <si>
    <t>985511119</t>
  </si>
  <si>
    <t>Příplatek ke stříkanému betonu stěn ze suché směsi pevnosti min. 25 MPa ZKD 10 mm</t>
  </si>
  <si>
    <t>-394733912</t>
  </si>
  <si>
    <t>Stříkaný beton ze suché směsi pevnosti v tlaku min. 25 MPa (tř. R3) Příplatek k cenám za každých dalších i započatých 10 mm tloušťky</t>
  </si>
  <si>
    <t>Sanace*9</t>
  </si>
  <si>
    <t>985562412</t>
  </si>
  <si>
    <t>Výztuž stříkaného betonu stěn ze svařovaných sítí dvouvrstvých D drátu 6 mm velikost ok přes 100 mm</t>
  </si>
  <si>
    <t>-47340024</t>
  </si>
  <si>
    <t>Výztuž stříkaného betonu ze svařovaných sítí velikosti ok přes 100 mm dvouvrstvých stěn, průměru drátu 6 mm</t>
  </si>
  <si>
    <t>sanace</t>
  </si>
  <si>
    <t>985564123</t>
  </si>
  <si>
    <t>Kotvičky pro výztuž stříkaného betonu hl přes 200 do 400 mm z oceli D přes 8 do 10 mm do cementové malty</t>
  </si>
  <si>
    <t>-935888059</t>
  </si>
  <si>
    <t>Kotvičky pro výztuž stříkaného betonu z betonářské oceli do cementové malty, hloubky kotvení přes 200 do 400 mm, průměru do 10 mm</t>
  </si>
  <si>
    <t>Sanace/(0,5*0,5)</t>
  </si>
  <si>
    <t>153812111</t>
  </si>
  <si>
    <t>Trn z betonářské oceli včetně zainjektování D od 16 do 20 mm l přes 0,4 do 3 m</t>
  </si>
  <si>
    <t>2075486133</t>
  </si>
  <si>
    <t>Trn z betonářské oceli včetně zainjektování při průměru oceli od 16 do 20 mm, délky přes 0,4 do 3,0 m</t>
  </si>
  <si>
    <t>nová římsa v km 23,827 - 23,929</t>
  </si>
  <si>
    <t>(23,929-23,827)*1000*2/0,5</t>
  </si>
  <si>
    <t>997</t>
  </si>
  <si>
    <t>Doprava suti a vybouraných hmot</t>
  </si>
  <si>
    <t>997013501</t>
  </si>
  <si>
    <t>Odvoz suti a vybouraných hmot na skládku nebo meziskládku do 1 km se složením</t>
  </si>
  <si>
    <t>-237666372</t>
  </si>
  <si>
    <t>Odvoz suti a vybouraných hmot na skládku nebo meziskládku se složením, na vzdálenost do 1 km</t>
  </si>
  <si>
    <t>997013509</t>
  </si>
  <si>
    <t>Příplatek k odvozu suti a vybouraných hmot na skládku ZKD 1 km přes 1 km</t>
  </si>
  <si>
    <t>-1464769672</t>
  </si>
  <si>
    <t>Odvoz suti a vybouraných hmot na skládku nebo meziskládku se složením, na vzdálenost Příplatek k ceně za každý další započatý 1 km přes 1 km</t>
  </si>
  <si>
    <t>336,135*40</t>
  </si>
  <si>
    <t>997013861</t>
  </si>
  <si>
    <t>Poplatek za uložení stavebního odpadu na recyklační skládce (skládkovné) z prostého betonu kód odpadu 17 01 01</t>
  </si>
  <si>
    <t>308998301</t>
  </si>
  <si>
    <t>Poplatek za uložení stavebního odpadu na recyklační skládce (skládkovné) z prostého betonu zatříděného do Katalogu odpadů pod kódem 17 01 01</t>
  </si>
  <si>
    <t>188</t>
  </si>
  <si>
    <t>KonVrs</t>
  </si>
  <si>
    <t>672</t>
  </si>
  <si>
    <t>344,736</t>
  </si>
  <si>
    <t>beton</t>
  </si>
  <si>
    <t>76</t>
  </si>
  <si>
    <t>ŠD16X32</t>
  </si>
  <si>
    <t>169,2</t>
  </si>
  <si>
    <t>ZřiSvodPot</t>
  </si>
  <si>
    <t>183</t>
  </si>
  <si>
    <t>ZříTZZ3</t>
  </si>
  <si>
    <t>406</t>
  </si>
  <si>
    <t>SO 01.2.3.2 - Zárubní zeď Střelná (sborník ÚOŽI)</t>
  </si>
  <si>
    <t>1202712436</t>
  </si>
  <si>
    <t>příkop za římsou v km 23,827 - 23,929</t>
  </si>
  <si>
    <t>(23,929-23,827)*1000</t>
  </si>
  <si>
    <t>5914035450R</t>
  </si>
  <si>
    <t>Zřízení otevřených odvodňovacích zařízení trativodní výusť monolitická betonová konstrukce</t>
  </si>
  <si>
    <t>178302945</t>
  </si>
  <si>
    <t>Zřízení otevřených odvodňovacích zařízení trativodní výusť monolitická betonová konstrukce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</si>
  <si>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vyústění svodného potrubí v km 24,000</t>
  </si>
  <si>
    <t>5914035620R</t>
  </si>
  <si>
    <t>Zřízení otevřených odvodňovacích zařízení kanalizační vpusti</t>
  </si>
  <si>
    <t>-666180963</t>
  </si>
  <si>
    <t>Zřízení otevřených odvodňovacích zařízení kanalizační vpusti Poznámka: 1. V cenách jsou započteny náklady na zřízení podkladní vrstvy a uložení zařízení podle vzorového listu a rozprostření výzisku na terén nebo naložení na dopravní prostředek. 2. V cenách nejsou obsaženy náklady na provedení výkopku, ruční dočištění a dodávku materiálu.</t>
  </si>
  <si>
    <t>Poznámka k položce:_x000d_
vč. trubního připojení na šachtu</t>
  </si>
  <si>
    <t>km 23,898</t>
  </si>
  <si>
    <t>1786648616</t>
  </si>
  <si>
    <t>trativod km 23,760 - 23,948 spád směr H. Lideč</t>
  </si>
  <si>
    <t>(23,948 - 23,760)*1000</t>
  </si>
  <si>
    <t>-1997537634</t>
  </si>
  <si>
    <t>sdružené šachty svodného potrubí a trativodu</t>
  </si>
  <si>
    <t>km 23,827</t>
  </si>
  <si>
    <t>km 23,864</t>
  </si>
  <si>
    <t>km 23,948</t>
  </si>
  <si>
    <t>trativodní šachty</t>
  </si>
  <si>
    <t>km 23,760</t>
  </si>
  <si>
    <t>km 23,795</t>
  </si>
  <si>
    <t>5914055030</t>
  </si>
  <si>
    <t>Zřízení krytých odvodňovacích zařízení svodného potrubí</t>
  </si>
  <si>
    <t>549539617</t>
  </si>
  <si>
    <t>Zřízení krytých odvodňovacích zařízení svodného potrubí Poznámka: 1. V cenách jsou započteny náklady na zřízení podkladní vrstvy, uložení, obsypání a zásyp zařízení podle vzorového listu a rozprostření výzisku na terén nebo naložení na dopravní prostředek. 2. V cenách nejsou obsaženy náklady na provedení výkopku, ruční dočištění a dodávku materiálu.</t>
  </si>
  <si>
    <t>svodné potrubí km 23,827 - 24,000 spád směr H. Lideč</t>
  </si>
  <si>
    <t>(24,000-23,827)*1000+10</t>
  </si>
  <si>
    <t>5914055040R</t>
  </si>
  <si>
    <t>Zřízení krytých odvodňovacích zařízení svodné šachty</t>
  </si>
  <si>
    <t>1678093561</t>
  </si>
  <si>
    <t>Zřízení krytých odvodňovacích zařízení svodné šachty Poznámka: 1. V cenách jsou započteny náklady na zřízení podkladní vrstvy, uložení, obsypání a zásyp zařízení podle vzorového listu a rozprostření výzisku na terén nebo naložení na dopravní prostředek. 2. V cenách nejsou obsaženy náklady na provedení výkopku, ruční dočištění a dodávku materiálu.</t>
  </si>
  <si>
    <t>km 24,000</t>
  </si>
  <si>
    <t>-2094942588</t>
  </si>
  <si>
    <t>(23,940-23,800)*4,8*1000</t>
  </si>
  <si>
    <t>-1023826514</t>
  </si>
  <si>
    <t>těžení pro konstrukční vrstvu a trativod</t>
  </si>
  <si>
    <t>KonVrs*0,25</t>
  </si>
  <si>
    <t>těžení pro svodné protrubí a trativod mimo zeď</t>
  </si>
  <si>
    <t>(24,000-23,948 + 23,827-23,760)*1000*2,0</t>
  </si>
  <si>
    <t>811667699</t>
  </si>
  <si>
    <t>svahování za korunou zdi a v prostoru příkopu mezi zastávkou a zdí</t>
  </si>
  <si>
    <t>200*3</t>
  </si>
  <si>
    <t>-59189281</t>
  </si>
  <si>
    <t>KonVrs*1,9*0,27</t>
  </si>
  <si>
    <t>-538403693</t>
  </si>
  <si>
    <t>ZřiTra*0,5*1,8</t>
  </si>
  <si>
    <t>-726105927</t>
  </si>
  <si>
    <t>5964104015</t>
  </si>
  <si>
    <t>Kanalizační díly plastové trubka hladká DN 300</t>
  </si>
  <si>
    <t>-1412133152</t>
  </si>
  <si>
    <t>Poznámka k položce:_x000d_
včetně tvarovek (kolena, odbočky apod.)</t>
  </si>
  <si>
    <t>5964103120R1</t>
  </si>
  <si>
    <t>Drenážní plastové díly šachta průchozí DN 400 - 1 vtok + 1 výtok DN 150</t>
  </si>
  <si>
    <t>-2118448805</t>
  </si>
  <si>
    <t>5964103120R2</t>
  </si>
  <si>
    <t>Drenážní plastové díly šachta průchozí DN 400 - 1 vtok + 1 výtok DN 300</t>
  </si>
  <si>
    <t>1758369840</t>
  </si>
  <si>
    <t>5964103125R</t>
  </si>
  <si>
    <t>Drenážní plastové díly šachta kombinvaná DN 400 - 1 vtok + 1 výtok DN 150 / 1 vtok + 1 výtok DN 300</t>
  </si>
  <si>
    <t>-798637755</t>
  </si>
  <si>
    <t>-861860239</t>
  </si>
  <si>
    <t>-2095847259</t>
  </si>
  <si>
    <t>1525542953</t>
  </si>
  <si>
    <t>ZříTZZ3/0,3</t>
  </si>
  <si>
    <t>263643822</t>
  </si>
  <si>
    <t>obetonování svodnice</t>
  </si>
  <si>
    <t>0,25*ZřiTra</t>
  </si>
  <si>
    <t>podkladní beton</t>
  </si>
  <si>
    <t>0,1*ZřiSvodPot + ZříTZZ3*0,1</t>
  </si>
  <si>
    <t>monolitická výúsť</t>
  </si>
  <si>
    <t>0,5</t>
  </si>
  <si>
    <t>-14886404</t>
  </si>
  <si>
    <t>ZřiTra*2*(0,6*0,9)</t>
  </si>
  <si>
    <t>5964104005</t>
  </si>
  <si>
    <t>Kanalizační díly plastové trubka hladká DN 200</t>
  </si>
  <si>
    <t>393036240</t>
  </si>
  <si>
    <t>kanalizace pro kanalizační vpusti v km 23,898 a 23,864</t>
  </si>
  <si>
    <t>2*3</t>
  </si>
  <si>
    <t>5964127010r</t>
  </si>
  <si>
    <t>Kanalizační vpust DN 200 s litinovou mříží</t>
  </si>
  <si>
    <t>620858763</t>
  </si>
  <si>
    <t>Kanalizační vpust DN 200 s litinovou mříží pro ukončení příkopu za římsou před základy TV</t>
  </si>
  <si>
    <t>-2083890706</t>
  </si>
  <si>
    <t>beton*2,5</t>
  </si>
  <si>
    <t>-87754320</t>
  </si>
  <si>
    <t>ŠD0X32*4</t>
  </si>
  <si>
    <t>ŠD16X32*4</t>
  </si>
  <si>
    <t>beton*2,5*4</t>
  </si>
  <si>
    <t>Římsa_1</t>
  </si>
  <si>
    <t>47,75</t>
  </si>
  <si>
    <t>Bednění_1</t>
  </si>
  <si>
    <t>191</t>
  </si>
  <si>
    <t>Sanace_1</t>
  </si>
  <si>
    <t>SO 01.2.4.1 - Zárubní zeď Horní Lideč (ceník ÚRS)</t>
  </si>
  <si>
    <t>1407604957</t>
  </si>
  <si>
    <t>16*2</t>
  </si>
  <si>
    <t>-25641861</t>
  </si>
  <si>
    <t>-398776093</t>
  </si>
  <si>
    <t>nová římsa v km 26,467 - 26,658</t>
  </si>
  <si>
    <t>(26,658-26,467)*1000*0,5*0,5</t>
  </si>
  <si>
    <t>-1021947096</t>
  </si>
  <si>
    <t>Římsa_1/0,5*2</t>
  </si>
  <si>
    <t>-2134812689</t>
  </si>
  <si>
    <t>-778683255</t>
  </si>
  <si>
    <t>0,07*Římsa_1</t>
  </si>
  <si>
    <t>-1520475554</t>
  </si>
  <si>
    <t>trny pro přikotvení nové římsy v km 26,467 - 26,658</t>
  </si>
  <si>
    <t>(26,658-26,467)*1000*2/0,5</t>
  </si>
  <si>
    <t>-1007034955</t>
  </si>
  <si>
    <t>-1800117453</t>
  </si>
  <si>
    <t>(26,658-26,467)*1000*0,8</t>
  </si>
  <si>
    <t>odbourání stávajících základů nadjezdu v km 26,490</t>
  </si>
  <si>
    <t>104348920</t>
  </si>
  <si>
    <t>-1751797021</t>
  </si>
  <si>
    <t>1698887801</t>
  </si>
  <si>
    <t>-2109456378</t>
  </si>
  <si>
    <t>sanace líce zdi v km 26,467 - 26,658</t>
  </si>
  <si>
    <t>2037488094</t>
  </si>
  <si>
    <t>Sanace_1*7</t>
  </si>
  <si>
    <t>-1669081756</t>
  </si>
  <si>
    <t>-741003788</t>
  </si>
  <si>
    <t>Sanace_1/(0,5*0,5)</t>
  </si>
  <si>
    <t>-1553852716</t>
  </si>
  <si>
    <t>90340936</t>
  </si>
  <si>
    <t>435*40</t>
  </si>
  <si>
    <t>1664301210</t>
  </si>
  <si>
    <t>Šachta</t>
  </si>
  <si>
    <t>trativod</t>
  </si>
  <si>
    <t>190</t>
  </si>
  <si>
    <t>64,7</t>
  </si>
  <si>
    <t>193</t>
  </si>
  <si>
    <t>223</t>
  </si>
  <si>
    <t>KonVrs_1</t>
  </si>
  <si>
    <t>940</t>
  </si>
  <si>
    <t>280</t>
  </si>
  <si>
    <t>ŠD0X32_1</t>
  </si>
  <si>
    <t>482,22</t>
  </si>
  <si>
    <t>ŠD16X32_1</t>
  </si>
  <si>
    <t>173,7</t>
  </si>
  <si>
    <t>beton_1</t>
  </si>
  <si>
    <t>90,65</t>
  </si>
  <si>
    <t>SO 01.2.4.2 - Zárubní zeď Horní Lideč (sborník ÚOŽI)</t>
  </si>
  <si>
    <t>2030609737</t>
  </si>
  <si>
    <t>příkop za římsou v km 26,467 - 26,658</t>
  </si>
  <si>
    <t>(26,658-26,467)*1000</t>
  </si>
  <si>
    <t>-735687641</t>
  </si>
  <si>
    <t>zaústění svodného potrubí v km 26,467</t>
  </si>
  <si>
    <t>vyústění svodného potrubí v km 26,660</t>
  </si>
  <si>
    <t>-2107391431</t>
  </si>
  <si>
    <t>trativod km 26,467 - 26,660 spád směr H. Lideč</t>
  </si>
  <si>
    <t>(26,660-26,467)*1000</t>
  </si>
  <si>
    <t>-1050512221</t>
  </si>
  <si>
    <t>km 26,510</t>
  </si>
  <si>
    <t>km 26,560</t>
  </si>
  <si>
    <t>km 26,610</t>
  </si>
  <si>
    <t>km 26,660</t>
  </si>
  <si>
    <t>odbočná šachta svodného potrubí do J žlabu</t>
  </si>
  <si>
    <t>km 26,690</t>
  </si>
  <si>
    <t xml:space="preserve">vrcholová šachta trativodu v km 26,466 </t>
  </si>
  <si>
    <t>45038202</t>
  </si>
  <si>
    <t>svodné potrubí km 26,467 - 26,690 spád směr H. Lideč</t>
  </si>
  <si>
    <t>(26,690-26,467)*1000</t>
  </si>
  <si>
    <t>-2049262662</t>
  </si>
  <si>
    <t>(26,660-26,460)*4,7*1000</t>
  </si>
  <si>
    <t>1660876852</t>
  </si>
  <si>
    <t>KonVrs_1*0,25</t>
  </si>
  <si>
    <t>těžení pro svodné potrubí km 26,660 - 26,690</t>
  </si>
  <si>
    <t>30*1,5</t>
  </si>
  <si>
    <t>152419155</t>
  </si>
  <si>
    <t>1767402728</t>
  </si>
  <si>
    <t>KonVrs_1*1,9*0,27</t>
  </si>
  <si>
    <t>734774118</t>
  </si>
  <si>
    <t>1959224947</t>
  </si>
  <si>
    <t>530940571</t>
  </si>
  <si>
    <t>-1501402886</t>
  </si>
  <si>
    <t>-1255743867</t>
  </si>
  <si>
    <t>koncová šachta svodného potrubí</t>
  </si>
  <si>
    <t>-1801716597</t>
  </si>
  <si>
    <t>928493899</t>
  </si>
  <si>
    <t>1698644476</t>
  </si>
  <si>
    <t>(ZříTZZ3+1)/0,3</t>
  </si>
  <si>
    <t>838311432</t>
  </si>
  <si>
    <t>monolitický vtokový a výtokový objekt svodného potrubí</t>
  </si>
  <si>
    <t>960772997</t>
  </si>
  <si>
    <t>180396725</t>
  </si>
  <si>
    <t>beton_1*2,5</t>
  </si>
  <si>
    <t>507519315</t>
  </si>
  <si>
    <t>ŠD0X32_1*4</t>
  </si>
  <si>
    <t>ŠD16X32_1*4</t>
  </si>
  <si>
    <t>beton_1*2,5*4</t>
  </si>
  <si>
    <t>TěžZem*1,9*3</t>
  </si>
  <si>
    <t>-794288401</t>
  </si>
  <si>
    <t>Staničník</t>
  </si>
  <si>
    <t>86</t>
  </si>
  <si>
    <t>Rychlostník</t>
  </si>
  <si>
    <t>OčTrRych</t>
  </si>
  <si>
    <t>Sklonovník</t>
  </si>
  <si>
    <t>SO 01.2.5 - Výstroj dráhy</t>
  </si>
  <si>
    <t>5912020040</t>
  </si>
  <si>
    <t>Demontáž návěstidla rychlostníku</t>
  </si>
  <si>
    <t>1778986139</t>
  </si>
  <si>
    <t>Demontáž návěstidla rychlostníku Poznámka: 1. V cenách jsou započteny náklady na demontáž návěstidla a naložení na dopravní prostředek.</t>
  </si>
  <si>
    <t>TK1</t>
  </si>
  <si>
    <t>TK 2</t>
  </si>
  <si>
    <t>5912020050</t>
  </si>
  <si>
    <t>Demontáž návěstidla sklonovníku</t>
  </si>
  <si>
    <t>1867546291</t>
  </si>
  <si>
    <t>Demontáž návěstidla sklonovníku Poznámka: 1. V cenách jsou započteny náklady na demontáž návěstidla a naložení na dopravní prostředek.</t>
  </si>
  <si>
    <t>5912020090</t>
  </si>
  <si>
    <t>Demontáž návěstidla staničníku</t>
  </si>
  <si>
    <t>1291004359</t>
  </si>
  <si>
    <t>Demontáž návěstidla staničníku Poznámka: 1. V cenách jsou započteny náklady na demontáž návěstidla a naložení na dopravní prostředek.</t>
  </si>
  <si>
    <t>stávající - přesun</t>
  </si>
  <si>
    <t>5912025040</t>
  </si>
  <si>
    <t>Demontáž návěstidla včetně sloupku rychlostníku</t>
  </si>
  <si>
    <t>1428892398</t>
  </si>
  <si>
    <t>Demontáž návěstidla včetně sloupku rychlostníku Poznámka: 1. V cenách jsou započteny náklady na demontáž návěstidla, sloupku a naložení na dopravní prostředek.</t>
  </si>
  <si>
    <t>TK 1</t>
  </si>
  <si>
    <t>5912025090</t>
  </si>
  <si>
    <t>Demontáž návěstidla včetně sloupku staničníku</t>
  </si>
  <si>
    <t>-1091888243</t>
  </si>
  <si>
    <t>Demontáž návěstidla včetně sloupku staničníku Poznámka: 1. V cenách jsou započteny náklady na demontáž návěstidla, sloupku a naložení na dopravní prostředek.</t>
  </si>
  <si>
    <t>staré rychlostníky</t>
  </si>
  <si>
    <t>staničníky na sloupcích</t>
  </si>
  <si>
    <t>5912035040</t>
  </si>
  <si>
    <t>Montáž návěstidla rychlostníku</t>
  </si>
  <si>
    <t>-475835396</t>
  </si>
  <si>
    <t>Montáž návěstidla rychlostníku Poznámka: 1. V cenách jsou započteny náklady na montáž a upevnění návěstidla. 2. V cenách nejsou obsaženy náklady na dodávku materiálu.</t>
  </si>
  <si>
    <t>5912035050</t>
  </si>
  <si>
    <t>Montáž návěstidla sklonovníku</t>
  </si>
  <si>
    <t>-1718662451</t>
  </si>
  <si>
    <t>Montáž návěstidla sklonovníku Poznámka: 1. V cenách jsou započteny náklady na montáž a upevnění návěstidla. 2. V cenách nejsou obsaženy náklady na dodávku materiálu.</t>
  </si>
  <si>
    <t>5912035090</t>
  </si>
  <si>
    <t>Montáž návěstidla staničníku</t>
  </si>
  <si>
    <t>-641409848</t>
  </si>
  <si>
    <t>Montáž návěstidla staničníku Poznámka: 1. V cenách jsou započteny náklady na montáž a upevnění návěstidla. 2. V cenách nejsou obsaženy náklady na dodávku materiálu.</t>
  </si>
  <si>
    <t>nové montáž</t>
  </si>
  <si>
    <t>5912040040</t>
  </si>
  <si>
    <t>Montáž návěstidla včetně sloupku rychlostníku</t>
  </si>
  <si>
    <t>2090675057</t>
  </si>
  <si>
    <t>Montáž návěstidla včetně sloupku rychlostníku Poznámka: 1. V cenách jsou započteny náklady na montáž sloupku a návěstidla. 2. V cenách nejsou obsaženy náklady na dodávku materiálu.</t>
  </si>
  <si>
    <t>5912040050</t>
  </si>
  <si>
    <t>Montáž návěstidla včetně sloupku sklonovníku</t>
  </si>
  <si>
    <t>1899193091</t>
  </si>
  <si>
    <t>Montáž návěstidla včetně sloupku sklonovníku Poznámka: 1. V cenách jsou započteny náklady na montáž sloupku a návěstidla. 2. V cenách nejsou obsaženy náklady na dodávku materiálu.</t>
  </si>
  <si>
    <t>5962101110</t>
  </si>
  <si>
    <t>Návěstidlo sklonovník reflexní</t>
  </si>
  <si>
    <t>1766635854</t>
  </si>
  <si>
    <t>5962101020</t>
  </si>
  <si>
    <t>Návěstidlo očekávejte traťovou rychlost - trojúhelník</t>
  </si>
  <si>
    <t>-707029714</t>
  </si>
  <si>
    <t>5962101000</t>
  </si>
  <si>
    <t>Návěstidlo rychlostník NS dvouciferný</t>
  </si>
  <si>
    <t>-1957360429</t>
  </si>
  <si>
    <t>5962101100</t>
  </si>
  <si>
    <t>Návěstidlo staničník 320x610 pozink jednomístný</t>
  </si>
  <si>
    <t>1152925810</t>
  </si>
  <si>
    <t>staničník s oranžovými pruhy</t>
  </si>
  <si>
    <t>staničník standardní</t>
  </si>
  <si>
    <t>5962114000</t>
  </si>
  <si>
    <t>Výstroj sloupku objímka 50 až 100 mm kompletní</t>
  </si>
  <si>
    <t>1701529763</t>
  </si>
  <si>
    <t>Poznámka k položce:_x000d_
vč. dopravy</t>
  </si>
  <si>
    <t>(Rychlostník+OčTrRych+Sklonovník)*2</t>
  </si>
  <si>
    <t>5962114005</t>
  </si>
  <si>
    <t>Výstroj sloupku objímka pro upevnění na stožár TV</t>
  </si>
  <si>
    <t>881444594</t>
  </si>
  <si>
    <t>Výstroj sloupku objímka 100 až 150 mm kompletní</t>
  </si>
  <si>
    <t>Staničník*2</t>
  </si>
  <si>
    <t>5962113005</t>
  </si>
  <si>
    <t>Sloupek ocelový pozinkovaný 60 mm</t>
  </si>
  <si>
    <t>-1079398773</t>
  </si>
  <si>
    <t>Poznámka k položce:_x000d_
dl. 4,0 m_x000d_
vč. dopravy</t>
  </si>
  <si>
    <t>sklonovníky</t>
  </si>
  <si>
    <t>13*4</t>
  </si>
  <si>
    <t>rychlostníky + oč. trať. rychlost</t>
  </si>
  <si>
    <t>6*4 + 2*4</t>
  </si>
  <si>
    <t>5962114020</t>
  </si>
  <si>
    <t>Výstroj sloupku víčko plast 60 mm</t>
  </si>
  <si>
    <t>-1092067042</t>
  </si>
  <si>
    <t>sklonovníky (3 ks tabulí skl. zdvojeně na jednom sloupku)</t>
  </si>
  <si>
    <t>rychlostníky</t>
  </si>
  <si>
    <t>6+2</t>
  </si>
  <si>
    <t>1419259118</t>
  </si>
  <si>
    <t>(6+13)*0,02</t>
  </si>
  <si>
    <t>NáslUprGPK</t>
  </si>
  <si>
    <t>5,7</t>
  </si>
  <si>
    <t>513</t>
  </si>
  <si>
    <t>Kam32x63</t>
  </si>
  <si>
    <t>872,1</t>
  </si>
  <si>
    <t>SO 01.3 - Následné podbití</t>
  </si>
  <si>
    <t>-836863260</t>
  </si>
  <si>
    <t>NáslUprGPK*90</t>
  </si>
  <si>
    <t>5909030020</t>
  </si>
  <si>
    <t>Následná úprava GPK koleje směrové a výškové uspořádání pražce betonové</t>
  </si>
  <si>
    <t>-462875320</t>
  </si>
  <si>
    <t>Následná úprava GPK koleje směrové a výškové uspořádání pražce betonové Poznámka: 1. V cenách jsou započteny náklady na úpravu směrového a výškového uspořádání strojní linkou ASP do projektované polohy, úpravu KL pluhem a měření mezních stavebních odchylek dle ČSN, měření technologických veličin a předání tištěných výstupů objednateli. 2. V cenách nejsou obsaženy náklady na zaměření prostorové polohy koleje, doplnění a dodávku kameniva a snížení KL pod patou kolejnice.</t>
  </si>
  <si>
    <t>TK 2 Horní Lideč - st. hr.</t>
  </si>
  <si>
    <t>1621319014</t>
  </si>
  <si>
    <t>1152059902</t>
  </si>
  <si>
    <t>(DopKam)*1,7</t>
  </si>
  <si>
    <t>1331185036</t>
  </si>
  <si>
    <t>-1668893309</t>
  </si>
  <si>
    <t>Doprava materiálu mechanizací o nosnosti přes 3,5 t sypanin (kameniva, písku, suti, dlažebních kostek, atd.) do 10 km</t>
  </si>
  <si>
    <t>-1502236446</t>
  </si>
  <si>
    <t>Doprava materiálu mechanizací o nosnosti přes 3,5 t sypanin (kameniva, písku, suti, dlažebních kostek, atd.) do 10 km Poznámka: 1. Ceny jsou určeny pro dopravu silničními i kolejovými vozidly. 2. V cenách dopravy jsou započteny náklady na přepravu materiálu na místo určení včetně složení a poplatku za použití dopravní cesty.</t>
  </si>
  <si>
    <t>Doprava materiálu mechanizací o nosnosti přes 3,5 t sypanin (kameniva, písku, suti, dlažebních kostek, atd.) příplatek za každých dalších 10 km</t>
  </si>
  <si>
    <t>1034322712</t>
  </si>
  <si>
    <t>Doprava materiálu mechanizací o nosnosti přes 3,5 t sypanin (kameniva, písku, suti, dlažebních kostek, atd.) příplatek za každých dalších 10 km Poznámka: 1. Ceny jsou určeny pro dopravu silničními i kolejovými vozidly. 2. V cenách dopravy jsou započteny náklady na přepravu materiálu na místo určení včetně složení a poplatku za použití dopravní cesty.</t>
  </si>
  <si>
    <t>Kamenivo (110 km)</t>
  </si>
  <si>
    <t>Kam32x63*10</t>
  </si>
  <si>
    <t>-1527673297</t>
  </si>
  <si>
    <t>ASP + Kol. pluh + dyn. stab.</t>
  </si>
  <si>
    <t>SO 02 - Mostní objekty</t>
  </si>
  <si>
    <t>SO 02.1 - Most v km 26,049</t>
  </si>
  <si>
    <t>SO 02.1.1 - NK kol. č. 1</t>
  </si>
  <si>
    <t>938905145</t>
  </si>
  <si>
    <t>Údržba ocelových konstrukcí výměna nýtu za trhací šroub, velikosti M 22 x 70</t>
  </si>
  <si>
    <t>-440017684</t>
  </si>
  <si>
    <t>nad pravým ložiskem 2 šrouby, nad levýl ložiskem 3 šrouby +2 nýty</t>
  </si>
  <si>
    <t>"oprava NK v kol. č.1, výměna nýtů, uvažováno odhadem" 7</t>
  </si>
  <si>
    <t>938905311</t>
  </si>
  <si>
    <t>Údržba ocelových konstrukcí údržba ložisek očistění, nátěr, namazání</t>
  </si>
  <si>
    <t>-1647325059</t>
  </si>
  <si>
    <t>"Rektifikace pohyblivých ložisek, včetně očištění, namazání" 2</t>
  </si>
  <si>
    <t>SO 02.1.2 - NK kol. č. 2</t>
  </si>
  <si>
    <t xml:space="preserve">    4 - Vodorovné konstrukce</t>
  </si>
  <si>
    <t xml:space="preserve">    6 - Úpravy povrchů, podlahy a osazování výplní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</si>
  <si>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</si>
  <si>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</si>
  <si>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</si>
  <si>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</si>
  <si>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789 - Povrchové úpravy ocelových konstrukcí a technologických zařízení</t>
  </si>
  <si>
    <t>HZS - Hodinové zúčtovací sazby</t>
  </si>
  <si>
    <t>111251202</t>
  </si>
  <si>
    <t>Odstranění křovin a stromů s odstraněním kořenů strojně průměru kmene do 100 mm v rovině nebo ve svahu sklonu terénu přes 1:5, při celkové ploše přes 100 do 500 m2</t>
  </si>
  <si>
    <t>-1320904536</t>
  </si>
  <si>
    <t>Poznámka k položce:_x000d_
včetně likvidace smýcené vegetace</t>
  </si>
  <si>
    <t>"odtranení vegetace za krídly" 4*150</t>
  </si>
  <si>
    <t>131251104</t>
  </si>
  <si>
    <t>Hloubení nezapažených jam a zářezů strojně s urovnáním dna do předepsaného profilu a spádu v hornině třídy těžitelnosti I skupiny 3 přes 100 do 500 m3</t>
  </si>
  <si>
    <t>1815056312</t>
  </si>
  <si>
    <t>"výkopy za opěrami pro provedení přechodových desek"</t>
  </si>
  <si>
    <t>"O1" 10,80*4,8</t>
  </si>
  <si>
    <t>"O2" 10,65*4,8</t>
  </si>
  <si>
    <t>151711111</t>
  </si>
  <si>
    <t>Osazení ocelových zápor pro pažení hloubených vykopávek do předem provedených vrtů se zabetonováním spodního konce, s případným obsypem zápory pískem délky od 0 do 8 m</t>
  </si>
  <si>
    <t>-1398031090</t>
  </si>
  <si>
    <t>"osazení HEB 140 do vrtů včetně zabetonování" 18*4,0</t>
  </si>
  <si>
    <t>13010974</t>
  </si>
  <si>
    <t>ocel profilová jakost S235JR (11 375) průřez HEB 140</t>
  </si>
  <si>
    <t>874011363</t>
  </si>
  <si>
    <t>"ocelové zápory 18*5,0m" 18,0*4,0*33,7*0,001</t>
  </si>
  <si>
    <t>151711131</t>
  </si>
  <si>
    <t>Vytažení ocelových zápor pro pažení délky od 0 do 8 m</t>
  </si>
  <si>
    <t>2104790606</t>
  </si>
  <si>
    <t>18*4,0</t>
  </si>
  <si>
    <t>151721111</t>
  </si>
  <si>
    <t>Pažení do ocelových zápor bez ohledu na druh pažin, s odstraněním pažení, hloubky výkopu do 4 m</t>
  </si>
  <si>
    <t>-1342675199</t>
  </si>
  <si>
    <t>Poznámka k položce:_x000d_
pažení, výdřeva fošky tl. 5 cm. Včetně ukotvení do rubu opěr</t>
  </si>
  <si>
    <t>16,60*2</t>
  </si>
  <si>
    <t>162432511</t>
  </si>
  <si>
    <t>Vodorovné přemístění výkopku pracovním vlakem bez naložení výkopku, avšak s jeho vyložením, pro jakoukoliv třídu těžitelnosti, na vzdálenost do 2 000 m</t>
  </si>
  <si>
    <t>45165690</t>
  </si>
  <si>
    <t>"přemístění vykopku" 102,96*1,9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</si>
  <si>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</si>
  <si>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</si>
  <si>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-1502107140</t>
  </si>
  <si>
    <t>"odvoz do recyklačního centra Hluboké 20 km" 102,96*1,9</t>
  </si>
  <si>
    <t>162751119</t>
  </si>
  <si>
    <t xml:space="preserve"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</t>
  </si>
  <si>
    <t>-39331148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</si>
  <si>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</si>
  <si>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"odovz do recyklačního centra Hluboké 20 km příplatek za 10 km nad rámec pol. 162751119" 102,96*10</t>
  </si>
  <si>
    <t>167151101</t>
  </si>
  <si>
    <t>Nakládání, skládání a překládání neulehlého výkopku nebo sypaniny strojně nakládání, množství do 100 m3, z horniny třídy těžitelnosti I, skupiny 1 až 3</t>
  </si>
  <si>
    <t>1391120609</t>
  </si>
  <si>
    <t>102,96</t>
  </si>
  <si>
    <t>171112221</t>
  </si>
  <si>
    <t>Uložení sypaniny do násypů pro spodní stavbu železnic ručně s rozprostřením sypaniny ve vrstvách, s hrubým urovnáním a ručním hutněním objemu přes 3 m3, z hornin nesoudržných sypkých</t>
  </si>
  <si>
    <t>169924768</t>
  </si>
  <si>
    <t xml:space="preserve">"zásypy za opěrami do úrovně pláně" </t>
  </si>
  <si>
    <t>"O1" 8,2*4,8</t>
  </si>
  <si>
    <t>"O2" 9,6*4,8</t>
  </si>
  <si>
    <t>171201231</t>
  </si>
  <si>
    <t>Poplatek za uložení stavebního odpadu na recyklační skládce (skládkovné) zeminy a kamení zatříděného do Katalogu odpadů pod kódem 17 05 04</t>
  </si>
  <si>
    <t>-2062620411</t>
  </si>
  <si>
    <t>"poplatek za uložení z pol. 131251104" 102,96*1,9</t>
  </si>
  <si>
    <t>58344169</t>
  </si>
  <si>
    <t>štěrkodrť frakce 0/32 OTP ČD</t>
  </si>
  <si>
    <t>127351096</t>
  </si>
  <si>
    <t>"štěrkodrť pro zásypa za opěrami"</t>
  </si>
  <si>
    <t>85,440*1,9</t>
  </si>
  <si>
    <t>181252305</t>
  </si>
  <si>
    <t>Úprava pláně na stavbách silnic a dálnic strojně na násypech se zhutněním</t>
  </si>
  <si>
    <t>1447360070</t>
  </si>
  <si>
    <t>"úprava pláne" 12,0*5,0*2</t>
  </si>
  <si>
    <t>212795111</t>
  </si>
  <si>
    <t>Příčné odvodnění za opěrou z plastových trub</t>
  </si>
  <si>
    <t>-168151994</t>
  </si>
  <si>
    <t>"drenážní trouba poloderovaná pevnost SN 8 DN 150 vcetne výústky a zátky" 18,0</t>
  </si>
  <si>
    <t>213141112</t>
  </si>
  <si>
    <t>Zřízení vrstvy z geotextilie filtrační, separační, odvodňovací, ochranné, výztužné nebo protierozní v rovině nebo ve sklonu do 1:5, šířky přes 3 do 6 m</t>
  </si>
  <si>
    <t>-1361521143</t>
  </si>
  <si>
    <t>"Ochranná geotextilie na izolaci na prechodových deskách min. 800 g/m2"</t>
  </si>
  <si>
    <t>"O1"(1,6)*6,0</t>
  </si>
  <si>
    <t>"O2" (1,6)*6,0</t>
  </si>
  <si>
    <t>69311156</t>
  </si>
  <si>
    <t>geotextilie tkaná PES 800/100kN/m</t>
  </si>
  <si>
    <t>-136839006</t>
  </si>
  <si>
    <t>"Geotextilie tkaná min. 800 g/m2, presahy 15%" 19,20*1,15</t>
  </si>
  <si>
    <t>224111216</t>
  </si>
  <si>
    <t>Maloprofilové vrty průběžným sacím vrtáním průměru do 56 mm do úklonu 45° v hl 0 až 50 m v hornině tř. V a VI</t>
  </si>
  <si>
    <t>-1893181178</t>
  </si>
  <si>
    <t>"Vrty pro injektáž, Výmery dle PD"</t>
  </si>
  <si>
    <t>"Opery 264 ks" 704</t>
  </si>
  <si>
    <t>"Krídla 288 ks" 374</t>
  </si>
  <si>
    <t>224511112</t>
  </si>
  <si>
    <t>Maloprofilové vrty průběžným sacím vrtáním průměru přes 195 do 245 mm do úklonu 45° v hl 0 až 25 m v hornině tř. I a II</t>
  </si>
  <si>
    <t>-1999190722</t>
  </si>
  <si>
    <t>"vrty pro zápory" 18*4,0</t>
  </si>
  <si>
    <t>281604111</t>
  </si>
  <si>
    <t>Injektování aktivovanými směsmi vzestupné, tlakem do 0,60 MPa</t>
  </si>
  <si>
    <t>hod</t>
  </si>
  <si>
    <t>-495338240</t>
  </si>
  <si>
    <t>"injektování, uvažováno 8 m/h"</t>
  </si>
  <si>
    <t>1078/8</t>
  </si>
  <si>
    <t>58522150</t>
  </si>
  <si>
    <t>cement portlandský směsný CEM II 32,5MPa</t>
  </si>
  <si>
    <t>-463454584</t>
  </si>
  <si>
    <t>"Odhadovaná mezerovitost zdiva 10%, 0,617 t v m3 směsi"</t>
  </si>
  <si>
    <t>"Opera O1" 28,15*9,8*0,1*0,617</t>
  </si>
  <si>
    <t>"Opěra O2" 25,80*10,2*0,1*0,617</t>
  </si>
  <si>
    <t>"Krídla O1" (6,9*6,80+10,0*19,6)*0,1*0,617</t>
  </si>
  <si>
    <t>"Křídla O2" (10,1*6,80+9,00*15,30)*0,1*0,617</t>
  </si>
  <si>
    <t>24552555</t>
  </si>
  <si>
    <t>přísada do betonových injektáží</t>
  </si>
  <si>
    <t>kg</t>
  </si>
  <si>
    <t>-1410118114</t>
  </si>
  <si>
    <t>"Odhadovaná mezerovitost 10%, uvažovány 3l v m3 směsi"</t>
  </si>
  <si>
    <t>"Opera O1" 28,15*9,8*0,1*3</t>
  </si>
  <si>
    <t>"Opera O2" 25,80*10,2*0,1*3</t>
  </si>
  <si>
    <t>"Krídla O1" (6,9*6,80+10,0*19,6)*0,1*3</t>
  </si>
  <si>
    <t>"Krídla O2" (10,1*6,80+9,00*15,30)*0,1*3</t>
  </si>
  <si>
    <t>58128450</t>
  </si>
  <si>
    <t>bentonit aktivovaný mletý pro vrty, injektáže a těsnění vodních staveb VL</t>
  </si>
  <si>
    <t>-306929818</t>
  </si>
  <si>
    <t>"odhadovaná mezerovitost 10%, množství 0,009 t v m3 smesi"</t>
  </si>
  <si>
    <t>"Opera O1" 28,15*9,8*0,1*0,009</t>
  </si>
  <si>
    <t>"Opera O2" 25,80*10,2*0,1*0,009</t>
  </si>
  <si>
    <t>"Krídla O1" (6,9*6,80+10,0*19,6)*0,1*0,009</t>
  </si>
  <si>
    <t>"Krídla O2" (10,1*6,80+9,00*15,30)*0,1*0,009</t>
  </si>
  <si>
    <t>317321118</t>
  </si>
  <si>
    <t>Římsy ze železového betonu C 30/37</t>
  </si>
  <si>
    <t>1717142930</t>
  </si>
  <si>
    <t>"závěrné zdi a římsy, viz příloha č. 05" 7,9</t>
  </si>
  <si>
    <t>317321191</t>
  </si>
  <si>
    <t>Římsy ze železového betonu Příplatek k cenám za betonáž malého rozsahu do 25 m3</t>
  </si>
  <si>
    <t>-1981670922</t>
  </si>
  <si>
    <t>7,9</t>
  </si>
  <si>
    <t>317353121</t>
  </si>
  <si>
    <t>Bednění mostní římsy zřízení všech tvarů</t>
  </si>
  <si>
    <t>-2106355370</t>
  </si>
  <si>
    <t>"římsa O1" 0,4+0,6+0,25*5,1+0,65*1,65</t>
  </si>
  <si>
    <t>"rímsa O2" 0,4+0,6+0,3*2,60*0,6*1,55*2</t>
  </si>
  <si>
    <t>"zídka" 0,82*2,55*2+0,835*2,735*2</t>
  </si>
  <si>
    <t>317353221</t>
  </si>
  <si>
    <t>Bednění mostní římsy odstranění všech tvarů</t>
  </si>
  <si>
    <t>1151608911</t>
  </si>
  <si>
    <t>14,548</t>
  </si>
  <si>
    <t>317361116</t>
  </si>
  <si>
    <t>Výztuž mostních železobetonových říms z betonářské oceli 10 505 (R) nebo BSt 500</t>
  </si>
  <si>
    <t>-1153049005</t>
  </si>
  <si>
    <t>"výztuže rímsy a záverných zdí dle PD"</t>
  </si>
  <si>
    <t>734,066*0,001</t>
  </si>
  <si>
    <t>Vodorovné konstrukce</t>
  </si>
  <si>
    <t>421321108</t>
  </si>
  <si>
    <t>Mostní železobetonové nosné konstrukce deskové nebo klenbové deskové přechodové, z betonu C 30/37</t>
  </si>
  <si>
    <t>-1845911181</t>
  </si>
  <si>
    <t>"přechodové desky za opěrami , doplnění k podkl betonu který je součástí příčné drenáže"</t>
  </si>
  <si>
    <t>3,7+4,9</t>
  </si>
  <si>
    <t>421351112</t>
  </si>
  <si>
    <t>Bednění deskových konstrukcí mostů z betonu železového nebo předpjatého zřízení boků přechodové desky</t>
  </si>
  <si>
    <t>247640490</t>
  </si>
  <si>
    <t>"bednění boků přechodových desek"</t>
  </si>
  <si>
    <t>7,0*0,65+7,0*0,65</t>
  </si>
  <si>
    <t>421351212</t>
  </si>
  <si>
    <t>Bednění deskových konstrukcí mostů z betonu železového nebo předpjatého odstranění boků přechodové desky</t>
  </si>
  <si>
    <t>1819542600</t>
  </si>
  <si>
    <t>9,10</t>
  </si>
  <si>
    <t>421361412</t>
  </si>
  <si>
    <t>Výztuž deskových konstrukcí ze svařovaných sítí přes 4 kg/m2</t>
  </si>
  <si>
    <t>841835487</t>
  </si>
  <si>
    <t>0,939</t>
  </si>
  <si>
    <t>421941211</t>
  </si>
  <si>
    <t>Oprava podlah z plechů výroba s výztuhami</t>
  </si>
  <si>
    <t>-239952143</t>
  </si>
  <si>
    <t>Poznámka k položce:_x000d_
podlahy budou ukončeny dle TNŽ 73 6260 (obr. C.7 dle normy platné od 9.5.2017)</t>
  </si>
  <si>
    <t>"Repase podlahových plechu, úprava výrezu, výroba nových podlah, vcetne náhrady spojovacího prvku a oprava príppoju"</t>
  </si>
  <si>
    <t>"uvažováno 50% celkové plochy podlah" 69,1*0,5</t>
  </si>
  <si>
    <t>421941311</t>
  </si>
  <si>
    <t>Oprava podlah z plechů montáž s výztuhami</t>
  </si>
  <si>
    <t>1838666166</t>
  </si>
  <si>
    <t xml:space="preserve">zpetná montáž plechu vcetne dopravy z místy repase vcetne kotevního materiálu pro upevnení na mostnice a na konzoly" </t>
  </si>
  <si>
    <t>69,1</t>
  </si>
  <si>
    <t>13611220</t>
  </si>
  <si>
    <t>plech ocelový hladký jakost S235JR tl 6mm tabule</t>
  </si>
  <si>
    <t>31889895</t>
  </si>
  <si>
    <t>"plech pro nově vyrobené podlahy"</t>
  </si>
  <si>
    <t>34,55</t>
  </si>
  <si>
    <t>34,55*0,0542 "Přepočtené koeficientem množství</t>
  </si>
  <si>
    <t>421941512</t>
  </si>
  <si>
    <t>Demontáž podlahových plechů s výztuhami</t>
  </si>
  <si>
    <t>-737168015</t>
  </si>
  <si>
    <t>"demotnáž podlah" 69,1</t>
  </si>
  <si>
    <t>421953011</t>
  </si>
  <si>
    <t>Dřevěné mostní podlahy z fošen a hranolů dočasné výroba</t>
  </si>
  <si>
    <t>1355187557</t>
  </si>
  <si>
    <t>Poznámka k položce:_x000d_
Zhotovení podlahy včetně materiálu</t>
  </si>
  <si>
    <t>"provizorní podlahy na chodnících při osazování mostnic, prkna, nebo deskový materiál"</t>
  </si>
  <si>
    <t>"uvažovány OSB desky tl. 20 mm" 69,1</t>
  </si>
  <si>
    <t>421953112</t>
  </si>
  <si>
    <t>Dřevěné mostní podlahy z fošen a hranolů dočasné montáž</t>
  </si>
  <si>
    <t>2146815599</t>
  </si>
  <si>
    <t>"montáž provizorních podlah" 69,1</t>
  </si>
  <si>
    <t>421953211</t>
  </si>
  <si>
    <t>Dřevěné mostní podlahy z fošen a hranolů dočasné odstranění</t>
  </si>
  <si>
    <t>-1291349368</t>
  </si>
  <si>
    <t>"demontáž provizorních podlah" 69,1</t>
  </si>
  <si>
    <t>423905211</t>
  </si>
  <si>
    <t>Zdvih nebo spuštění mostního pole z tyčových dílců do 5000 kN</t>
  </si>
  <si>
    <t>-2040869165</t>
  </si>
  <si>
    <t>zdvid + spuštění NK pro trektifikaci pohyblivých ložisek</t>
  </si>
  <si>
    <t>429172111</t>
  </si>
  <si>
    <t>Oprava ocelových prvků mostních konstrukcí ztužidel, sedel pro centrické uložení mostnic, stoliček, diagonál, svislic, styčníkových plechů, chodníkových konzol, podlahových nosníků, kabelových žlabů a ostatních drobných prvků výroba šroubovaných nebo svař</t>
  </si>
  <si>
    <t>-1128105661</t>
  </si>
  <si>
    <t>Oprava ocelových prvků mostních konstrukcí ztužidel, sedel pro centrické uložení mostnic, stoliček, diagonál, svislic, styčníkových plechů, chodníkových konzol, podlahových nosníků, kabelových žlabů a ostatních drobných prvků výroba šroubovaných nebo svařovaných, hmotnosti do 100 kg</t>
  </si>
  <si>
    <t>"Oprava prvků sedel mostnic, zavaření prasklých prvků, případně výměna, včetně potřebného materiálu"</t>
  </si>
  <si>
    <t>"predpoklad polovina sedel 27 ks " 5*27</t>
  </si>
  <si>
    <t>13515120</t>
  </si>
  <si>
    <t>ocel široká jakost S235JR 200x10mm</t>
  </si>
  <si>
    <t>296285288</t>
  </si>
  <si>
    <t>oprava sedel, předpoklad</t>
  </si>
  <si>
    <t>451315111</t>
  </si>
  <si>
    <t>Podkladní nebo vyrovnávací vrstva z betonu prostého tř. C 25/30, ve vrstvě do 100 mm</t>
  </si>
  <si>
    <t>919732365</t>
  </si>
  <si>
    <t>"vyrovnávací vrstva po odbourání záverných zdí a krídel"</t>
  </si>
  <si>
    <t>"Opera O1"1,0*2,90+0,85*2,60</t>
  </si>
  <si>
    <t>"Opera O2"1,0*2,735+0,91*2,60</t>
  </si>
  <si>
    <t>463211111</t>
  </si>
  <si>
    <t>Rovnanina z lomového kamene neopracovaného tříděného pro všechny tloušťky rovnaniny, bez vypracování líce s vyklínování spár a dutin úlomky z kamene</t>
  </si>
  <si>
    <t>-2062950583</t>
  </si>
  <si>
    <t>za rubem opěr</t>
  </si>
  <si>
    <t>(1,2+0,6)/2*0,8*4,8*2</t>
  </si>
  <si>
    <t>465513156</t>
  </si>
  <si>
    <t>Dlažba svahu u mostních opěr z upraveného lomového žulového kamene s vyspárováním maltou MC 25, šíře spáry 15 mm do betonového lože C 25/30 tloušťky 200 mm, plochy do 10 m2</t>
  </si>
  <si>
    <t>465699978</t>
  </si>
  <si>
    <t>Poznámka k položce:_x000d_
včetně podkladního betonu a obetonování trouby ve vyústění dle MVL 102</t>
  </si>
  <si>
    <t>"odláždění kolem vyústění drenáží, kámen tl. 200 mm do betonu C25/25nXF3 tl. 100 mm"</t>
  </si>
  <si>
    <t>1,0*1,0*2</t>
  </si>
  <si>
    <t>985142211</t>
  </si>
  <si>
    <t>Vysekání spojovací hmoty ze spár zdiva včetně vyčištění hloubky spáry přes 40 mm délky spáry na 1 m2 upravované plochy do 6 m</t>
  </si>
  <si>
    <t>1788681136</t>
  </si>
  <si>
    <t>"odstranení spárování spodní stavby, oper a krídel do hloubky 100 mm"</t>
  </si>
  <si>
    <t>"Opera O1" 57,35+7,30</t>
  </si>
  <si>
    <t>"Krídla O1" 93,3+25,5</t>
  </si>
  <si>
    <t>"Opera O2" 56,5+6,90</t>
  </si>
  <si>
    <t>"Kridla O2"57,1+27,4</t>
  </si>
  <si>
    <t>985232111</t>
  </si>
  <si>
    <t>Hloubkové spárování zdiva hloubky přes 40 do 80 mm aktivovanou maltou délky spáry na 1 m2 upravované plochy do 6 m</t>
  </si>
  <si>
    <t>1786056342</t>
  </si>
  <si>
    <t>"spárování spodní stavby, oper a krídel do hloubky 100 mm"</t>
  </si>
  <si>
    <t>985233111</t>
  </si>
  <si>
    <t>Úprava spár po spárování zdiva kamenného nebo cihelného délky spáry na 1 m2 upravované plochy do 6 m uhlazením</t>
  </si>
  <si>
    <t>866511903</t>
  </si>
  <si>
    <t>521272215</t>
  </si>
  <si>
    <t>Demontáž mostnic s odsunem hmot mimo objekt mostu se zřízením pomocné montážní lávky</t>
  </si>
  <si>
    <t>-128864385</t>
  </si>
  <si>
    <t>"demontáž mostnic a pozednic" 27+2</t>
  </si>
  <si>
    <t>521273123</t>
  </si>
  <si>
    <t>Mostnice na železničních mostech z tvrdého dřeva s plošným uložením výroba s převýšením přes 75 mm se 2 klíny</t>
  </si>
  <si>
    <t>-766714993</t>
  </si>
  <si>
    <t>"Nové mostnice" 27</t>
  </si>
  <si>
    <t>51</t>
  </si>
  <si>
    <t>521273223</t>
  </si>
  <si>
    <t>Mostnice na železničních mostech z tvrdého dřeva s plošným uložením montáž s převýšením přes 75 mm se 2 klíny</t>
  </si>
  <si>
    <t>1894694852</t>
  </si>
  <si>
    <t>Poznámka k položce:_x000d_
včetně mostnicových šroubů a spojovacího materiálu._x000d_
Mostnicové šrouby budou s plastovými návleky.</t>
  </si>
  <si>
    <t>52</t>
  </si>
  <si>
    <t>60815365</t>
  </si>
  <si>
    <t>mostnice dřevěná impregnovaná olejem DB 240x260mm dl 2,4m</t>
  </si>
  <si>
    <t>-899417864</t>
  </si>
  <si>
    <t>"nové mostnice" 27*0,26*0,24*2,4</t>
  </si>
  <si>
    <t>53</t>
  </si>
  <si>
    <t>521281111</t>
  </si>
  <si>
    <t>Pozednice na železničních mostech z tvrdého dřeva s plošným uložením výroba</t>
  </si>
  <si>
    <t>-1844343646</t>
  </si>
  <si>
    <t>54</t>
  </si>
  <si>
    <t>521281211</t>
  </si>
  <si>
    <t>Pozednice na železničních mostech z tvrdého dřeva s plošným uložením montáž</t>
  </si>
  <si>
    <t>19842685</t>
  </si>
  <si>
    <t>Poznámka k položce:_x000d_
V ceně je započteno i podlití mostnic při pokládce</t>
  </si>
  <si>
    <t>55</t>
  </si>
  <si>
    <t>-1287514788</t>
  </si>
  <si>
    <t>"nové pozednice" 2*0,24*0,26*2,4</t>
  </si>
  <si>
    <t>56</t>
  </si>
  <si>
    <t>60815345_R</t>
  </si>
  <si>
    <t>mostnice dřevěná impregnovaná olejem DB, klíny podlah</t>
  </si>
  <si>
    <t>-2016411835</t>
  </si>
  <si>
    <t>"(0,02+0,045)/2*0,24*0,12=0,000936m3, 56ks, prořez 1,2"0,00094*56*1,2</t>
  </si>
  <si>
    <t>57</t>
  </si>
  <si>
    <t>521283221</t>
  </si>
  <si>
    <t>Demontáž pozednic s odstraněním štěrku</t>
  </si>
  <si>
    <t>-1099715220</t>
  </si>
  <si>
    <t>Úpravy povrchů, podlahy a osazování výplní</t>
  </si>
  <si>
    <t>58</t>
  </si>
  <si>
    <t>629991112</t>
  </si>
  <si>
    <t>Zatmelení spar mezi jednotlivými ocelovými prvky mostních konstrukcí polyuretanovým tmelem šířky spar do 10 mm s výplní</t>
  </si>
  <si>
    <t>-978872674</t>
  </si>
  <si>
    <t>předpoklad 5m tmelené spáry na 1m NK</t>
  </si>
  <si>
    <t>15,23*5</t>
  </si>
  <si>
    <t>59</t>
  </si>
  <si>
    <t>911121211</t>
  </si>
  <si>
    <t>Oprava ocelového zábradlí svařovaného nebo šroubovaného výroba</t>
  </si>
  <si>
    <t>-1694675583</t>
  </si>
  <si>
    <t>"výroba zábradlí na krídlech a na prechodech"</t>
  </si>
  <si>
    <t>"křídla" 6,60+19,70</t>
  </si>
  <si>
    <t>"Přechody" 2,48+5,080</t>
  </si>
  <si>
    <t>60</t>
  </si>
  <si>
    <t>13011066</t>
  </si>
  <si>
    <t>úhelník ocelový rovnostranný jakost S235JR (11 375) 60x60x5mm</t>
  </si>
  <si>
    <t>-1192647194</t>
  </si>
  <si>
    <t>madla</t>
  </si>
  <si>
    <t>"křídla" (6,6+19,7)*3*4,57*1,05/1000</t>
  </si>
  <si>
    <t>"opěry" (2,48+5,08)*3*4,57*1,05/1000</t>
  </si>
  <si>
    <t>61</t>
  </si>
  <si>
    <t>13431000</t>
  </si>
  <si>
    <t>úhelník ocelový rovnostranný jakost S235JR (11 375) 70x70x8mm</t>
  </si>
  <si>
    <t>1852311879</t>
  </si>
  <si>
    <t xml:space="preserve">sloupky zábradlí </t>
  </si>
  <si>
    <t>"křídla" 16*1,05*8,37*1,05/1000</t>
  </si>
  <si>
    <t>"opěry" 6*1,05*8,37*1,05/1000</t>
  </si>
  <si>
    <t>62</t>
  </si>
  <si>
    <t>13515130</t>
  </si>
  <si>
    <t>ocel široká jakost S235JR 200x20mm</t>
  </si>
  <si>
    <t>-1087485042</t>
  </si>
  <si>
    <t>patní plechy</t>
  </si>
  <si>
    <t>"zábradlí na křídlech" 16*8,16*1,05/1000</t>
  </si>
  <si>
    <t>"na opěrách" 6*8,16*1,05/1000</t>
  </si>
  <si>
    <t>63</t>
  </si>
  <si>
    <t>13010204</t>
  </si>
  <si>
    <t>tyč ocelová plochá jakost S235JR (11 375) 40x6mm</t>
  </si>
  <si>
    <t>361521514</t>
  </si>
  <si>
    <t>příložky zábradlí na křídlech</t>
  </si>
  <si>
    <t>18*0,48*1,05/1000</t>
  </si>
  <si>
    <t>64</t>
  </si>
  <si>
    <t>911121311</t>
  </si>
  <si>
    <t>Oprava ocelového zábradlí svařovaného nebo šroubovaného montáž</t>
  </si>
  <si>
    <t>-2019660995</t>
  </si>
  <si>
    <t>33,86</t>
  </si>
  <si>
    <t>65</t>
  </si>
  <si>
    <t>936171152</t>
  </si>
  <si>
    <t>Demontáž úhelníků na železničních mostech bez přesypávky v přímé trati nebo v oblouku zajišťovacích L 90 x 90 x 10</t>
  </si>
  <si>
    <t>-1110114626</t>
  </si>
  <si>
    <t>"demotnáž zajištovacích úhelníku na mostnicích vcetne dopravy na místo repase"2*17</t>
  </si>
  <si>
    <t>66</t>
  </si>
  <si>
    <t>936171321</t>
  </si>
  <si>
    <t>Oprava úhelníků na železničních mostech v přímé trati nebo oblouku montáž úhelníků zajišťovacích L 90x90x10 pro centrické uložení mostnic</t>
  </si>
  <si>
    <t>-1463892477</t>
  </si>
  <si>
    <t>"montáž zajištovacích úhelníku vcetne dopravy z místa uložení"2*17,0</t>
  </si>
  <si>
    <t>67</t>
  </si>
  <si>
    <t>938111111</t>
  </si>
  <si>
    <t>Čištění zdiva opěr, pilířů, křídel od mechu a jiné vegetace</t>
  </si>
  <si>
    <t>2070528484</t>
  </si>
  <si>
    <t>68</t>
  </si>
  <si>
    <t>938132111</t>
  </si>
  <si>
    <t>Údržba svahu a svahových kuželů odstraněním nánosů a náletových dřevin v okolí říms a křídel</t>
  </si>
  <si>
    <t>785544660</t>
  </si>
  <si>
    <t>"svahové kužele okolo mostu"</t>
  </si>
  <si>
    <t>2*40+2*20</t>
  </si>
  <si>
    <t>69</t>
  </si>
  <si>
    <t>-69135998</t>
  </si>
  <si>
    <t>"uvažováno odhadem" 25</t>
  </si>
  <si>
    <t>70</t>
  </si>
  <si>
    <t>-880952050</t>
  </si>
  <si>
    <t>"očištění a namázání ložisek NK i podružných" 4+2</t>
  </si>
  <si>
    <t>71</t>
  </si>
  <si>
    <t>938905312</t>
  </si>
  <si>
    <t>Údržba ocelových konstrukcí údržba ložisek vysekání obetonávky a zalití ložiskových desek</t>
  </si>
  <si>
    <t>1533786140</t>
  </si>
  <si>
    <t>"4 ložiska" 4+2</t>
  </si>
  <si>
    <t>72</t>
  </si>
  <si>
    <t>941221111</t>
  </si>
  <si>
    <t>Lešení řadové rámové těžké pracovní s podlahami s provozním zatížením tř. 4 do 300 kg/m2 šířky tř. SW09 od 0,9 do 1,2 m, výšky do 10 m montáž</t>
  </si>
  <si>
    <t>-724809563</t>
  </si>
  <si>
    <t>"lešení podél opěr"</t>
  </si>
  <si>
    <t xml:space="preserve">"O1" </t>
  </si>
  <si>
    <t>73</t>
  </si>
  <si>
    <t>941221211</t>
  </si>
  <si>
    <t>Lešení řadové rámové těžké pracovní s podlahami s provozním zatížením tř. 4 do 300 kg/m2 šířky tř. SW09 od 0,9 do 1,2 m, výšky do 10 m příplatek k ceně za každý den použití</t>
  </si>
  <si>
    <t>-2078999528</t>
  </si>
  <si>
    <t>"předpoklad 30 dní"</t>
  </si>
  <si>
    <t>331,35*30</t>
  </si>
  <si>
    <t>74</t>
  </si>
  <si>
    <t>941221811</t>
  </si>
  <si>
    <t>Lešení řadové rámové těžké pracovní s podlahami s provozním zatížením tř. 4 do 300 kg/m2 šířky tř. SW09 od 0,9 do 1,2 m, výšky do 10 m demontáž</t>
  </si>
  <si>
    <t>1538172763</t>
  </si>
  <si>
    <t>75</t>
  </si>
  <si>
    <t>943221111</t>
  </si>
  <si>
    <t>Lešení prostorové rámové těžké pracovní s podlahami s provozním zatížením tř. 4 do 300 kg/m2 výšky do 10 m montáž</t>
  </si>
  <si>
    <t>-713679337</t>
  </si>
  <si>
    <t>"lešení závěsné pod konstrukcí pro provádění prací na NK, nad průjezdným průřezem vozovky"</t>
  </si>
  <si>
    <t>12,80*2,20*14,0</t>
  </si>
  <si>
    <t>943221211</t>
  </si>
  <si>
    <t>Lešení prostorové rámové těžké pracovní s podlahami s provozním zatížením tř. 4 do 300 kg/m2 výšky do 10 m příplatek k ceně za každý den použití</t>
  </si>
  <si>
    <t>-815239829</t>
  </si>
  <si>
    <t>předpoklad 40 dní"</t>
  </si>
  <si>
    <t>394,24*40</t>
  </si>
  <si>
    <t>77</t>
  </si>
  <si>
    <t>943221811</t>
  </si>
  <si>
    <t>Lešení prostorové rámové těžké pracovní s podlahami s provozním zatížením tř. 4 do 300 kg/m2 výšky do 10 m demontáž</t>
  </si>
  <si>
    <t>1050470941</t>
  </si>
  <si>
    <t>78</t>
  </si>
  <si>
    <t>944611111</t>
  </si>
  <si>
    <t>Plachta ochranná zavěšená na konstrukci lešení z textilie z umělých vláken montáž</t>
  </si>
  <si>
    <t>-223642781</t>
  </si>
  <si>
    <t>"Zakrytí NK, oper a krídel proti spadu na silnici I/49"</t>
  </si>
  <si>
    <t>"NK" 12,80*14,0+2,5*12,80*2</t>
  </si>
  <si>
    <t>79</t>
  </si>
  <si>
    <t>944611211</t>
  </si>
  <si>
    <t>Plachta ochranná zavěšená na konstrukci lešení z textilie z umělých vláken příplatek k ceně za každý den použití</t>
  </si>
  <si>
    <t>605600758</t>
  </si>
  <si>
    <t>"40+30 dní"</t>
  </si>
  <si>
    <t>557,55*70</t>
  </si>
  <si>
    <t>80</t>
  </si>
  <si>
    <t>944611811</t>
  </si>
  <si>
    <t>Plachta ochranná zavěšená na konstrukci lešení z textilie z umělých vláken demontáž</t>
  </si>
  <si>
    <t>-1731993070</t>
  </si>
  <si>
    <t>81</t>
  </si>
  <si>
    <t>962051111</t>
  </si>
  <si>
    <t>Bourání mostních konstrukcí zdiva a pilířů ze železového betonu</t>
  </si>
  <si>
    <t>1402287917</t>
  </si>
  <si>
    <t>"Bourání říms a části závěrných zdí na opěrách"</t>
  </si>
  <si>
    <t>"O1" 0,58*5,1+0,53*2,55</t>
  </si>
  <si>
    <t>"O2" 0,78*2,59+0,53*2,73</t>
  </si>
  <si>
    <t>82</t>
  </si>
  <si>
    <t>966075141</t>
  </si>
  <si>
    <t>Odstranění různých konstrukcí na mostech kovového zábradlí vcelku</t>
  </si>
  <si>
    <t>1433417491</t>
  </si>
  <si>
    <t>"zábradlí na opěrách" 2,5+5,0</t>
  </si>
  <si>
    <t>83</t>
  </si>
  <si>
    <t>966075211_R</t>
  </si>
  <si>
    <t>Demontáž mostnicových sedel, hmotnosti do 50 kg</t>
  </si>
  <si>
    <t>-786167644</t>
  </si>
  <si>
    <t>"demontáž stávajících mostnicových sedel" 27*2</t>
  </si>
  <si>
    <t>84</t>
  </si>
  <si>
    <t>966077111</t>
  </si>
  <si>
    <t>Odstranění různých konstrukcí na mostech doplňkových ocelových konstrukcí hmotnosti jednotlivě do 20 kg</t>
  </si>
  <si>
    <t>-2069182368</t>
  </si>
  <si>
    <t>Poznámka k položce:_x000d_
odstranění odřezáním rozbrušovací pilou a následné zabroušení místa řezu</t>
  </si>
  <si>
    <t>"odstranění kotevních plechů na sedlech mostnic"</t>
  </si>
  <si>
    <t>85</t>
  </si>
  <si>
    <t>977151119</t>
  </si>
  <si>
    <t>Jádrové vrty diamantovými korunkami do stavebních materiálů (železobetonu, betonu, cihel, obkladů, dlažeb, kamene) průměru přes 100 do 110 mm</t>
  </si>
  <si>
    <t>-413399441</t>
  </si>
  <si>
    <t>odebrání vzorků opěr na zjištění mezerovitosti a pevnosti materiálu , předpoklad 4 vrty</t>
  </si>
  <si>
    <t>4*1,0</t>
  </si>
  <si>
    <t>985121122</t>
  </si>
  <si>
    <t>Tryskání degradovaného betonu stěn, rubu kleneb a podlah vodou pod tlakem přes 300 do 1 250 barů</t>
  </si>
  <si>
    <t>1521904932</t>
  </si>
  <si>
    <t>"tryskání nadbetonávky křídel"</t>
  </si>
  <si>
    <t>(0,6+0,5)*7,50+(0,6+0,7)*21,5+(1,0+0,6)*21,5+(0,6+0,5)*7,50</t>
  </si>
  <si>
    <t>87</t>
  </si>
  <si>
    <t>1311837649</t>
  </si>
  <si>
    <t>88</t>
  </si>
  <si>
    <t>985131221</t>
  </si>
  <si>
    <t>Očištění ploch stěn, rubu kleneb a podlah tryskání pískem nesušeným (torbo)</t>
  </si>
  <si>
    <t>-207680199</t>
  </si>
  <si>
    <t>89</t>
  </si>
  <si>
    <t>985311112</t>
  </si>
  <si>
    <t>Reprofilace betonu sanačními maltami na cementové bázi ručně stěn, tloušťky přes 10 do 20 mm</t>
  </si>
  <si>
    <t>-689539156</t>
  </si>
  <si>
    <t>"reprofilace nadbetonávky krídel"</t>
  </si>
  <si>
    <t>90</t>
  </si>
  <si>
    <t>985312111</t>
  </si>
  <si>
    <t>Stěrka k vyrovnání ploch reprofilovaného betonu stěn, tloušťky do 2 mm</t>
  </si>
  <si>
    <t>1091510130</t>
  </si>
  <si>
    <t>"nadbetonávka krídel"</t>
  </si>
  <si>
    <t>91</t>
  </si>
  <si>
    <t>985323111</t>
  </si>
  <si>
    <t>Spojovací (adhezní) můstek reprofilovaného betonu na cementové bázi, tloušťky 1 mm</t>
  </si>
  <si>
    <t>-910456930</t>
  </si>
  <si>
    <t>92</t>
  </si>
  <si>
    <t>985324211</t>
  </si>
  <si>
    <t>Ochranný nátěr betonu akrylátový dvojnásobný s impregnací S2 (OS-B)</t>
  </si>
  <si>
    <t>805822435</t>
  </si>
  <si>
    <t>93</t>
  </si>
  <si>
    <t>985441214</t>
  </si>
  <si>
    <t>Přídavná šroubovitá nerezová výztuž pro sanaci trhlin v drážce včetně vyfrézování a zalití kotevní maltou v cihelném nebo kamenném zdivu hloubky přes 70 do 120 mm 1 táhlo průměru 10 mm</t>
  </si>
  <si>
    <t>1791569125</t>
  </si>
  <si>
    <t>"stažení trhlin v rozích konstrukce, výztuž délky 3,0m přes rohy každá druhá řada zdiva"</t>
  </si>
  <si>
    <t>3,0*10*2</t>
  </si>
  <si>
    <t>Přesun sutě</t>
  </si>
  <si>
    <t>94</t>
  </si>
  <si>
    <t>997013811</t>
  </si>
  <si>
    <t>Poplatek za uložení stavebního odpadu na skládce (skládkovné) dřevěného zatříděného do Katalogu odpadů pod kódem 17 02 01</t>
  </si>
  <si>
    <t>-1068389417</t>
  </si>
  <si>
    <t xml:space="preserve">"poplatek za uložení drtě z mostnic na skládce" </t>
  </si>
  <si>
    <t>5,146</t>
  </si>
  <si>
    <t>95</t>
  </si>
  <si>
    <t>997013841</t>
  </si>
  <si>
    <t>Poplatek za uložení stavebního odpadu na skládce (skládkovné) odpadního materiálu po otryskávání bez obsahu nebezpečných látek zatříděného do Katalogu odpadů pod kódem 12 01 17</t>
  </si>
  <si>
    <t>679175341</t>
  </si>
  <si>
    <t>Poznámka k položce:_x000d_
Poplatek za uložení odpadu po otryskání ocelové konstrukce. Odpadem je písek a zbytky nátěru. Uvažováno 35 kg/m2_x000d_
1/2 odpadu uvažována jako odpad bez nebezpečných látek</t>
  </si>
  <si>
    <t xml:space="preserve">"odpad po tryskání z pol. 42118101_R, uvažováno písek a zbytky náteru. 35kg/m2 konstrukce, předpoklad 50%" </t>
  </si>
  <si>
    <t>20,131/2</t>
  </si>
  <si>
    <t>96</t>
  </si>
  <si>
    <t>997013843</t>
  </si>
  <si>
    <t>Poplatek za uložení stavebního odpadu na skládce (skládkovné) odpadního materiálu po otryskávání s obsahem nebezpečných látek zatříděného do katalogu odpadů pod kódem 12 01 16</t>
  </si>
  <si>
    <t>-1846687415</t>
  </si>
  <si>
    <t>Poznámka k položce:_x000d_
Poplatek za uložení odpadu po otryskání ocelové konstrukce. Odpadem je písek a zbytky nátěru. Uvažováno 35 kg/m2_x000d_
1/2 odpadu uvažována jako nebezpečný odpad</t>
  </si>
  <si>
    <t>97</t>
  </si>
  <si>
    <t>997013862</t>
  </si>
  <si>
    <t>Poplatek za uložení stavebního odpadu na recyklační skládce (skládkovné) z armovaného betonu zatříděného do Katalogu odpadů pod kódem 17 01 01</t>
  </si>
  <si>
    <t>-1529121873</t>
  </si>
  <si>
    <t>"odpad z odpadu ze železobetonu z pol. 962051111"</t>
  </si>
  <si>
    <t>13,088+18,665+5,52</t>
  </si>
  <si>
    <t>98</t>
  </si>
  <si>
    <t>997211111</t>
  </si>
  <si>
    <t>Svislá doprava suti nebo vybouraných hmot s naložením do dopravního zařízení a s vyprázdněním dopravního zařízení na hromadu nebo do dopravního prostředku suti na výšku do 3,5 m</t>
  </si>
  <si>
    <t>-451179123</t>
  </si>
  <si>
    <t>99</t>
  </si>
  <si>
    <t>997211119</t>
  </si>
  <si>
    <t>Svislá doprava suti nebo vybouraných hmot s naložením do dopravního zařízení a s vyprázdněním dopravního zařízení na hromadu nebo do dopravního prostředku suti na výšku Příplatek k ceně za každých dalších započatých 3,5 m výšky přes 3,5 m</t>
  </si>
  <si>
    <t>903216526</t>
  </si>
  <si>
    <t>100</t>
  </si>
  <si>
    <t>997211511</t>
  </si>
  <si>
    <t>Vodorovná doprava suti nebo vybouraných hmot suti se složením a hrubým urovnáním, na vzdálenost do 1 km</t>
  </si>
  <si>
    <t>-1038399230</t>
  </si>
  <si>
    <t>101</t>
  </si>
  <si>
    <t>997211519</t>
  </si>
  <si>
    <t>Vodorovná doprava suti nebo vybouraných hmot suti se složením a hrubým urovnáním, na vzdálenost Příplatek k ceně za každý další započatý 1 km přes 1 km</t>
  </si>
  <si>
    <t>936229071</t>
  </si>
  <si>
    <t>předpoklad, vzdálenost 25km</t>
  </si>
  <si>
    <t>50,692*24</t>
  </si>
  <si>
    <t>"sut beton odvoz do recyklacního centra" 19,443*20</t>
  </si>
  <si>
    <t>"odpad po tryskání, odvoz na skládku do Vsetína" 2*7,085*25</t>
  </si>
  <si>
    <t>"písek po otryskání zdiva z pol. 985131220 5kg/m2" 331,35*0,005*25</t>
  </si>
  <si>
    <t>997211611</t>
  </si>
  <si>
    <t>Nakládání suti nebo vybouraných hmot na dopravní prostředky pro vodorovnou dopravu suti</t>
  </si>
  <si>
    <t>-1300210056</t>
  </si>
  <si>
    <t>103</t>
  </si>
  <si>
    <t>997211621</t>
  </si>
  <si>
    <t>Ekologická likvidace mostnic s drcením s odvozem drtě do 20 km</t>
  </si>
  <si>
    <t>-1136521754</t>
  </si>
  <si>
    <t>"likvidace mostnic a pozednic včetně odvozu"</t>
  </si>
  <si>
    <t>998</t>
  </si>
  <si>
    <t>Přesun hmot</t>
  </si>
  <si>
    <t>104</t>
  </si>
  <si>
    <t>998212111</t>
  </si>
  <si>
    <t>Přesun hmot pro mosty zděné, betonové monolitické, spřažené ocelobetonové nebo kovové vodorovná dopravní vzdálenost do 100 m výška mostu do 20 m</t>
  </si>
  <si>
    <t>-499725124</t>
  </si>
  <si>
    <t>PSV</t>
  </si>
  <si>
    <t>Práce a dodávky PSV</t>
  </si>
  <si>
    <t>711</t>
  </si>
  <si>
    <t>Izolace proti vodě, vlhkosti a plynům</t>
  </si>
  <si>
    <t>105</t>
  </si>
  <si>
    <t>711311001</t>
  </si>
  <si>
    <t>Provedení izolace mostovek natěradly a tmely za studena nátěrem lakem asfaltovým penetračním</t>
  </si>
  <si>
    <t>108187109</t>
  </si>
  <si>
    <t>"izolace predchodu O1" (1,60+1,30)*6,8</t>
  </si>
  <si>
    <t>"izolace přechodu O2" (1,60+1,30)*6,8</t>
  </si>
  <si>
    <t>21,760</t>
  </si>
  <si>
    <t>106</t>
  </si>
  <si>
    <t>11163150</t>
  </si>
  <si>
    <t>lak penetrační asfaltový</t>
  </si>
  <si>
    <t>1698312827</t>
  </si>
  <si>
    <t>Poznámka k položce:_x000d_
Spotřeba 0,3-0,4kg/m2</t>
  </si>
  <si>
    <t>"0,4 kg/m2"</t>
  </si>
  <si>
    <t>61,2*0,4*0,001</t>
  </si>
  <si>
    <t>107</t>
  </si>
  <si>
    <t>711441559</t>
  </si>
  <si>
    <t>Provedení izolace proti povrchové a podpovrchové tlakové vodě pásy přitavením NAIP na ploše vodorovné V</t>
  </si>
  <si>
    <t>311933159</t>
  </si>
  <si>
    <t>"izolace predchodu O1" 3,6*6,8</t>
  </si>
  <si>
    <t>"izolace přechodu O2" 3,6*6,8</t>
  </si>
  <si>
    <t>108</t>
  </si>
  <si>
    <t>711442559</t>
  </si>
  <si>
    <t>Provedení izolace proti povrchové a podpovrchové tlakové vodě pásy přitavením NAIP na ploše svislé S</t>
  </si>
  <si>
    <t>-779102851</t>
  </si>
  <si>
    <t>"izolace predchodu O1" 3,2*6,8</t>
  </si>
  <si>
    <t>"izolace prechodu O2" 3,2*6,8</t>
  </si>
  <si>
    <t>109</t>
  </si>
  <si>
    <t>6283315901R</t>
  </si>
  <si>
    <t>Pásy asfaltované těžké s integrovanou ochranou schválené pro použití na mostech SŽDC bez ochranné vrtstvy</t>
  </si>
  <si>
    <t>1245499817</t>
  </si>
  <si>
    <t>"presahy 10%"</t>
  </si>
  <si>
    <t>92,48*1,1</t>
  </si>
  <si>
    <t>110</t>
  </si>
  <si>
    <t>711491177</t>
  </si>
  <si>
    <t>Provedení doplňků izolace proti vodě textilií připevnění izolace nerezovou lištou</t>
  </si>
  <si>
    <t>-927946500</t>
  </si>
  <si>
    <t>2*6,8</t>
  </si>
  <si>
    <t>111</t>
  </si>
  <si>
    <t>59030055_R</t>
  </si>
  <si>
    <t>vrut nerezový se šestihrannou hlavou 8x60mm, včetně hmoždinky</t>
  </si>
  <si>
    <t>-1380042049</t>
  </si>
  <si>
    <t xml:space="preserve">"vzdálenost kotvících prvků max. 300mm, </t>
  </si>
  <si>
    <t>" (113,6)/0,3+1=46,33" 47</t>
  </si>
  <si>
    <t>112</t>
  </si>
  <si>
    <t>RMAT0001_R</t>
  </si>
  <si>
    <t>lišta nerezová 4/40, jakost W-Nr. 1.4301</t>
  </si>
  <si>
    <t>1182348080</t>
  </si>
  <si>
    <t>koeficient prořezu 1,05, hmotnost 1,26kg/m</t>
  </si>
  <si>
    <t>13,6*1,05</t>
  </si>
  <si>
    <t>113</t>
  </si>
  <si>
    <t>998711102</t>
  </si>
  <si>
    <t>Přesun hmot pro izolace proti vodě, vlhkosti a plynům stanovený z hmotnosti přesunovaného materiálu vodorovná dopravní vzdálenost do 50 m základní v objektech výšky přes 6 do 12 m</t>
  </si>
  <si>
    <t>-1654399782</t>
  </si>
  <si>
    <t>789</t>
  </si>
  <si>
    <t>Povrchové úpravy ocelových konstrukcí a technologických zařízení</t>
  </si>
  <si>
    <t>114</t>
  </si>
  <si>
    <t>628613611</t>
  </si>
  <si>
    <t>Žárové zinkování ponorem dílů ocelových konstrukcí mostů hmotnosti dílců do 100 kg</t>
  </si>
  <si>
    <t>-684664267</t>
  </si>
  <si>
    <t xml:space="preserve">zábradlí na svahových křídlech (viz příloha  07.2)</t>
  </si>
  <si>
    <t>sloupky zábradlí + patní plechy</t>
  </si>
  <si>
    <t>16*8,16</t>
  </si>
  <si>
    <t>16*1,050*8,37</t>
  </si>
  <si>
    <t>(19,7+6,6)*3*4,57</t>
  </si>
  <si>
    <t>příložky</t>
  </si>
  <si>
    <t>8,64</t>
  </si>
  <si>
    <t>zábradlí na opěrách a přechodových zdech (viz příloha 07.1)</t>
  </si>
  <si>
    <t xml:space="preserve">sloupky zábradlí + patní plechy na opěrách a přechodových zdech </t>
  </si>
  <si>
    <t>6*1,050*8,37</t>
  </si>
  <si>
    <t>6*8,16</t>
  </si>
  <si>
    <t>madla, 4,57kg/m</t>
  </si>
  <si>
    <t>(2,48+5,08)*3*4,57</t>
  </si>
  <si>
    <t>115</t>
  </si>
  <si>
    <t>789212121</t>
  </si>
  <si>
    <t>Provedení otryskání povrchů zařízení suché abrazivní tryskání, s povrchem členitým stupeň zarezavění B, stupeň přípravy Sa 3</t>
  </si>
  <si>
    <t>1576728229</t>
  </si>
  <si>
    <t xml:space="preserve">nové zábradlí, úprava povrchu před zinkováním ponorem, </t>
  </si>
  <si>
    <t>35,9</t>
  </si>
  <si>
    <t>116</t>
  </si>
  <si>
    <t>789212122</t>
  </si>
  <si>
    <t>Provedení otryskání povrchů zařízení suché abrazivní tryskání, s povrchem členitým stupeň zarezavění B, stupeň přípravy Sa 2½</t>
  </si>
  <si>
    <t>-563505807</t>
  </si>
  <si>
    <t xml:space="preserve">plochy celé NK mostu a celé stávající zábradlí  včetně jeho zvýšení na NK, ONS 14, tl. 280</t>
  </si>
  <si>
    <t xml:space="preserve">"NK včetně chodníkových konzol a ložisek" </t>
  </si>
  <si>
    <t>"stávající zábradlí na NK"</t>
  </si>
  <si>
    <t>"nové PÚ včetně upevnění na NK"</t>
  </si>
  <si>
    <t>"konstrukce chodníkové podlahy - stávající + doplnění nových chodníkových nosníků, "</t>
  </si>
  <si>
    <t xml:space="preserve">" viz příloha 3- soupis nátěr. ploch+přirážka na neuvedené prvky 5%" </t>
  </si>
  <si>
    <t>449,4</t>
  </si>
  <si>
    <t>117</t>
  </si>
  <si>
    <t>42118101_R</t>
  </si>
  <si>
    <t>materiál tryskací TRYMAT</t>
  </si>
  <si>
    <t>-1309580042</t>
  </si>
  <si>
    <t>"příprava pro ONS 14, Sa 2 1/2, spotřeba 40kg/m2" 449,4*0,04</t>
  </si>
  <si>
    <t xml:space="preserve">Sweeping (pro zdrsnění zábradlí opatřeného zink.ponorem,  15kg/m2)</t>
  </si>
  <si>
    <t>"zábradlí na bet. patkách" 35,9*0,015</t>
  </si>
  <si>
    <t xml:space="preserve">"příprava pro  zinkování ponorem , Sa 3, spotřeba 45kg/m2" 35,9*0,045</t>
  </si>
  <si>
    <t>118</t>
  </si>
  <si>
    <t>24613582_R</t>
  </si>
  <si>
    <t>hmota nátěrová ONS 14, tl 280</t>
  </si>
  <si>
    <t>946638024</t>
  </si>
  <si>
    <t>Poznámka k položce:_x000d_
Poznámka k položce: Nátěrové hmoty, spotřeba 0,35 kg/m2</t>
  </si>
  <si>
    <t>"spotřeba 0,35kg/m2" (449,4)*0,35</t>
  </si>
  <si>
    <t>119</t>
  </si>
  <si>
    <t>24613582_R1</t>
  </si>
  <si>
    <t>hmota nátěrová ONS 91, tl 160</t>
  </si>
  <si>
    <t>960881215</t>
  </si>
  <si>
    <t>"spotřeba 0,35kg/m2" (35,9)*0,35</t>
  </si>
  <si>
    <t>120</t>
  </si>
  <si>
    <t>789212123</t>
  </si>
  <si>
    <t>Provedení otryskání povrchů zařízení suché abrazivní tryskání, s povrchem členitým stupeň zarezavění B, stupeň přípravy Sa 2</t>
  </si>
  <si>
    <t>-1583694419</t>
  </si>
  <si>
    <t xml:space="preserve">Sweeping (nové zábradlí  na opěrách a křídlech)</t>
  </si>
  <si>
    <t>121</t>
  </si>
  <si>
    <t>789322111</t>
  </si>
  <si>
    <t>Zhotovení nátěru ocelových konstrukcí třídy II jednosložkového základního, tloušťky do 80 μm</t>
  </si>
  <si>
    <t>-553795080</t>
  </si>
  <si>
    <t>Poznámka k položce:_x000d_
Poznámka k položce: Základní nátěr</t>
  </si>
  <si>
    <t>"ONS 14" 449,4</t>
  </si>
  <si>
    <t>"ONS 91" 35,9</t>
  </si>
  <si>
    <t>122</t>
  </si>
  <si>
    <t>789322115</t>
  </si>
  <si>
    <t>Zhotovení nátěru ocelových konstrukcí třídy II jednosložkového mezivrstvy, tloušťky do 40 μm</t>
  </si>
  <si>
    <t>-1883126696</t>
  </si>
  <si>
    <t>123</t>
  </si>
  <si>
    <t>789322116</t>
  </si>
  <si>
    <t>Zhotovení nátěru ocelových konstrukcí třídy II jednosložkového mezivrstvy, tloušťky do 80 μm</t>
  </si>
  <si>
    <t>283795895</t>
  </si>
  <si>
    <t>Poznámka k položce:_x000d_
Poznámka k položce: mezivrstva x 2</t>
  </si>
  <si>
    <t>124</t>
  </si>
  <si>
    <t>789322221</t>
  </si>
  <si>
    <t>Zhotovení nátěru ocelových konstrukcí třídy II dvousložkového krycího (vrchního), tloušťky do 80 μm</t>
  </si>
  <si>
    <t>-1623888267</t>
  </si>
  <si>
    <t>Poznámka k položce:_x000d_
Poznámka k položce: Vrchní nátěr</t>
  </si>
  <si>
    <t>125</t>
  </si>
  <si>
    <t>789351240</t>
  </si>
  <si>
    <t>Zhotovení nátěrů pásových korozně namáhaných míst (svary, hrany, kouty, šroubové spoje, apod.) tloušťky 50 μm ocelových konstrukcí třídy II dvousložkových</t>
  </si>
  <si>
    <t>-646846200</t>
  </si>
  <si>
    <t>Poznámka k položce:_x000d_
Poznámka k položce: pásové nátěry, předpoklad 40% plochy</t>
  </si>
  <si>
    <t>40% z celkové nátěrové plochy</t>
  </si>
  <si>
    <t>"ONS 14" 449,4*0,4</t>
  </si>
  <si>
    <t>"ONS 91" 35,9*0,4</t>
  </si>
  <si>
    <t>126</t>
  </si>
  <si>
    <t>998781101</t>
  </si>
  <si>
    <t>Přesun hmot pro obklady keramické stanovený z hmotnosti přesunovaného materiálu vodorovná dopravní vzdálenost do 50 m základní v objektech výšky do 6 m</t>
  </si>
  <si>
    <t>-428417321</t>
  </si>
  <si>
    <t>HZS</t>
  </si>
  <si>
    <t>Hodinové zúčtovací sazby</t>
  </si>
  <si>
    <t>127</t>
  </si>
  <si>
    <t>HZS1442</t>
  </si>
  <si>
    <t>Hodinové zúčtovací sazby profesí HSV provádění konstrukcí inženýrských a dopravních staveb svářeč kvalifikovaný</t>
  </si>
  <si>
    <t>145889221</t>
  </si>
  <si>
    <t>"Vybroušení a zavarení trhliny v OK dle popisu v TZ, nad pohyblivým ložiskem"</t>
  </si>
  <si>
    <t xml:space="preserve">odvrtání, odbroušení, zavaření poruch na ocelové konstrukci mostu, včetně vyhotovení TP, </t>
  </si>
  <si>
    <t>"předpoklad" 1*6</t>
  </si>
  <si>
    <t>128</t>
  </si>
  <si>
    <t>HZS1451</t>
  </si>
  <si>
    <t>Hodinové zúčtovací sazby profesí HSV provádění konstrukcí inženýrských a dopravních staveb dělník údržby mostů</t>
  </si>
  <si>
    <t>1081752130</t>
  </si>
  <si>
    <t>výroba dřevěných klínů pro podlahy, předpoklad 8hod</t>
  </si>
  <si>
    <t>SO 02.2 - Most v km 26,295</t>
  </si>
  <si>
    <t>SO 02.2.1 - NK kol. č. 1</t>
  </si>
  <si>
    <t>628613111</t>
  </si>
  <si>
    <t>Oprava nátěru částí ocelových mostních konstrukcí nebo jednotlivých prvků syntetického 2x základní a 2x vrchní nátěr včetně ručního odstranění starých nátěrů, rzi, prach a nečistot plochy jednotlivě do 50 m2</t>
  </si>
  <si>
    <t>2084797322</t>
  </si>
  <si>
    <t>"oprava náteru PÚ, predpoklad 1,62m2"</t>
  </si>
  <si>
    <t>1,62</t>
  </si>
  <si>
    <t>936171150</t>
  </si>
  <si>
    <t>Demontáž úhelníků na železničních mostech bez přesypávky v přímé trati nebo v oblouku pojistných L 160 x 160 x 40</t>
  </si>
  <si>
    <t>-1454968131</t>
  </si>
  <si>
    <t>936171311</t>
  </si>
  <si>
    <t>Oprava úhelníků na železničních mostech v přímé trati nebo oblouku montáž úhelníků pojistných v koleji tvaru S 49 - L 160x100x14</t>
  </si>
  <si>
    <t>-2140323807</t>
  </si>
  <si>
    <t>44,4</t>
  </si>
  <si>
    <t>1475715112</t>
  </si>
  <si>
    <t xml:space="preserve">"oprava NK 1, výměna  ložiskových šroubů, dl. 140mm" 2</t>
  </si>
  <si>
    <t>938905314_R</t>
  </si>
  <si>
    <t>Údržba ocelových konstrukcí údržba ložisek, dorbné opravy</t>
  </si>
  <si>
    <t>1151249990</t>
  </si>
  <si>
    <t>"oprava pohyblivých ložisek, oprava pásku válecku"2</t>
  </si>
  <si>
    <t>-122004888</t>
  </si>
  <si>
    <t>-1995198087</t>
  </si>
  <si>
    <t>"Zavaření stávajících děr v PÚ a vyvrtání nových děr pro betonové pražce"</t>
  </si>
  <si>
    <t>"předpoklad" 5*8</t>
  </si>
  <si>
    <t>LTP.20716</t>
  </si>
  <si>
    <t>PENEFOL® 500/4,0/1000 (20m2)</t>
  </si>
  <si>
    <t>-45304642</t>
  </si>
  <si>
    <t>podložka mezi patu PÚ a beton pražec, v obou předpolích</t>
  </si>
  <si>
    <t>0,20*0,18*16*2*2</t>
  </si>
  <si>
    <t>SO 02.2.2 - NK kol. č. 2</t>
  </si>
  <si>
    <t>-1208422964</t>
  </si>
  <si>
    <t>"odtranení vegetace za krídly¨a pod mostem" 4*150</t>
  </si>
  <si>
    <t>968366391</t>
  </si>
  <si>
    <t>"O1" 12,35*6,5</t>
  </si>
  <si>
    <t>"O2" 11,50*6,5</t>
  </si>
  <si>
    <t>-1901468290</t>
  </si>
  <si>
    <t>"osazení HEB 140 do vrtu vcetne zabetonování" 22*4,0</t>
  </si>
  <si>
    <t>-711733486</t>
  </si>
  <si>
    <t>"ocelové zápory 22*5,0m" 22,0*4,0*33,7*0,001</t>
  </si>
  <si>
    <t>1459262227</t>
  </si>
  <si>
    <t>22*4,0</t>
  </si>
  <si>
    <t>255872939</t>
  </si>
  <si>
    <t>16,50*2</t>
  </si>
  <si>
    <t>-207644078</t>
  </si>
  <si>
    <t>"premístení vykopku" 155,025*1,9</t>
  </si>
  <si>
    <t>-1803958622</t>
  </si>
  <si>
    <t>"odvoz do recyklacního centra Hluboké 20 km" 155,025*1,9</t>
  </si>
  <si>
    <t>1017398088</t>
  </si>
  <si>
    <t>"odovz do recyklacního centra Hluboké 20 km príplatek za 10 km nad rámec pol. 162751119" 155,025*10</t>
  </si>
  <si>
    <t>-1655124392</t>
  </si>
  <si>
    <t>155,025</t>
  </si>
  <si>
    <t>1642181673</t>
  </si>
  <si>
    <t>"O1" 8,4*6,9</t>
  </si>
  <si>
    <t>"O2" 7,3*6,9</t>
  </si>
  <si>
    <t>-1008919897</t>
  </si>
  <si>
    <t>"poplatek za uložení z pol. 131251104" 155,025*1,9</t>
  </si>
  <si>
    <t>-1224940927</t>
  </si>
  <si>
    <t>108,33*1,9</t>
  </si>
  <si>
    <t>-294534439</t>
  </si>
  <si>
    <t>"úprava pláne" 12,0*6,0*2</t>
  </si>
  <si>
    <t>2115573733</t>
  </si>
  <si>
    <t>"drenážní trouba poloderovaná pevnost SN 8 DN 150 vcetne výústky" 9,0*2</t>
  </si>
  <si>
    <t>-1333303265</t>
  </si>
  <si>
    <t>"O1"9,4*5,5</t>
  </si>
  <si>
    <t>"O2" 9,4*5,5</t>
  </si>
  <si>
    <t>69311163</t>
  </si>
  <si>
    <t>geotextilie tkaná PES 1000/100kN/m</t>
  </si>
  <si>
    <t>-459931551</t>
  </si>
  <si>
    <t>"Geotextilie tkaná min. 800 g/m2, presahy 15%" 103,40*1,15</t>
  </si>
  <si>
    <t>2040016513</t>
  </si>
  <si>
    <t>"Opery 50 ks" 74,9</t>
  </si>
  <si>
    <t>"Pilíre 248 ks" 417,3</t>
  </si>
  <si>
    <t>-1552448741</t>
  </si>
  <si>
    <t>"vrty pro zápory" 22*4,0</t>
  </si>
  <si>
    <t>913768415</t>
  </si>
  <si>
    <t>492,2/8</t>
  </si>
  <si>
    <t>1789635386</t>
  </si>
  <si>
    <t>"Opera O1" 2,20*2,0*9,0*0,1*0,617</t>
  </si>
  <si>
    <t>"Pilír P1" 24,12*8,50*0,1*0,617</t>
  </si>
  <si>
    <t>"Pilír P2" 23,50*8,5*0,1*0,617</t>
  </si>
  <si>
    <t>"Opera O2" 2,20*2,20*9,0*0,1*0,617</t>
  </si>
  <si>
    <t>-1467222175</t>
  </si>
  <si>
    <t>"Opera O1" 2,20*2,0*9,0*0,1*3,0</t>
  </si>
  <si>
    <t>"Pilír P1" 24,12*8,50*0,1*3,0</t>
  </si>
  <si>
    <t>"Pilír P2" 23,50*8,5*0,1*3,0</t>
  </si>
  <si>
    <t>"Opera O2" 2,20*2,20*9,0*0,1*3,0</t>
  </si>
  <si>
    <t>261955868</t>
  </si>
  <si>
    <t>"Opera O1" 2,20*2,0*9,0*0,1*0,009</t>
  </si>
  <si>
    <t>"Pilír P1" 24,12*8,50*0,1*3,0*0,009</t>
  </si>
  <si>
    <t>"Pilír P2" 23,50*8,5*0,1*3,0*0,009</t>
  </si>
  <si>
    <t>"Opera O2" 2,20*2,20*9,0*0,1*3,0*0,009</t>
  </si>
  <si>
    <t>2017190434</t>
  </si>
  <si>
    <t>"závěrná zídka na O1+ římsy na přechodových zídkách 2ks " 5,9</t>
  </si>
  <si>
    <t>555279810</t>
  </si>
  <si>
    <t>5,9</t>
  </si>
  <si>
    <t>2145837636</t>
  </si>
  <si>
    <t>"zídka na O1 + římsy na přechodových zídkách" 8,5</t>
  </si>
  <si>
    <t>2074257195</t>
  </si>
  <si>
    <t>8,5</t>
  </si>
  <si>
    <t>663979210</t>
  </si>
  <si>
    <t xml:space="preserve">"výztuže  závěrné zídky včetně spojovacích trnů dle PD"</t>
  </si>
  <si>
    <t>350,0*0,001</t>
  </si>
  <si>
    <t>334121111</t>
  </si>
  <si>
    <t>Osazení prefabrikovaných opěr a pilířů z betonu železového hmotnosti dílce jednotlivě přes 1 do 5 t</t>
  </si>
  <si>
    <t>1897126511</t>
  </si>
  <si>
    <t>"osazení římsových zídek na nátoku"</t>
  </si>
  <si>
    <t>"ŘZ - dl. 2,96 m"</t>
  </si>
  <si>
    <t>59384554 RM1</t>
  </si>
  <si>
    <t>díl krabicový opěrných zdí 2960x1510x1210mm</t>
  </si>
  <si>
    <t>-2045555591</t>
  </si>
  <si>
    <t>421321107</t>
  </si>
  <si>
    <t>Mostní železobetonové nosné konstrukce deskové nebo klenbové deskové přechodové, z betonu C 25/30</t>
  </si>
  <si>
    <t>-2083391767</t>
  </si>
  <si>
    <t>"spádový beton za opěrami"</t>
  </si>
  <si>
    <t>2,3 + 2,3</t>
  </si>
  <si>
    <t>-1330639750</t>
  </si>
  <si>
    <t>7,2*0,70+7,2*0,70</t>
  </si>
  <si>
    <t>-784636554</t>
  </si>
  <si>
    <t>10,080</t>
  </si>
  <si>
    <t>-1914717775</t>
  </si>
  <si>
    <t>0,339</t>
  </si>
  <si>
    <t>1758885898</t>
  </si>
  <si>
    <t>"Repase podlahových plechu, vcetne úpravy výrezu a výroby cca 50% nových plechu"</t>
  </si>
  <si>
    <t>"uvažováno 50% celkové plochy podlah" 186,75*0,5</t>
  </si>
  <si>
    <t>-1560881201</t>
  </si>
  <si>
    <t>93,375</t>
  </si>
  <si>
    <t>93,375*0,0542 "Přepočtené koeficientem množství</t>
  </si>
  <si>
    <t>-353260559</t>
  </si>
  <si>
    <t>"výmera viz projekt PKO" 186,75</t>
  </si>
  <si>
    <t>-1893037487</t>
  </si>
  <si>
    <t>"demontáž stávajících podlahových plechu, výmera vizo projekt PKO" 186,75</t>
  </si>
  <si>
    <t>-645343211</t>
  </si>
  <si>
    <t>"provizorní podlahy na chodnících pri osazování mostnic, prkna, nebo deskový materiál"</t>
  </si>
  <si>
    <t>"uvažovány OSB desky tl. 20 mm" 186,75</t>
  </si>
  <si>
    <t>511310741</t>
  </si>
  <si>
    <t>"montáž provizorních podlah" 186,75</t>
  </si>
  <si>
    <t>-72645699</t>
  </si>
  <si>
    <t>"demontáž provizorních podlah" 186,75</t>
  </si>
  <si>
    <t>2106064244</t>
  </si>
  <si>
    <t xml:space="preserve">zdvid + spuštění  všech 3 NK pro trektifikaci pohyblivých ložisek</t>
  </si>
  <si>
    <t>(1+1)*3</t>
  </si>
  <si>
    <t>451315125</t>
  </si>
  <si>
    <t>Podkladní a výplňové vrstvy z betonu prostého tloušťky do 150 mm, z betonu C 16/20</t>
  </si>
  <si>
    <t>-1870634436</t>
  </si>
  <si>
    <t>"podkladní beton pod nové římsové zídky"</t>
  </si>
  <si>
    <t>2*3,1*1,7</t>
  </si>
  <si>
    <t>-653846817</t>
  </si>
  <si>
    <t>-378388952</t>
  </si>
  <si>
    <t>"odláždění vyústění drenážního potrubí na výtoku "</t>
  </si>
  <si>
    <t>2*1,0</t>
  </si>
  <si>
    <t>1352143142</t>
  </si>
  <si>
    <t>"odstranení spárování spodní stavby, oper a pilíru do hloubky 100 mm"</t>
  </si>
  <si>
    <t>"Opera O1" 2*5,0+2,10*9,0+(0,9+1,7)*4,5</t>
  </si>
  <si>
    <t>"Pilir P1" 2*19,9+8,50*8,90+8,50*7,50</t>
  </si>
  <si>
    <t>"Pilir P2" 2*19,60+8,50*8,90+8,50*7,25</t>
  </si>
  <si>
    <t>"Opera O2" 2,10*9,0+2*5,0+(0,9+1,7)*4,5</t>
  </si>
  <si>
    <t>-1251322092</t>
  </si>
  <si>
    <t>-1698051589</t>
  </si>
  <si>
    <t>2124786738</t>
  </si>
  <si>
    <t>"demontáž mostnic a pozednic" 81+2</t>
  </si>
  <si>
    <t>521273111</t>
  </si>
  <si>
    <t>Mostnice na železničních mostech z tvrdého dřeva s plošným uložením výroba bez převýšení v přímé, v oblouku nebo přechodnici</t>
  </si>
  <si>
    <t>1244593070</t>
  </si>
  <si>
    <t>"nové mostnice" 81</t>
  </si>
  <si>
    <t>521273211</t>
  </si>
  <si>
    <t>Mostnice na železničních mostech z tvrdého dřeva s plošným uložením montáž bez převýšení v přímé, v oblouku nebo přechodnici</t>
  </si>
  <si>
    <t>1921963377</t>
  </si>
  <si>
    <t>Poznámka k položce:_x000d_
Včetně komplet spojovacího materiálu, mostnicové šrouby s plastovými návleky</t>
  </si>
  <si>
    <t>-1811555444</t>
  </si>
  <si>
    <t>"nové mostnice" 81*0,26*0,24*2,4</t>
  </si>
  <si>
    <t>1600982826</t>
  </si>
  <si>
    <t>1644353227</t>
  </si>
  <si>
    <t>Poznámka k položce:_x000d_
včetně podlití pozednic</t>
  </si>
  <si>
    <t>1053965339</t>
  </si>
  <si>
    <t>-1143559665</t>
  </si>
  <si>
    <t>"pozedníce nahrazující závěrnou zídku na O1" 1</t>
  </si>
  <si>
    <t>1205310865</t>
  </si>
  <si>
    <t>Uvažováno 5m tmelené spáry na 1m NK v poli 1 a 3, 8m na 1m NK v poli 2"</t>
  </si>
  <si>
    <t>11,93*5*2+24,2*3,8</t>
  </si>
  <si>
    <t>629992111</t>
  </si>
  <si>
    <t>Zatmelení styčných spar mezi mostními prefabrikáty a konstrukcemi trvale pružným polyuretanovým tmelem včetně vyčištění spar, provedení penetračního nátěru a vyplnění spar pěnou pro spáry šířky do 10 mm</t>
  </si>
  <si>
    <t>276485802</t>
  </si>
  <si>
    <t>"spára mezi přechodovou zídkou a křídelem opěry"</t>
  </si>
  <si>
    <t>2*1,19*2</t>
  </si>
  <si>
    <t>931992121</t>
  </si>
  <si>
    <t>Výplň dilatačních spár z polystyrenu extrudovaného, tloušťky 20 mm</t>
  </si>
  <si>
    <t>-680458277</t>
  </si>
  <si>
    <t>výplň spáry mezi přechodovou zídkou a křídlem opěry</t>
  </si>
  <si>
    <t>1,19*0,15*2</t>
  </si>
  <si>
    <t>-1950080555</t>
  </si>
  <si>
    <t>"demontáž stávajícíh pojistných úhelníku" 2*67,0</t>
  </si>
  <si>
    <t>936171212</t>
  </si>
  <si>
    <t>Oprava úhelníků na železničních mostech v přímé trati nebo oblouku výroba úhelníků pojistných v koleji tvaru R 65 - L 200x200x14</t>
  </si>
  <si>
    <t>1605746900</t>
  </si>
  <si>
    <t>"výroba nových pojistných úhelníků pro kolejnice R65" 2*67,0</t>
  </si>
  <si>
    <t>936171312</t>
  </si>
  <si>
    <t>Oprava úhelníků na železničních mostech v přímé trati nebo oblouku montáž úhelníků pojistných v koleji tvaru R 65 - L 200x200x14</t>
  </si>
  <si>
    <t>-2829555</t>
  </si>
  <si>
    <t>"montáž nových pojistných úhelníku, na predpolích do betonových pražcu vcetne PE podložek prípadne ocelových podložek pod úhelníky v míste na pražcích</t>
  </si>
  <si>
    <t>2*68,0</t>
  </si>
  <si>
    <t>13011072_R</t>
  </si>
  <si>
    <t>úhelník ocelový rovnostranný jakost S355J2 (11 503) 200x200x16mm</t>
  </si>
  <si>
    <t>-2091303560</t>
  </si>
  <si>
    <t>134*0,0427 "Přepočtené koeficientem množství</t>
  </si>
  <si>
    <t>-575526819</t>
  </si>
  <si>
    <t>"Opera O1" 1,5*9,0</t>
  </si>
  <si>
    <t>"Opera O2" 1,5*9,0</t>
  </si>
  <si>
    <t>-404902034</t>
  </si>
  <si>
    <t>4*40</t>
  </si>
  <si>
    <t>861229711</t>
  </si>
  <si>
    <t>"oprava NK 1, výmena nýtu, uvažováno odhadem" 50</t>
  </si>
  <si>
    <t>938905213</t>
  </si>
  <si>
    <t>Údržba ocelových konstrukcí úprava ukončení (výběhů) jednoho páru pojistných úhelníků, velikosti 200 x 200 x 14 mm</t>
  </si>
  <si>
    <t>soubor</t>
  </si>
  <si>
    <t>-711147347</t>
  </si>
  <si>
    <t>"úprava ukoncení pojistných úhelníku" 2</t>
  </si>
  <si>
    <t>Součet4</t>
  </si>
  <si>
    <t>1027659046</t>
  </si>
  <si>
    <t>"ocištení a namázání ložisek NK" 3*4</t>
  </si>
  <si>
    <t>-514088175</t>
  </si>
  <si>
    <t>"4 ložiska na operách" 4</t>
  </si>
  <si>
    <t>938905313R</t>
  </si>
  <si>
    <t>Údržba ocelových konstrukcí rektifikace válcových ložisek</t>
  </si>
  <si>
    <t>-1711948750</t>
  </si>
  <si>
    <t>Poznámka k položce:_x000d_
včetně nutného přizvednutí konstrukce hydraulickým lisem</t>
  </si>
  <si>
    <t>"rektifikace pohyblivých ložisek" 6</t>
  </si>
  <si>
    <t>938905314R</t>
  </si>
  <si>
    <t>-678049514</t>
  </si>
  <si>
    <t>"oprava pohyblivých ložisek, oprava pásku válecku"6</t>
  </si>
  <si>
    <t>1296626710</t>
  </si>
  <si>
    <t>"lešení podél oper a pilíru"</t>
  </si>
  <si>
    <t>"O1" 1,5*9,0+2*5</t>
  </si>
  <si>
    <t>"P1" 8,0*9,0*2+8,0*2,5*2</t>
  </si>
  <si>
    <t>"P2" 8,0*9,0*2+8,0*2,5*2</t>
  </si>
  <si>
    <t>"O2" 1,5*9,0+2*5</t>
  </si>
  <si>
    <t>-547373674</t>
  </si>
  <si>
    <t>"predpoklad 80 dní"</t>
  </si>
  <si>
    <t>415,00*80</t>
  </si>
  <si>
    <t>-1168688014</t>
  </si>
  <si>
    <t>923847512</t>
  </si>
  <si>
    <t>Poznámka k položce:_x000d_
včetně konstrukce pro zavěšení lešení</t>
  </si>
  <si>
    <t>"lešení prostorové závesné pod konstrukcí NK pro provádení prací na NK"</t>
  </si>
  <si>
    <t>"pole 1" 4,0*10,5*2,0</t>
  </si>
  <si>
    <t>"pole 2" 4,0*21,5*2,0</t>
  </si>
  <si>
    <t>"Pole 3" 4,0*10,5*2,0</t>
  </si>
  <si>
    <t>-1937853615</t>
  </si>
  <si>
    <t>predpoklad 80 dní"</t>
  </si>
  <si>
    <t>340,00*80</t>
  </si>
  <si>
    <t>-461152554</t>
  </si>
  <si>
    <t>-1724042165</t>
  </si>
  <si>
    <t>"NK" 12,50*47,50</t>
  </si>
  <si>
    <t>1167357383</t>
  </si>
  <si>
    <t>"80 dní"</t>
  </si>
  <si>
    <t>593,75*80</t>
  </si>
  <si>
    <t>-457855405</t>
  </si>
  <si>
    <t>-143813156</t>
  </si>
  <si>
    <t>"demontáž stávajících mostnicových sedel" 83*2</t>
  </si>
  <si>
    <t>-1369115304</t>
  </si>
  <si>
    <t>977151124</t>
  </si>
  <si>
    <t>Jádrové vrty diamantovými korunkami do stavebních materiálů (železobetonu, betonu, cihel, obkladů, dlažeb, kamene) průměru přes 150 do 180 mm</t>
  </si>
  <si>
    <t>-904611125</t>
  </si>
  <si>
    <t>Prostup rovnoběžnými křídly opěr pro příčnou drenáž, 2x</t>
  </si>
  <si>
    <t>823681690</t>
  </si>
  <si>
    <t>"tryskání betonových cástí záverných zdí"</t>
  </si>
  <si>
    <t>"horní povrch záverných zdí"</t>
  </si>
  <si>
    <t>"O1" 3,40*1,40+1,60*0,50</t>
  </si>
  <si>
    <t>"O2" 1,5*0,5+3,20</t>
  </si>
  <si>
    <t>"reprofilace závěrné zdi v horní části"</t>
  </si>
  <si>
    <t>"O1" 1,0*4,50</t>
  </si>
  <si>
    <t>"O2" 1,0*4,5</t>
  </si>
  <si>
    <t>-137126560</t>
  </si>
  <si>
    <t>468635977</t>
  </si>
  <si>
    <t>985311114</t>
  </si>
  <si>
    <t>Reprofilace betonu sanačními maltami na cementové bázi ručně stěn, tloušťky přes 30 do 40 mm</t>
  </si>
  <si>
    <t>-591188726</t>
  </si>
  <si>
    <t>"reprofilace horních povrchů závěrných zdí"</t>
  </si>
  <si>
    <t>985311118</t>
  </si>
  <si>
    <t>Reprofilace betonu sanačními maltami na cementové bázi ručně stěn, tloušťky přes 70 do 80 mm</t>
  </si>
  <si>
    <t>1651305990</t>
  </si>
  <si>
    <t>1383128335</t>
  </si>
  <si>
    <t>"sjednocující sterka po reprofilaci"</t>
  </si>
  <si>
    <t>"horní povrcu záverných zdí"</t>
  </si>
  <si>
    <t>710790900</t>
  </si>
  <si>
    <t>"horní povrchu záverných zdí"</t>
  </si>
  <si>
    <t>"reprofilace záverné zdi v horní cásti"</t>
  </si>
  <si>
    <t>-207565192</t>
  </si>
  <si>
    <t>1969651635</t>
  </si>
  <si>
    <t>"stažení rohu pilíru. Výztuž do každé druhé spáry. Délka 1 rady okolo pilíre uvažována 2*6,0 m uvažováno na výšku 6 rad výztuží"</t>
  </si>
  <si>
    <t>"P1" 6*6*2</t>
  </si>
  <si>
    <t>"P2" 6*6*2</t>
  </si>
  <si>
    <t>-1031126499</t>
  </si>
  <si>
    <t>14,276</t>
  </si>
  <si>
    <t>-905353723</t>
  </si>
  <si>
    <t xml:space="preserve">"odpad po tryskání z pol. 42118101_R, uvažováno písek a zbytky náteru. 40kg/m2 konstrukce" </t>
  </si>
  <si>
    <t>54,712*0,5</t>
  </si>
  <si>
    <t>1180137895</t>
  </si>
  <si>
    <t>584746730</t>
  </si>
  <si>
    <t>-424312480</t>
  </si>
  <si>
    <t>-223956474</t>
  </si>
  <si>
    <t>1304762827</t>
  </si>
  <si>
    <t>"odpad po tryskání, odvoz na skládku do Vsetína" 2*23,937*25</t>
  </si>
  <si>
    <t>"písek po otryskání zdiva z pol. 985131220 5kg/m2" 436,875*0,005*25</t>
  </si>
  <si>
    <t>-812692068</t>
  </si>
  <si>
    <t>-248962093</t>
  </si>
  <si>
    <t>81+2</t>
  </si>
  <si>
    <t>1850864788</t>
  </si>
  <si>
    <t>342689508</t>
  </si>
  <si>
    <t>Přechodové zídky, 2 ks</t>
  </si>
  <si>
    <t>"rub" 3,0*((1,19+0,92)/2+1,49)</t>
  </si>
  <si>
    <t>"líc" 3,0*(1,19+0,92)/2/2</t>
  </si>
  <si>
    <t>rub opěr+ spádový beton</t>
  </si>
  <si>
    <t>"izolace predchodu O1" 3,5*4,5</t>
  </si>
  <si>
    <t>"izolace prechodu O2" 3,5*4,5</t>
  </si>
  <si>
    <t>-728357707</t>
  </si>
  <si>
    <t>40,718*0,4*0,001</t>
  </si>
  <si>
    <t>711321131</t>
  </si>
  <si>
    <t>Provedení izolace mostovek natěradly a tmely za horka nátěrem asfaltovým</t>
  </si>
  <si>
    <t>1910476555</t>
  </si>
  <si>
    <t>"2 vrstvy" 9,218*2</t>
  </si>
  <si>
    <t>11163152</t>
  </si>
  <si>
    <t>lak hydroizolační asfaltový</t>
  </si>
  <si>
    <t>2146739692</t>
  </si>
  <si>
    <t>18,436*0,00158 "Přepočtené koeficientem množství</t>
  </si>
  <si>
    <t>1879926410</t>
  </si>
  <si>
    <t>"izolace predchodu O1"5,5*4,5</t>
  </si>
  <si>
    <t>"izolace prechodu O2" 5,5*4,50</t>
  </si>
  <si>
    <t>-1857824844</t>
  </si>
  <si>
    <t>-602541424</t>
  </si>
  <si>
    <t>81*1,1</t>
  </si>
  <si>
    <t>1555475210</t>
  </si>
  <si>
    <t>-474225239</t>
  </si>
  <si>
    <t>-77333325</t>
  </si>
  <si>
    <t>-1636884821</t>
  </si>
  <si>
    <t>-79853418</t>
  </si>
  <si>
    <t>plochy všech 3 NK mostu, ONS 14, tl. 280</t>
  </si>
  <si>
    <t xml:space="preserve">"NK" 192,6+457,9+172,6 </t>
  </si>
  <si>
    <t>"podlahy na všech NK" 373,5</t>
  </si>
  <si>
    <t>"PÚ " 105,2</t>
  </si>
  <si>
    <t>"mostnicová sedla " 32,4</t>
  </si>
  <si>
    <t xml:space="preserve">" ložiska" 33,6 </t>
  </si>
  <si>
    <t>433213306</t>
  </si>
  <si>
    <t>"příprava pro ONS 14, Sa 2 1/2, spotřeba 40kg/m2" 1367,8*0,04</t>
  </si>
  <si>
    <t>-537920711</t>
  </si>
  <si>
    <t>"spotřeba 0,35kg/m2" (1367,8)*0,35</t>
  </si>
  <si>
    <t>350320322</t>
  </si>
  <si>
    <t>"ONS 14" 1367,8</t>
  </si>
  <si>
    <t>1942073987</t>
  </si>
  <si>
    <t>2034691934</t>
  </si>
  <si>
    <t>-1889150162</t>
  </si>
  <si>
    <t>-1826180596</t>
  </si>
  <si>
    <t>"ONS 14" 1367,8*0,4</t>
  </si>
  <si>
    <t>-1974050286</t>
  </si>
  <si>
    <t>SO 02.3 - Most v km 27,012</t>
  </si>
  <si>
    <t>SO 02.3.1 - Železniční most</t>
  </si>
  <si>
    <t xml:space="preserve">    8 - Vedení trubní dálková a přípojná</t>
  </si>
  <si>
    <t xml:space="preserve">    741 - Elektroinstalace - silnoproud</t>
  </si>
  <si>
    <t xml:space="preserve">    742 - Elektroinstalace - slaboproud</t>
  </si>
  <si>
    <t xml:space="preserve">    767 - Konstrukce zámečnické</t>
  </si>
  <si>
    <t xml:space="preserve">    783 - Dokončovací práce - nátěry</t>
  </si>
  <si>
    <t>M - Práce a dodávky M</t>
  </si>
  <si>
    <t xml:space="preserve">    22-M - Montáže technologických zařízení pro dopravní stavby</t>
  </si>
  <si>
    <t xml:space="preserve">    46-M - Zemní práce při extr.mont.pracích</t>
  </si>
  <si>
    <t>111111101</t>
  </si>
  <si>
    <t>Odstranění travin a rákosu ručně travin pro jakoukoli plochu v rovině nebo ve svahu sklonu do 1:5</t>
  </si>
  <si>
    <t>-165606658</t>
  </si>
  <si>
    <t>"odstranění travin a mladiny"</t>
  </si>
  <si>
    <t>"na nátoku"</t>
  </si>
  <si>
    <t>2*10,0*4,0</t>
  </si>
  <si>
    <t>"na výtoku"</t>
  </si>
  <si>
    <t>2*6,5*5,0</t>
  </si>
  <si>
    <t>114203104</t>
  </si>
  <si>
    <t>Rozebrání dlažeb nebo záhozů s naložením na dopravní prostředek záhozů, rovnanin a soustřeďovacích staveb provedených na sucho</t>
  </si>
  <si>
    <t>-1197228310</t>
  </si>
  <si>
    <t>"rovnanina za opěrami - rozebrání na úroveň nového dna drenáže"</t>
  </si>
  <si>
    <t>2*2,875*(0,615+0,655)/2*0,315</t>
  </si>
  <si>
    <t>119001423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</si>
  <si>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</t>
  </si>
  <si>
    <t>-1124337089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</si>
  <si>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přes 6 kabelů</t>
  </si>
  <si>
    <t xml:space="preserve">"výjmutí ze stávajícíh žlabů + dočasné zajištění" 25,5 </t>
  </si>
  <si>
    <t>122151503</t>
  </si>
  <si>
    <t>Odkopávky a prokopávky zapažené strojně v hornině třídy těžitelnosti I skupiny 1 a 2 přes 50 do 100 m3</t>
  </si>
  <si>
    <t>-290632291</t>
  </si>
  <si>
    <t>"odkopávky konstrukční vrstvy - ZKPP"</t>
  </si>
  <si>
    <t>2*11,3*4,53*0,25</t>
  </si>
  <si>
    <t>131213712</t>
  </si>
  <si>
    <t>Hloubení zapažených jam ručně s urovnáním dna do předepsaného profilu a spádu v hornině třídy těžitelnosti I skupiny 3 nesoudržných</t>
  </si>
  <si>
    <t>-462035529</t>
  </si>
  <si>
    <t>"dočištění paženého výkopu ručně"</t>
  </si>
  <si>
    <t>"na vtoku"</t>
  </si>
  <si>
    <t>1,0</t>
  </si>
  <si>
    <t>odkopání stávajících kabelových tras v předpolí mostu podél kol.č.2, předpoklad 2*10,0m</t>
  </si>
  <si>
    <t>2*10,0*1,0*0,6</t>
  </si>
  <si>
    <t>131251204</t>
  </si>
  <si>
    <t>Hloubení zapažených jam a zářezů strojně s urovnáním dna do předepsaného profilu a spádu v hornině třídy těžitelnosti I skupiny 3 přes 100 do 500 m3</t>
  </si>
  <si>
    <t>1089111772</t>
  </si>
  <si>
    <t>"výkop pro římsové zídky"</t>
  </si>
  <si>
    <t>2*3,5*2,0*1,1</t>
  </si>
  <si>
    <t>"výkop před a za ocelobetonovou deskou a opěrami"</t>
  </si>
  <si>
    <t>"dle podélného řezu 3-3 pod kolejí č.2"</t>
  </si>
  <si>
    <t>"šířka*plocha"</t>
  </si>
  <si>
    <t>5,5*(6,0937+5,8584)</t>
  </si>
  <si>
    <t>1585185943</t>
  </si>
  <si>
    <t>"zápory z profilů HEA160 dl. 4650 mm do vrtu pr. 250 mm"</t>
  </si>
  <si>
    <t>(6+6)*4,65</t>
  </si>
  <si>
    <t>"zápory z profilů HEA160 dl. 7500 mm do vrtu pr. 250 mm"</t>
  </si>
  <si>
    <t>(2+2)*7,5</t>
  </si>
  <si>
    <t>"zápory z profilů HEA160 dl. 1600 mm do vrtu pr. 250 mm"</t>
  </si>
  <si>
    <t>(1+1)*1,6</t>
  </si>
  <si>
    <t>58337310</t>
  </si>
  <si>
    <t>štěrkopísek frakce 0/4</t>
  </si>
  <si>
    <t>1577844430</t>
  </si>
  <si>
    <t>"výplň z kameniva do osazených vývrtů"</t>
  </si>
  <si>
    <t>(6+6)*(4,65-1,5)*Pi*0,125*0,125</t>
  </si>
  <si>
    <t>(2+2)*(7,5-1,5)*Pi*0,125*0,125</t>
  </si>
  <si>
    <t>(1+1)*1,6*Pi*0,125*0,125</t>
  </si>
  <si>
    <t>3,191*1,8 "Přepočtené koeficientem množství</t>
  </si>
  <si>
    <t>58932571</t>
  </si>
  <si>
    <t>beton C 16/20 X0,XC1-2 kamenivo frakce 0/16</t>
  </si>
  <si>
    <t>1040358386</t>
  </si>
  <si>
    <t>"výplň z betonu do osazených vývrtů - kořen zápor předpoklad dl. 1,5m"</t>
  </si>
  <si>
    <t>(6+6)*1,5*Pi*0,125*0,125</t>
  </si>
  <si>
    <t>(2+2)*1,5*Pi*0,125*0,125</t>
  </si>
  <si>
    <t>13010956</t>
  </si>
  <si>
    <t>ocel profilová jakost S235JR (11 375) průřez HEA 160</t>
  </si>
  <si>
    <t>-1703787830</t>
  </si>
  <si>
    <t xml:space="preserve"> "opotřebení zápor dočasně zabudovaných - 0,5 násobek pořizovací ceny materiálu"</t>
  </si>
  <si>
    <t>89,0*30,4/1000</t>
  </si>
  <si>
    <t>13010958</t>
  </si>
  <si>
    <t>ocel profilová jakost S235JR (11 375) průřez HEA 180</t>
  </si>
  <si>
    <t>-1874274385</t>
  </si>
  <si>
    <t>2*1,55*2*35,50/1000</t>
  </si>
  <si>
    <t>1*2,55*2*35,50/1000</t>
  </si>
  <si>
    <t>1962872460</t>
  </si>
  <si>
    <t>151712111</t>
  </si>
  <si>
    <t>Převázka ocelová pro ukotvení záporového pažení pro jakoukoliv délku převázky zdvojená</t>
  </si>
  <si>
    <t>356684704</t>
  </si>
  <si>
    <t>"převázka z profilů 2xUPE100 dl. 1700 mm"</t>
  </si>
  <si>
    <t>6*1,7</t>
  </si>
  <si>
    <t>"převázka z profilů 2xUPE100 dl. 2550 mm"</t>
  </si>
  <si>
    <t>2*2,55</t>
  </si>
  <si>
    <t>"převázka z profilů 1*HEA 180mm</t>
  </si>
  <si>
    <t>2*1,55</t>
  </si>
  <si>
    <t>1*2,55</t>
  </si>
  <si>
    <t>151712121</t>
  </si>
  <si>
    <t>Odstranění ocelové převázky pro ukotvení záporového pažení jakékoliv délky převázky zdvojené</t>
  </si>
  <si>
    <t>-2117065781</t>
  </si>
  <si>
    <t>151721211</t>
  </si>
  <si>
    <t>Zřízení a odstranění pažení stěn výkopu kolejového lože do ocelových zápor hloubky výkopu do 4 m</t>
  </si>
  <si>
    <t>-565439742</t>
  </si>
  <si>
    <t>"pažení výkopu - odměřeno v PD"</t>
  </si>
  <si>
    <t>16,75+17,32</t>
  </si>
  <si>
    <t>151721211_R</t>
  </si>
  <si>
    <t>Zřízení atypického pažení kolejového lože na mostech s jeho následným odstraněním včetně pažícího materiálu (štětovnice/svodnice)</t>
  </si>
  <si>
    <t>197498418</t>
  </si>
  <si>
    <t>"pažení svodnicí uložené do kolejového lože koleje č. 1"</t>
  </si>
  <si>
    <t>(4*1,9+6,0+4*1,9)*0,35</t>
  </si>
  <si>
    <t>"pažení štětovnice + plech mezi kol.č.1 a 2"</t>
  </si>
  <si>
    <t>6,4*0,35+4,95*0,3</t>
  </si>
  <si>
    <t>153851131</t>
  </si>
  <si>
    <t>Ztužující táhla z oceli průměru od 0 do 20 mm</t>
  </si>
  <si>
    <t>166821241</t>
  </si>
  <si>
    <t xml:space="preserve">"pažení  - zajištění kolejového lože ve dvou etapách"</t>
  </si>
  <si>
    <t>"kotevní táhlo DW15 dl. 3000 mm"</t>
  </si>
  <si>
    <t>(2*5+7)*3,1</t>
  </si>
  <si>
    <t>1563957669</t>
  </si>
  <si>
    <t>"odvoz do 30 km"</t>
  </si>
  <si>
    <t>"odkopávky"</t>
  </si>
  <si>
    <t>25,595</t>
  </si>
  <si>
    <t>"hloubené vykopávky"</t>
  </si>
  <si>
    <t>81,137+1,0</t>
  </si>
  <si>
    <t>"zemina z vrtů"</t>
  </si>
  <si>
    <t>89,0*Pi*0,125*0,125</t>
  </si>
  <si>
    <t>"odpočty zpětných zásypů"</t>
  </si>
  <si>
    <t>"násypy u zídek"</t>
  </si>
  <si>
    <t>-10,051</t>
  </si>
  <si>
    <t>-1906141518</t>
  </si>
  <si>
    <t>"odvoz do 30 km na skládku"</t>
  </si>
  <si>
    <t>102,05*20</t>
  </si>
  <si>
    <t>167151121</t>
  </si>
  <si>
    <t>Nakládání, skládání a překládání neulehlého výkopku nebo sypaniny strojně skládání nebo překládání, z hornin třídy těžitelnosti I, skupiny 1 až 3</t>
  </si>
  <si>
    <t>1669162968</t>
  </si>
  <si>
    <t>"přeložení výkopku na silniční dopravu"</t>
  </si>
  <si>
    <t>102,05</t>
  </si>
  <si>
    <t>171151101</t>
  </si>
  <si>
    <t>Hutnění boků násypů z hornin soudržných a sypkých pro jakýkoliv sklon, délku a míru zhutnění svahu</t>
  </si>
  <si>
    <t>-112030010</t>
  </si>
  <si>
    <t>"u římsových zídek"</t>
  </si>
  <si>
    <t>2*4,6*2,0</t>
  </si>
  <si>
    <t>171151112</t>
  </si>
  <si>
    <t>Uložení sypanin do násypů strojně s rozprostřením sypaniny ve vrstvách a s hrubým urovnáním zhutněných z hornin nesoudržných kamenitých</t>
  </si>
  <si>
    <t>434596447</t>
  </si>
  <si>
    <t>"konstrukční vrstva ŠD fr. 0/32 - nový materiál"</t>
  </si>
  <si>
    <t>2*11,3*(4,53+5,5)/2*0,25</t>
  </si>
  <si>
    <t>"dosypání a vysvahování terénu odkopanou zeminou u nových římsových zídek"</t>
  </si>
  <si>
    <t>2*4,6*1,9/2*1,15</t>
  </si>
  <si>
    <t>1552174782</t>
  </si>
  <si>
    <t>330933332</t>
  </si>
  <si>
    <t>102,05*2,0</t>
  </si>
  <si>
    <t>174111311</t>
  </si>
  <si>
    <t>Zásyp sypaninou pro spodní stavbu železnic objemu přes 3 m3 se zhutněním</t>
  </si>
  <si>
    <t>278419645</t>
  </si>
  <si>
    <t>"zásyp propustku - střed - součást uzavřeného kolejového lože - svršek"</t>
  </si>
  <si>
    <t>"zásyp za opěrami"</t>
  </si>
  <si>
    <t>5,5*(4,87+4,34)</t>
  </si>
  <si>
    <t>"zásyp římsových zídek"</t>
  </si>
  <si>
    <t>2*2,96*1,12</t>
  </si>
  <si>
    <t>2*(3,5-2,96)*(2,0-1,12)*0,955</t>
  </si>
  <si>
    <t>-850430916</t>
  </si>
  <si>
    <t>58,193*1,8 "Přepočtené koeficientem množství</t>
  </si>
  <si>
    <t>182211121</t>
  </si>
  <si>
    <t>Svahování trvalých svahů do projektovaných profilů ručně s potřebným přemístěním výkopku při svahování násypů v jakékoliv hornině</t>
  </si>
  <si>
    <t>-599334210</t>
  </si>
  <si>
    <t>182351123</t>
  </si>
  <si>
    <t>Rozprostření a urovnání ornice ve svahu sklonu přes 1:5 strojně při souvislé ploše přes 100 do 500 m2, tl. vrstvy do 200 mm</t>
  </si>
  <si>
    <t>-1043053458</t>
  </si>
  <si>
    <t>10364101</t>
  </si>
  <si>
    <t>zemina pro terénní úpravy - ornice</t>
  </si>
  <si>
    <t>95008274</t>
  </si>
  <si>
    <t>18,4*0,15*1,5</t>
  </si>
  <si>
    <t>183405211</t>
  </si>
  <si>
    <t>Výsev trávníku hydroosevem na ornici</t>
  </si>
  <si>
    <t>-2106440495</t>
  </si>
  <si>
    <t>"obnova vegetačního krytu"</t>
  </si>
  <si>
    <t>00572474</t>
  </si>
  <si>
    <t>osivo směs travní krajinná-svahová</t>
  </si>
  <si>
    <t>1843242763</t>
  </si>
  <si>
    <t>18,4*0,025 "Přepočtené koeficientem množství</t>
  </si>
  <si>
    <t>211971110</t>
  </si>
  <si>
    <t>Zřízení opláštění výplně z geotextilie odvodňovacích žeber nebo trativodů v rýze nebo zářezu se stěnami šikmými o sklonu do 1:2</t>
  </si>
  <si>
    <t>97337859</t>
  </si>
  <si>
    <t>"odvodnění mostní opěry pod kolejí č.2 příčnou drenážní trubkou pr. 150 mm s vyústěním do kamenné dlažby na výtoku"</t>
  </si>
  <si>
    <t>"ve směru H.Lideč"</t>
  </si>
  <si>
    <t>3,0</t>
  </si>
  <si>
    <t>"ve směru Púchov"</t>
  </si>
  <si>
    <t>69311081</t>
  </si>
  <si>
    <t>geotextilie netkaná separační, ochranná, filtrační, drenážní PES 300g/m2</t>
  </si>
  <si>
    <t>-1673252192</t>
  </si>
  <si>
    <t>6*1,1845 "Přepočtené koeficientem množství</t>
  </si>
  <si>
    <t>686879592</t>
  </si>
  <si>
    <t>3,5</t>
  </si>
  <si>
    <t>224611112</t>
  </si>
  <si>
    <t>Maloprofilové vrty průběžným sacím vrtáním průměru přes 245 do 350 mm do úklonu 45° v hl 0 až 25 m v hornině tř. I a II</t>
  </si>
  <si>
    <t>1764549854</t>
  </si>
  <si>
    <t>224611114</t>
  </si>
  <si>
    <t>Maloprofilové vrty průběžným sacím vrtáním průměru přes 245 do 350 mm do úklonu 45° v hl 0 až 25 m v hornině tř. III a IV</t>
  </si>
  <si>
    <t>-1603802030</t>
  </si>
  <si>
    <t>"zápory z profilů HEB160 dl. 7500 mm do vrtu pr. 250 mm"</t>
  </si>
  <si>
    <t>317171126</t>
  </si>
  <si>
    <t>Kotvení monolitického betonu římsy do mostovky kotvou do vývrtu</t>
  </si>
  <si>
    <t>994956999</t>
  </si>
  <si>
    <t>"kotvení nové římsy do nosné konstrukce a opěr"</t>
  </si>
  <si>
    <t>"R22/500 á 200 mm do vývrtu hl. 250 mm pr. 34 mm"</t>
  </si>
  <si>
    <t>15+64+15</t>
  </si>
  <si>
    <t>54879990_R</t>
  </si>
  <si>
    <t>kotevní trn římsy M22 do vývrtu,</t>
  </si>
  <si>
    <t>-679001554</t>
  </si>
  <si>
    <t>betonářská ocešl 10505, dl. 0,5m, DN22, prořez 1,05</t>
  </si>
  <si>
    <t>(15+64+15)*0,5*2,98*1,05/1000</t>
  </si>
  <si>
    <t>-930041962</t>
  </si>
  <si>
    <t>"římsa na pravé straně mostu"</t>
  </si>
  <si>
    <t>"dřík římsy" 13,01*(0,325+0,49)/2*0,32</t>
  </si>
  <si>
    <t>"římsa" 13,01*(0,3+0,255)/2*0,44</t>
  </si>
  <si>
    <t>"římsy na prefa zídkách 2 ks s dobetonováním"</t>
  </si>
  <si>
    <t>"svislá dobetonávka" (2,96*0,18*(0,545+0,905)/2-0,1*0,1*2,96/2)*2</t>
  </si>
  <si>
    <t>"římsa"(2,98*(0,3+0,255)/2*0,44)*2</t>
  </si>
  <si>
    <t>-1012907082</t>
  </si>
  <si>
    <t>4,757</t>
  </si>
  <si>
    <t>336425131</t>
  </si>
  <si>
    <t>dřík římsy na NK+2*čelo</t>
  </si>
  <si>
    <t>(0,32+0,49)/2*13,01+0,32*0,32+0,49*0,32</t>
  </si>
  <si>
    <t>římsy na NK+2*čelo</t>
  </si>
  <si>
    <t>(0,02+0,255+0,3+0,08)*13,01+0,3*0,44*2</t>
  </si>
  <si>
    <t>dřík přechod zídek + čela</t>
  </si>
  <si>
    <t>((0,545+0,925)/2*2,96+0,18*0,545)*2</t>
  </si>
  <si>
    <t>římsy na přechod zídkách +čela</t>
  </si>
  <si>
    <t>((0,02+0,255+0,3+0,08)*2,98+0,3*0,44)*2</t>
  </si>
  <si>
    <t>-1773608197</t>
  </si>
  <si>
    <t>23,029</t>
  </si>
  <si>
    <t>1173037313</t>
  </si>
  <si>
    <t>"výztuž římsy"</t>
  </si>
  <si>
    <t>(479,759-100,128)/1000</t>
  </si>
  <si>
    <t>"výztuž dobetonávky na římsových zídkách"</t>
  </si>
  <si>
    <t>2*49,613/1000</t>
  </si>
  <si>
    <t>1389237951</t>
  </si>
  <si>
    <t>-345196235</t>
  </si>
  <si>
    <t>1594531806</t>
  </si>
  <si>
    <t>451476121</t>
  </si>
  <si>
    <t>Podkladní vrstva plastbetonová tixotropní, tloušťky do 10 mm první vrstva</t>
  </si>
  <si>
    <t>732045228</t>
  </si>
  <si>
    <t>"dle výkazu materiálu pro zábradlí - podkladní vrstva pod patní plechy zábradlí na římsách - (3+11+3) ks 250x200 mm"</t>
  </si>
  <si>
    <t>17*0,25*0,20</t>
  </si>
  <si>
    <t>"dle výkazu materiálu pro zábradlí - podkladní vrstva pod patní plechy konzol na římsách - (2+10+2)14 ks 250x150 mm"</t>
  </si>
  <si>
    <t>14*0,25*0,15</t>
  </si>
  <si>
    <t>457451134</t>
  </si>
  <si>
    <t>Ochranná betonová vrstva na izolaci přesýpaných objektů tloušťky 60 mm s vyhlazením povrchu s výztuží ze sítí C 30/37</t>
  </si>
  <si>
    <t>458928074</t>
  </si>
  <si>
    <t xml:space="preserve">"tvrdá ochrana izolace z betonu C 30/37 vyztuženého sítí kari  6/100/100 v tloušťce min. 50 mm" </t>
  </si>
  <si>
    <t xml:space="preserve">"na ocelobetonové nosné desce" </t>
  </si>
  <si>
    <t>(1,65+0,5+4,95+0,5+1,65)*(4,43+0,15)</t>
  </si>
  <si>
    <t>-1353555978</t>
  </si>
  <si>
    <t>"odláždění vyústění drenážního potrubí na výtoku a vtoku"</t>
  </si>
  <si>
    <t>(2+2)*0,75</t>
  </si>
  <si>
    <t>465518117</t>
  </si>
  <si>
    <t>Oprava dlažeb z lomového kamene lomařsky upraveného pro dlažbu o ploše opravovaných míst do 20 m2 jednotlivě bez dodání kamene na cementovou maltu, s vyspárováním cementovou maltou, tl. kamene 200 mm</t>
  </si>
  <si>
    <t>391804643</t>
  </si>
  <si>
    <t>"oprava kamenné dlažby u opěr na nátoku - předpoklad"</t>
  </si>
  <si>
    <t>2*16,0</t>
  </si>
  <si>
    <t>628611101</t>
  </si>
  <si>
    <t>Nátěr mostních betonových konstrukcí epoxidový 1x impregnační S1 (OS-A)</t>
  </si>
  <si>
    <t>1171561396</t>
  </si>
  <si>
    <t>"sanace B - sanace horního povrchu ocelobetonové nosné desky"</t>
  </si>
  <si>
    <t>9,21*4,3</t>
  </si>
  <si>
    <t>-187690943</t>
  </si>
  <si>
    <t>"zinkování nového zábradlí na pravé římse"</t>
  </si>
  <si>
    <t>174/1,05</t>
  </si>
  <si>
    <t>92/1,05</t>
  </si>
  <si>
    <t>185/1,05</t>
  </si>
  <si>
    <t>33/1,05</t>
  </si>
  <si>
    <t>16/1,05</t>
  </si>
  <si>
    <t>203/1,05</t>
  </si>
  <si>
    <t>35/1,05</t>
  </si>
  <si>
    <t>73/1,05</t>
  </si>
  <si>
    <t>1947558713</t>
  </si>
  <si>
    <t>"sanace typ B1 - kolmé trhliny na pracovní spáru"</t>
  </si>
  <si>
    <t>2*3,79</t>
  </si>
  <si>
    <t>Vedení trubní dálková a přípojná</t>
  </si>
  <si>
    <t>871310310</t>
  </si>
  <si>
    <t>Montáž kanalizačního potrubí z polypropylenu PP hladkého plnostěnného SN 10 DN 150</t>
  </si>
  <si>
    <t>609279824</t>
  </si>
  <si>
    <t>"průchod drenážního potrubí svahem a opěrou na vtoku předpoklad dl. 2,0 m pr. 150 mm"</t>
  </si>
  <si>
    <t>2*2,0</t>
  </si>
  <si>
    <t>28617003</t>
  </si>
  <si>
    <t>trubka kanalizační PP plnostěnná třívrstvá DN 150x1000mm SN10</t>
  </si>
  <si>
    <t>-1970457592</t>
  </si>
  <si>
    <t>4*1,015 "Přepočtené koeficientem množství</t>
  </si>
  <si>
    <t>-918814718</t>
  </si>
  <si>
    <t>"zábradlí na nové římse"</t>
  </si>
  <si>
    <t>3,115+13,0+3,115</t>
  </si>
  <si>
    <t>1835087670</t>
  </si>
  <si>
    <t>RMAR</t>
  </si>
  <si>
    <t>PE krytka</t>
  </si>
  <si>
    <t>1722173608</t>
  </si>
  <si>
    <t>"dle výkazu materiálu pro zábradlí"</t>
  </si>
  <si>
    <t>"kotvení do betonu"</t>
  </si>
  <si>
    <t>17*4</t>
  </si>
  <si>
    <t>14*2</t>
  </si>
  <si>
    <t>31121027</t>
  </si>
  <si>
    <t>podložka nerezová 22 DIN 9021</t>
  </si>
  <si>
    <t>100 kus</t>
  </si>
  <si>
    <t>2066368382</t>
  </si>
  <si>
    <t>17*4/100</t>
  </si>
  <si>
    <t>14*2/100</t>
  </si>
  <si>
    <t>31111020</t>
  </si>
  <si>
    <t>matice nerezová šestihranná M16</t>
  </si>
  <si>
    <t>-1923375439</t>
  </si>
  <si>
    <t>"kotvení do betonu, rektifikační"</t>
  </si>
  <si>
    <t>13010430</t>
  </si>
  <si>
    <t>úhelník ocelový rovnostranný jakost S235JR (11 375) 70x70x7mm</t>
  </si>
  <si>
    <t>1257800822</t>
  </si>
  <si>
    <t>"sloupek"</t>
  </si>
  <si>
    <t>17*1,32*7,38/1000*1,05</t>
  </si>
  <si>
    <t>-1985077519</t>
  </si>
  <si>
    <t>"horní madlo"</t>
  </si>
  <si>
    <t>(13,0+2*3,115)*4,57/1000*1,05</t>
  </si>
  <si>
    <t>13010420</t>
  </si>
  <si>
    <t>úhelník ocelový rovnostranný jakost S235JR (11 375) 50x50x5mm</t>
  </si>
  <si>
    <t>-659815335</t>
  </si>
  <si>
    <t>"střední a spodní madlo"</t>
  </si>
  <si>
    <t>2*(13,0+2*3,115)*4,57/1000*1,05</t>
  </si>
  <si>
    <t>13010416</t>
  </si>
  <si>
    <t>úhelník ocelový rovnostranný jakost S235JR (11 375) 40x40x5mm</t>
  </si>
  <si>
    <t>-1363145413</t>
  </si>
  <si>
    <t>"konzola pro vedení kabelového žlabu"</t>
  </si>
  <si>
    <t>2*17*0,315*2,97/1000*1,05</t>
  </si>
  <si>
    <t>13011054</t>
  </si>
  <si>
    <t>úhelník ocelový nerovnostranný jakost S235JR (11 375) 80x40x6mm</t>
  </si>
  <si>
    <t>-965938227</t>
  </si>
  <si>
    <t>"podpůrná kotva roštu"</t>
  </si>
  <si>
    <t>14*0,205*5,41/1000*1,05</t>
  </si>
  <si>
    <t>13611248</t>
  </si>
  <si>
    <t>plech ocelový hladký jakost S235JR tl 20mm tabule</t>
  </si>
  <si>
    <t>2036946150</t>
  </si>
  <si>
    <t>"patní plech zábradlí"</t>
  </si>
  <si>
    <t>17*0,24*0,19*157,0/1000*1,05</t>
  </si>
  <si>
    <t>"patní plech podpůrné kotvy roštu"</t>
  </si>
  <si>
    <t>14*0,24*0,135*157,0/1000*1,05</t>
  </si>
  <si>
    <t>13611238</t>
  </si>
  <si>
    <t>plech ocelový hladký jakost S235JR tl 15mm tabule</t>
  </si>
  <si>
    <t>-383305521</t>
  </si>
  <si>
    <t>"svařenec - podpora roštu"</t>
  </si>
  <si>
    <t>14*0,205*0,1*117,75/1000*1,05</t>
  </si>
  <si>
    <t>13611228</t>
  </si>
  <si>
    <t>plech ocelový hladký jakost S235JR tl 10mm tabule</t>
  </si>
  <si>
    <t>1266767297</t>
  </si>
  <si>
    <t>14*0,275*0,23*78,5/1000*1,05</t>
  </si>
  <si>
    <t>13010194.R</t>
  </si>
  <si>
    <t>tyč ocelová plochá jakost S235JR (11 375) 35x5mm</t>
  </si>
  <si>
    <t>909133631</t>
  </si>
  <si>
    <t>"rámování tahokovu"</t>
  </si>
  <si>
    <t>54*0,545*1,65/1000*1,04</t>
  </si>
  <si>
    <t>2*13*1,19*1,65/1000*1,04</t>
  </si>
  <si>
    <t>8*0,15*1,65/1000*1,04</t>
  </si>
  <si>
    <t>2*0,14*1,65/1000*1,04</t>
  </si>
  <si>
    <t>2*0,205*1,65/1000*1,04</t>
  </si>
  <si>
    <t>420617216</t>
  </si>
  <si>
    <t>"spára mezi novými římsovými zídkami a římsou NK"</t>
  </si>
  <si>
    <t>2*1,2*0,44</t>
  </si>
  <si>
    <t>"dilatační spáry v římsách"</t>
  </si>
  <si>
    <t>2*0,65*0,44</t>
  </si>
  <si>
    <t>"sanace typ F - levá strana římsy - dilatační spára mezi K01 a K02"</t>
  </si>
  <si>
    <t>1,555*0,55</t>
  </si>
  <si>
    <t>931994102</t>
  </si>
  <si>
    <t>Těsnění spáry betonové konstrukce pásy, profily, tmely těsnicím pásem povrchovým, spáry dilatační</t>
  </si>
  <si>
    <t>1257790028</t>
  </si>
  <si>
    <t>"opatření spáry pružným spárovým profilem - mezi novou římsou a ř. zídkami"</t>
  </si>
  <si>
    <t>2*1,9</t>
  </si>
  <si>
    <t>1,555</t>
  </si>
  <si>
    <t>931994142</t>
  </si>
  <si>
    <t>Těsnění spáry betonové konstrukce pásy, profily, tmely tmelem polyuretanovým spáry dilatační do 4,0 cm2</t>
  </si>
  <si>
    <t>101913924</t>
  </si>
  <si>
    <t>"opatření spáry mezi prefa zídkami a římsou trvale pružným tmelem"</t>
  </si>
  <si>
    <t>"opatření dilatačních spár římsy trvale pružným tmelem"</t>
  </si>
  <si>
    <t>936942211</t>
  </si>
  <si>
    <t>Zhotovení tabulky s letopočtem opravy nebo větší údržby vložením šablony do bednění</t>
  </si>
  <si>
    <t>-40550117</t>
  </si>
  <si>
    <t>938532111</t>
  </si>
  <si>
    <t>Broušení betonových ploch nerovností mostovky do 2 mm</t>
  </si>
  <si>
    <t>427018921</t>
  </si>
  <si>
    <t>"sanace E - sanace horního povrchu ocelobetonové nosné desky"</t>
  </si>
  <si>
    <t>939902111.R</t>
  </si>
  <si>
    <t>Práce pojízdnými prostředky motorový vozík MUV</t>
  </si>
  <si>
    <t>330300511</t>
  </si>
  <si>
    <t>"zajištění drážní dopravy - 40 dní, 8 hod./den"</t>
  </si>
  <si>
    <t>40*8</t>
  </si>
  <si>
    <t>939902131</t>
  </si>
  <si>
    <t>Práce pojízdnými prostředky vozík kolejový přívěsný sklápěcí</t>
  </si>
  <si>
    <t>-274966663</t>
  </si>
  <si>
    <t>-1235308680</t>
  </si>
  <si>
    <t>"bourání původní římsy na nátoku"</t>
  </si>
  <si>
    <t>"délka*plocha v příčném řezu 1-1"</t>
  </si>
  <si>
    <t>13,21*0,2266</t>
  </si>
  <si>
    <t>965042141</t>
  </si>
  <si>
    <t>Bourání mazanin betonových nebo z litého asfaltu tl. do 100 mm, plochy přes 4 m2</t>
  </si>
  <si>
    <t>-2077225142</t>
  </si>
  <si>
    <t>"odstranění ochranné betonové vrstvy na nosné konstrukci propustku"</t>
  </si>
  <si>
    <t>3,9*9,2*0,06</t>
  </si>
  <si>
    <t>862679709</t>
  </si>
  <si>
    <t>"odstranění zábradlí na původní římse vpravo"</t>
  </si>
  <si>
    <t>13,21</t>
  </si>
  <si>
    <t>-657595401</t>
  </si>
  <si>
    <t xml:space="preserve">"vrtání průchodu drenážního potrubí  čelní zdí opěr na vtoku, předpoklad dl. 2,0 m pr. 180 mm"</t>
  </si>
  <si>
    <t>"sanace typ D"</t>
  </si>
  <si>
    <t>"mezikruží kolem stávajícího vyústění odvodnění do hl. 0,5 m"</t>
  </si>
  <si>
    <t>2*5*0,5</t>
  </si>
  <si>
    <t>977171223</t>
  </si>
  <si>
    <t>Vrty do profilové oceli na staveništi (nosníky, úhelníky, plochá ocel) průměru přes 5 do 10 mm tloušťky přes 10 do 15 mm</t>
  </si>
  <si>
    <t>-867673068</t>
  </si>
  <si>
    <t>"vrtání montážních děr pro ukolejnění nového zábradlí"</t>
  </si>
  <si>
    <t>3*2</t>
  </si>
  <si>
    <t>"vrtání děr pro montáž výplní zábradlí do ocelových profilů"</t>
  </si>
  <si>
    <t>308+134</t>
  </si>
  <si>
    <t>977311114</t>
  </si>
  <si>
    <t>Řezání stávajících betonových mazanin bez vyztužení hloubky přes 150 do 200 mm</t>
  </si>
  <si>
    <t>-1501816207</t>
  </si>
  <si>
    <t>977312111</t>
  </si>
  <si>
    <t>Řezání stávajících betonových mazanin s vyztužením hloubky do 50 mm</t>
  </si>
  <si>
    <t>-817178473</t>
  </si>
  <si>
    <t>"sanace typ B1 - proříznutí kolmé trhliny na pracovní spáru"</t>
  </si>
  <si>
    <t>985111231</t>
  </si>
  <si>
    <t>Odsekání vrstev betonu rubu kleneb a podlah, tloušťka odsekané vrstvy do 80 mm</t>
  </si>
  <si>
    <t>-260673316</t>
  </si>
  <si>
    <t>"přisekání ploch po odbourané původní římse"</t>
  </si>
  <si>
    <t>13,21*0,72</t>
  </si>
  <si>
    <t>985112112</t>
  </si>
  <si>
    <t>Odsekání degradovaného betonu stěn, tloušťky přes 10 do 30 mm</t>
  </si>
  <si>
    <t>-1778060507</t>
  </si>
  <si>
    <t>"sanace pohledových ploch"</t>
  </si>
  <si>
    <t>"C2- 10% povrchu"</t>
  </si>
  <si>
    <t>"stěny opěr a křídel v místě vyústění drenáží - do 20 mm"</t>
  </si>
  <si>
    <t>(6,986+4,675+4,665)*1,0/100*10</t>
  </si>
  <si>
    <t>"odsekání betonu v mezikruží kolem stávajícího vyústění odvodnění do hl. 0,5 m"</t>
  </si>
  <si>
    <t>2*5*0,5*Pi*0,125*0,125</t>
  </si>
  <si>
    <t>781185374</t>
  </si>
  <si>
    <t>"C1- 10% povrchu"</t>
  </si>
  <si>
    <t>"stěny opěr a křídel v místě vyústění drenáží - 40 mm"</t>
  </si>
  <si>
    <t>985121121</t>
  </si>
  <si>
    <t>Tryskání degradovaného betonu stěn, rubu kleneb a podlah vodou pod tlakem do 300 barů</t>
  </si>
  <si>
    <t>-1744886104</t>
  </si>
  <si>
    <t>(6,986+4,675+4,665)*1,0/100*10*2</t>
  </si>
  <si>
    <t>1723982562</t>
  </si>
  <si>
    <t>"sanace typ A"</t>
  </si>
  <si>
    <t>"opěry O1 a O2 - stěny"</t>
  </si>
  <si>
    <t>2*9,35*(3,725+3,47)/2</t>
  </si>
  <si>
    <t>"čelo opěr vlevo"</t>
  </si>
  <si>
    <t>2*(0,23+0,895)/2*3,73</t>
  </si>
  <si>
    <t>"římsa vlevo"</t>
  </si>
  <si>
    <t>7,8*1,4</t>
  </si>
  <si>
    <t>"zídky vlevo"</t>
  </si>
  <si>
    <t>2*2,96*0,81/2</t>
  </si>
  <si>
    <t>"křídla vlevo"</t>
  </si>
  <si>
    <t>2*6,6*(4,9+0,7)/2</t>
  </si>
  <si>
    <t>2*(7,6*0,4+0,42*0,26)</t>
  </si>
  <si>
    <t>2*0,82*0,7</t>
  </si>
  <si>
    <t>"čelo mostu vpravo - plocha odměřena v PD"</t>
  </si>
  <si>
    <t>20,812</t>
  </si>
  <si>
    <t>985121123</t>
  </si>
  <si>
    <t>Tryskání degradovaného betonu stěn, rubu kleneb a podlah vodou pod tlakem přes 1 250 do 2 500 barů</t>
  </si>
  <si>
    <t>-5333518</t>
  </si>
  <si>
    <t>985121222</t>
  </si>
  <si>
    <t>Tryskání degradovaného betonu líce kleneb a podhledů vodou pod tlakem přes 300 do 1 250 barů</t>
  </si>
  <si>
    <t>-224140158</t>
  </si>
  <si>
    <t>"sanace typ A - podhledy"</t>
  </si>
  <si>
    <t>"opěry O1 a O2"</t>
  </si>
  <si>
    <t>9,32*4,0</t>
  </si>
  <si>
    <t>"římsa 2012"</t>
  </si>
  <si>
    <t>5,795*0,54</t>
  </si>
  <si>
    <t>1817074177</t>
  </si>
  <si>
    <t>"oprava kamenné dlažby u opěr na nátoku - předpoklad - očištění tlakovou vodou"</t>
  </si>
  <si>
    <t>"omytí po injektáži betonu v mezikruží kolem stávajícího vyústění odvodnění do hl. 0,5 m"</t>
  </si>
  <si>
    <t>2*5*2*Pi*0,125</t>
  </si>
  <si>
    <t>"sanace typ B2"</t>
  </si>
  <si>
    <t>"omytí po injektáži trhlin v opěrách a křídlech - předpoklad délky celkem"</t>
  </si>
  <si>
    <t>15,0*1,0</t>
  </si>
  <si>
    <t>985131411</t>
  </si>
  <si>
    <t>Očištění ploch stěn, rubu kleneb a podlah vysušení stlačeným vzduchem</t>
  </si>
  <si>
    <t>488177804</t>
  </si>
  <si>
    <t>2*3,79*0,5</t>
  </si>
  <si>
    <t>-746055925</t>
  </si>
  <si>
    <t>-437423558</t>
  </si>
  <si>
    <t>985311315</t>
  </si>
  <si>
    <t>Reprofilace betonu sanačními maltami na cementové bázi ručně rubu kleneb a podlah, tloušťky přes 40 do 50 mm</t>
  </si>
  <si>
    <t>699751413</t>
  </si>
  <si>
    <t>(1,65+0,5+4,95+0,5+1,65)*4,43</t>
  </si>
  <si>
    <t>985312114</t>
  </si>
  <si>
    <t>Stěrka k vyrovnání ploch reprofilovaného betonu stěn, tloušťky do 5 mm</t>
  </si>
  <si>
    <t>-1809752059</t>
  </si>
  <si>
    <t>985321111</t>
  </si>
  <si>
    <t>Ochranný nátěr betonářské výztuže 1 vrstva tloušťky 1 mm na cementové bázi stěn, líce kleneb a podhledů</t>
  </si>
  <si>
    <t>1308377418</t>
  </si>
  <si>
    <t>985422123</t>
  </si>
  <si>
    <t>Injektáž trhlin v betonových nebo železobetonových konstrukcích nízkotlaká do 0,6 MP s injektážními jehlami vloženými do vrtů včetně jejich vyvrtání epoxidovou injektážní hmotou šířka trhlin přes 0,5 do 1 mm tloušťka konstrukce přes 200 do 300 mm</t>
  </si>
  <si>
    <t>1367021473</t>
  </si>
  <si>
    <t>"trhliny v opěrách a křídlech - předpoklad délky celkem"</t>
  </si>
  <si>
    <t>15,0</t>
  </si>
  <si>
    <t>985422133</t>
  </si>
  <si>
    <t>Injektáž trhlin v betonových nebo železobetonových konstrukcích nízkotlaká do 0,6 MP s injektážními jehlami vloženými do vrtů včetně jejich vyvrtání epoxidovou injektážní hmotou šířka trhlin přes 1 do 2 mm tloušťka konstrukce přes 200 do 300 mm</t>
  </si>
  <si>
    <t>-1572739408</t>
  </si>
  <si>
    <t>"injektáž betonu v mezikruží kolem stávajícího vyústění odvodnění do hl. 0,5 m"</t>
  </si>
  <si>
    <t>992114121</t>
  </si>
  <si>
    <t>Vodorovné přemístění mostních dílců vzdálenosti přesunu do 2 000 m do 5 t</t>
  </si>
  <si>
    <t>765821040</t>
  </si>
  <si>
    <t>"římsové zídky na nátoku"</t>
  </si>
  <si>
    <t>997013601</t>
  </si>
  <si>
    <t>Poplatek za uložení stavebního odpadu na skládce (skládkovné) z prostého betonu zatříděného do Katalogu odpadů pod kódem 17 01 01</t>
  </si>
  <si>
    <t>969954820</t>
  </si>
  <si>
    <t>"odsekání betonových vrstev"</t>
  </si>
  <si>
    <t>9,7527+0,12395+0,17963</t>
  </si>
  <si>
    <t>"tryskání betonu"</t>
  </si>
  <si>
    <t>0,42445+10,50035+0,24495+2,82863</t>
  </si>
  <si>
    <t>997013602</t>
  </si>
  <si>
    <t>Poplatek za uložení stavebního odpadu na skládce (skládkovné) z armovaného betonu zatříděného do Katalogu odpadů pod kódem 17 01 01</t>
  </si>
  <si>
    <t>1003419964</t>
  </si>
  <si>
    <t>997013631</t>
  </si>
  <si>
    <t>Poplatek za uložení stavebního odpadu na skládce (skládkovné) směsného stavebního a demoličního zatříděného do Katalogu odpadů pod kódem 17 09 04</t>
  </si>
  <si>
    <t>-751334712</t>
  </si>
  <si>
    <t>"zábradlí"</t>
  </si>
  <si>
    <t>0,238</t>
  </si>
  <si>
    <t>"plechový kabelový žlab"</t>
  </si>
  <si>
    <t>0,04625</t>
  </si>
  <si>
    <t>997013814</t>
  </si>
  <si>
    <t>Poplatek za uložení stavebního odpadu na skládce (skládkovné) z izolačních materiálů zatříděného do Katalogu odpadů pod kódem 17 06 04</t>
  </si>
  <si>
    <t>-1773484511</t>
  </si>
  <si>
    <t>"hydroizolace"</t>
  </si>
  <si>
    <t>0,2282</t>
  </si>
  <si>
    <t>-549562223</t>
  </si>
  <si>
    <t>"odpad z otryskávání"</t>
  </si>
  <si>
    <t>1,74068</t>
  </si>
  <si>
    <t>997013873</t>
  </si>
  <si>
    <t>1363103344</t>
  </si>
  <si>
    <t>"rovnanina"</t>
  </si>
  <si>
    <t>1,82</t>
  </si>
  <si>
    <t>1754768890</t>
  </si>
  <si>
    <t>532915402</t>
  </si>
  <si>
    <t>"na skládku do 30 km"</t>
  </si>
  <si>
    <t>67,758*29</t>
  </si>
  <si>
    <t>653381815</t>
  </si>
  <si>
    <t>-1384634751</t>
  </si>
  <si>
    <t>711141811</t>
  </si>
  <si>
    <t>Odstranění izolace proti vodě, vlhkosti a plynům z přitavených pásů NAIP z plochy vodorovné V jednovrstvé</t>
  </si>
  <si>
    <t>1685246947</t>
  </si>
  <si>
    <t>"na nosné konstrukci pod kolejí 2"</t>
  </si>
  <si>
    <t>(2*1,635+2*0,515+4,91)*4,505</t>
  </si>
  <si>
    <t>711411001</t>
  </si>
  <si>
    <t>Provedení izolace proti povrchové a podpovrchové tlakové vodě natěradly a tmely za studena na ploše vodorovné V nátěrem penetračním</t>
  </si>
  <si>
    <t>11594555</t>
  </si>
  <si>
    <t>(2*1,635+4,91)*(4,43+0,16)</t>
  </si>
  <si>
    <t>"odměřeno v PD"</t>
  </si>
  <si>
    <t>"pod drenážní potrubí pod kolejí č. 2"</t>
  </si>
  <si>
    <t>2,68*2,76+2,66*2,55</t>
  </si>
  <si>
    <t>"přesahy opěr a nový římsový nosník mimo nosnou deskovou konstrukci"</t>
  </si>
  <si>
    <t>2,76*1,57+2,55*1,57</t>
  </si>
  <si>
    <t>339026478</t>
  </si>
  <si>
    <t>60,063*0,00033 "Přepočtené koeficientem množství</t>
  </si>
  <si>
    <t>711412001</t>
  </si>
  <si>
    <t>Provedení izolace proti povrchové a podpovrchové tlakové vodě natěradly a tmely za studena na ploše svislé S nátěrem penetračním</t>
  </si>
  <si>
    <t>271081833</t>
  </si>
  <si>
    <t>"penetrační nátěr pod NAIP"</t>
  </si>
  <si>
    <t>"svislá plocha na nosné konstrukci pod kolejí č. 2"</t>
  </si>
  <si>
    <t>4,53*0,515</t>
  </si>
  <si>
    <t>"svislá plocha nové římsy a římsové zídky - rub"</t>
  </si>
  <si>
    <t>13,0*0,235</t>
  </si>
  <si>
    <t>2*2,96*(1,15+0,845)/2</t>
  </si>
  <si>
    <t>"penetrační nátěr zakrytých svislých lícních ploch - 2x"</t>
  </si>
  <si>
    <t>"římsové zídky - boky - odměřeno v PD"</t>
  </si>
  <si>
    <t>2*0,7564*2</t>
  </si>
  <si>
    <t>"římsové zídky z čela - odměřeno v PD"</t>
  </si>
  <si>
    <t>2*2,96*0,785*2</t>
  </si>
  <si>
    <t>1376332510</t>
  </si>
  <si>
    <t>23,613*0,00034 "Přepočtené koeficientem množství</t>
  </si>
  <si>
    <t>711412002</t>
  </si>
  <si>
    <t>Provedení izolace proti povrchové a podpovrchové tlakové vodě natěradly a tmely za studena na ploše svislé S nátěrem lakem asfaltovým</t>
  </si>
  <si>
    <t>-873466052</t>
  </si>
  <si>
    <t>2110819204</t>
  </si>
  <si>
    <t>12,32*0,00041 "Přepočtené koeficientem množství</t>
  </si>
  <si>
    <t>410132596</t>
  </si>
  <si>
    <t>RMAT0004_R</t>
  </si>
  <si>
    <t>pás asfaltový natavitelný modifikovaný těžký schválený pro použití na mostech SŽ</t>
  </si>
  <si>
    <t>205623291</t>
  </si>
  <si>
    <t>60,0647581816053*1,1655 "Přepočtené koeficientem množství</t>
  </si>
  <si>
    <t>-1427436331</t>
  </si>
  <si>
    <t>"NAIP"</t>
  </si>
  <si>
    <t>-1847257971</t>
  </si>
  <si>
    <t>11,293*1,1655 "Přepočtené koeficientem množství</t>
  </si>
  <si>
    <t>711471301</t>
  </si>
  <si>
    <t>Provedení dvojitého hydroizolačního systému pro izolaci spodní stavby proti povrchové a podpovrchové tlakové vodě na ploše vodorovné V fólií z mPVC kladených volně jednovrstvá s horkovzdušným navařením jednotlivých segmentů</t>
  </si>
  <si>
    <t>1322222695</t>
  </si>
  <si>
    <t xml:space="preserve">"separační PE fólie tl. 0,2 mm pod tvrdou ochranu nosné konstrukce s přesahy" </t>
  </si>
  <si>
    <t xml:space="preserve">"ocelobetonová nosná deska" </t>
  </si>
  <si>
    <t>28329042</t>
  </si>
  <si>
    <t>fólie PE separační či ochranná tl 0,2mm</t>
  </si>
  <si>
    <t>-1595813905</t>
  </si>
  <si>
    <t>42,365*1,0605 "Přepočtené koeficientem množství</t>
  </si>
  <si>
    <t>711491172</t>
  </si>
  <si>
    <t>Provedení doplňků izolace proti vodě textilií na ploše vodorovné V vrstva ochranná</t>
  </si>
  <si>
    <t>-807312057</t>
  </si>
  <si>
    <t>"ochranná geotextilie 1200 g/m2 s přesahy"</t>
  </si>
  <si>
    <t>"na nosné konstrukci pod kolejí č. 2"</t>
  </si>
  <si>
    <t>(2*1,635+4,91)*(4,43+0,16)*1,15</t>
  </si>
  <si>
    <t>(2,68*2,76+2,66*2,55)*1,15</t>
  </si>
  <si>
    <t>(2,76*1,57+2,55*1,57)*1,15</t>
  </si>
  <si>
    <t>69311087</t>
  </si>
  <si>
    <t>geotextilie netkaná separační, ochranná, filtrační, drenážní PP 1200g/m2</t>
  </si>
  <si>
    <t>-1857299118</t>
  </si>
  <si>
    <t>69,072*1,15 "Přepočtené koeficientem množství</t>
  </si>
  <si>
    <t>419684836</t>
  </si>
  <si>
    <t>"připevnění izolace na římsy"</t>
  </si>
  <si>
    <t>2*2,98+13,0</t>
  </si>
  <si>
    <t>28323021</t>
  </si>
  <si>
    <t>lišta tvarovací nerezová tvaru L š 12mm</t>
  </si>
  <si>
    <t>1153008539</t>
  </si>
  <si>
    <t>18,96*1,02 "Přepočtené koeficientem množství</t>
  </si>
  <si>
    <t>711491272</t>
  </si>
  <si>
    <t>Provedení doplňků izolace proti vodě textilií na ploše svislé S vrstva ochranná</t>
  </si>
  <si>
    <t>141348126</t>
  </si>
  <si>
    <t>"ochranná geotextilie 1200 g/m2 konstrukcí nekrytých tvrdou ochranou s přesahy"</t>
  </si>
  <si>
    <t>4,53*0,515*1,15</t>
  </si>
  <si>
    <t>13,0*0,235*1,15</t>
  </si>
  <si>
    <t>2*2,96*(1,15+0,845)/2*1,15</t>
  </si>
  <si>
    <t>2*0,7564*2*1,15</t>
  </si>
  <si>
    <t>2*2,96*0,785*2*1,15</t>
  </si>
  <si>
    <t>129</t>
  </si>
  <si>
    <t>-485739994</t>
  </si>
  <si>
    <t>27,155*1,05 "Přepočtené koeficientem množství</t>
  </si>
  <si>
    <t>130</t>
  </si>
  <si>
    <t>711713216</t>
  </si>
  <si>
    <t>Provedení detailů natěradly a tmely za studena tmelem asfaltovým, spár průřezu 20 x 60 mm</t>
  </si>
  <si>
    <t>1897266521</t>
  </si>
  <si>
    <t>"ukončení hydroizolace pod novou římsou"</t>
  </si>
  <si>
    <t>2*3,115+13,0</t>
  </si>
  <si>
    <t>131</t>
  </si>
  <si>
    <t>24638020</t>
  </si>
  <si>
    <t>tmel bitumenový izolační trvale pružný</t>
  </si>
  <si>
    <t>-108107022</t>
  </si>
  <si>
    <t>19,23*1,5645 "Přepočtené koeficientem množství</t>
  </si>
  <si>
    <t>132</t>
  </si>
  <si>
    <t>1676405088</t>
  </si>
  <si>
    <t>133</t>
  </si>
  <si>
    <t>R-711-K-1_R</t>
  </si>
  <si>
    <t>Provedení izolace přilepením klínů EPS 50/50 mm do asfaltu</t>
  </si>
  <si>
    <t>-388968216</t>
  </si>
  <si>
    <t>"provedení fabionu v přechodech izolace ze svislé na vodorovnou plochu"</t>
  </si>
  <si>
    <t>"nosná deska/nová římsa"</t>
  </si>
  <si>
    <t>4,94+2*0,515</t>
  </si>
  <si>
    <t>741</t>
  </si>
  <si>
    <t>Elektroinstalace - silnoproud</t>
  </si>
  <si>
    <t>134</t>
  </si>
  <si>
    <t>741410061</t>
  </si>
  <si>
    <t>Montáž uzemňovacího vedení s upevněním, propojením a připojením pomocí svorek doplňků ochranného pospojování odnímatelného zábradlí</t>
  </si>
  <si>
    <t>-1838530390</t>
  </si>
  <si>
    <t>135</t>
  </si>
  <si>
    <t>35442004</t>
  </si>
  <si>
    <t>svorka na potrubí 4" - 115mm, FeZn</t>
  </si>
  <si>
    <t>-551644405</t>
  </si>
  <si>
    <t>3*2 "Přepočtené koeficientem množství</t>
  </si>
  <si>
    <t>136</t>
  </si>
  <si>
    <t>35442135</t>
  </si>
  <si>
    <t>drát D 10/13mm FeZn + PVC</t>
  </si>
  <si>
    <t>1513526049</t>
  </si>
  <si>
    <t>3*1,02 "Přepočtené koeficientem množství</t>
  </si>
  <si>
    <t>137</t>
  </si>
  <si>
    <t>998741101</t>
  </si>
  <si>
    <t>Přesun hmot pro silnoproud stanovený z hmotnosti přesunovaného materiálu vodorovná dopravní vzdálenost do 50 m základní v objektech výšky do 6 m</t>
  </si>
  <si>
    <t>-1106502299</t>
  </si>
  <si>
    <t>742</t>
  </si>
  <si>
    <t>Elektroinstalace - slaboproud</t>
  </si>
  <si>
    <t>138</t>
  </si>
  <si>
    <t>742110104</t>
  </si>
  <si>
    <t>Montáž kabelového žlabu šířky přes 150 do 250 mm</t>
  </si>
  <si>
    <t>-758243169</t>
  </si>
  <si>
    <t>"montáž plechového kabelového žlabu z římsy na zábradlí pravé straně - 2 ks"</t>
  </si>
  <si>
    <t>2*(3,0+3,1+13,0+3,1+3,3)</t>
  </si>
  <si>
    <t>139</t>
  </si>
  <si>
    <t>34575495</t>
  </si>
  <si>
    <t>žlab kabelový pozinkovaný 2m/ks 100x250</t>
  </si>
  <si>
    <t>1183876135</t>
  </si>
  <si>
    <t>34575004</t>
  </si>
  <si>
    <t>víko žlabu pozinkované 2m/ks š 250mm</t>
  </si>
  <si>
    <t>1763801206</t>
  </si>
  <si>
    <t>141</t>
  </si>
  <si>
    <t>34575547</t>
  </si>
  <si>
    <t>spojka pozinkovaná žlabu kabelového v 100mm</t>
  </si>
  <si>
    <t>-1397787569</t>
  </si>
  <si>
    <t>142</t>
  </si>
  <si>
    <t>742110804</t>
  </si>
  <si>
    <t>Demontáž kabelového žlabu šířky přes 150 do 250 mm</t>
  </si>
  <si>
    <t>-2105321467</t>
  </si>
  <si>
    <t>"demontáž plechového kabelového žlabu z římsy na pravé straně"</t>
  </si>
  <si>
    <t>25,0</t>
  </si>
  <si>
    <t>143</t>
  </si>
  <si>
    <t>998742111</t>
  </si>
  <si>
    <t>Přesun hmot pro slaboproud stanovený z hmotnosti přesunovaného materiálu vodorovná dopravní vzdálenost do 50 m s omezením mechanizace v objektech výšky do 6 m</t>
  </si>
  <si>
    <t>-1705986069</t>
  </si>
  <si>
    <t>767</t>
  </si>
  <si>
    <t>Konstrukce zámečnické</t>
  </si>
  <si>
    <t>144</t>
  </si>
  <si>
    <t>767590190</t>
  </si>
  <si>
    <t>Montáž podlahových konstrukcí podlahových roštů, podlah připevněných Příplatek k cenám za vyřezání a úpravu otvoru</t>
  </si>
  <si>
    <t>-706578286</t>
  </si>
  <si>
    <t>výplň zábradlí proti odletajícímu štěrku, dle MVL 725</t>
  </si>
  <si>
    <t>" pro konzoly kabel žlabů, nové zábradlí, u kol.č.2, 6ks" 6*2</t>
  </si>
  <si>
    <t>145</t>
  </si>
  <si>
    <t>767590192</t>
  </si>
  <si>
    <t>Montáž podlahových konstrukcí podlahových roštů, podlah připevněných Příplatek k cenám za úpravu roštů (krácení)</t>
  </si>
  <si>
    <t>-1071721331</t>
  </si>
  <si>
    <t>"pochozí rošt na nové římse na konzoly na pravé straně mostu"</t>
  </si>
  <si>
    <t xml:space="preserve"> "krácení podélné v celé délce"</t>
  </si>
  <si>
    <t>19,23</t>
  </si>
  <si>
    <t>"krácení příčné"</t>
  </si>
  <si>
    <t>6*0,2</t>
  </si>
  <si>
    <t>146</t>
  </si>
  <si>
    <t>767591001</t>
  </si>
  <si>
    <t>Montáž výrobků z kompozitů podlah nebo podest z pochůzných litých roštů hmotnosti do 15 kg/m2</t>
  </si>
  <si>
    <t>1596051072</t>
  </si>
  <si>
    <t>"nové zábradlí, u kol.č.2, 6ks" 6*1,3*0,57</t>
  </si>
  <si>
    <t>" stávající zábradlí u kol.č.1 , 4 ks" 4*1,6*0,57</t>
  </si>
  <si>
    <t>"podlaha podél nového zábradlí, kol.č.2" 0,21*(3,0+13,0+3,0)</t>
  </si>
  <si>
    <t>147</t>
  </si>
  <si>
    <t>63126002</t>
  </si>
  <si>
    <t>rošt kompozitní pochůzný litý 30x30/30mm A15</t>
  </si>
  <si>
    <t>-1614537587</t>
  </si>
  <si>
    <t>výplň zábradlí proti odletajícímu štěrku, dle MVL 725, koeficient prořezu 1,1</t>
  </si>
  <si>
    <t>"nové zábradlí, u kol.č.2, 6ks" 6*1,3*0,57*1,1</t>
  </si>
  <si>
    <t>" stávající zábradlí u kol.č.1 , 4 ks" 4*1,6*0,57*1,1</t>
  </si>
  <si>
    <t>148</t>
  </si>
  <si>
    <t>63126004_R</t>
  </si>
  <si>
    <t>rošt kompozitní pochůzný litý 30x30/60mm A15</t>
  </si>
  <si>
    <t>1844731733</t>
  </si>
  <si>
    <t>"podlaha podél nového zábradlí, kol.č.2" 0,21*(3,0+13,0+3,0)*1,1</t>
  </si>
  <si>
    <t>149</t>
  </si>
  <si>
    <t>998767121</t>
  </si>
  <si>
    <t>Přesun hmot pro zámečnické konstrukce stanovený z hmotnosti přesunovaného materiálu vodorovná dopravní vzdálenost do 50 m ruční (bez užití mechanizace) v objektech výšky do 6 m</t>
  </si>
  <si>
    <t>675350655</t>
  </si>
  <si>
    <t>783</t>
  </si>
  <si>
    <t>Dokončovací práce - nátěry</t>
  </si>
  <si>
    <t>150</t>
  </si>
  <si>
    <t>783805220</t>
  </si>
  <si>
    <t>Provedení funkčního nátěru omítek antigraffiti, protikarbonatačního, fotokatalytického, hydrofobizačního apod., ploch hrubých betonových povrchů nebo omítek hrubých, rýhovaných tenkovrstvých nebo škrábaných (břízolitových)</t>
  </si>
  <si>
    <t>-888280766</t>
  </si>
  <si>
    <t>151</t>
  </si>
  <si>
    <t>58124400</t>
  </si>
  <si>
    <t>nátěr inhibitující korozi na bázi silanů</t>
  </si>
  <si>
    <t>877395042</t>
  </si>
  <si>
    <t>3,266*0,316 "Přepočtené koeficientem množství</t>
  </si>
  <si>
    <t>152</t>
  </si>
  <si>
    <t>783823151</t>
  </si>
  <si>
    <t>Penetrační nátěr omítek hrubých betonových povrchů nebo omítek hrubých, rýhovaných tenkovrstvých nebo škrábaných (břízolitových) akrylátový</t>
  </si>
  <si>
    <t>-807481887</t>
  </si>
  <si>
    <t>153</t>
  </si>
  <si>
    <t>783826301</t>
  </si>
  <si>
    <t>Nátěr omítek se schopností překlenutí trhlin elastický (trvale pružný) akrylátový</t>
  </si>
  <si>
    <t>200098133</t>
  </si>
  <si>
    <t>"2. vrstva"</t>
  </si>
  <si>
    <t>150,005+40,409</t>
  </si>
  <si>
    <t>154</t>
  </si>
  <si>
    <t>783827221</t>
  </si>
  <si>
    <t>Krycí (ochranný) nátěr omítek jednonásobný hrubých betonových povrchů nebo omítek hrubých, rýhovaných tenkovrstvých nebo škrábaných (břízolitových) akrylátový</t>
  </si>
  <si>
    <t>487263940</t>
  </si>
  <si>
    <t>155</t>
  </si>
  <si>
    <t>279727300</t>
  </si>
  <si>
    <t xml:space="preserve">příprava pro zinkování ponorem +ONS 92, Sa 3,  tl. 200</t>
  </si>
  <si>
    <t>"nové zábradlí "</t>
  </si>
  <si>
    <t>"L 70/70/7"</t>
  </si>
  <si>
    <t>17*1,32*0,28</t>
  </si>
  <si>
    <t>"L 60/60/5"</t>
  </si>
  <si>
    <t>(13,0+2*3,115)*0,24</t>
  </si>
  <si>
    <t>"L 50/50/5"</t>
  </si>
  <si>
    <t>2*(13,0+2*3,115)*0,2</t>
  </si>
  <si>
    <t>2*17*0,315*0,2</t>
  </si>
  <si>
    <t>"L 40/40/5"</t>
  </si>
  <si>
    <t>2*17*0,315*0,16</t>
  </si>
  <si>
    <t>"L 80/40/6"</t>
  </si>
  <si>
    <t>14*0,205*0,24</t>
  </si>
  <si>
    <t xml:space="preserve">"plech 240/190/20 mm 17 ks" </t>
  </si>
  <si>
    <t>17*0,108</t>
  </si>
  <si>
    <t>"svařenec 205/100/15 13 ks"</t>
  </si>
  <si>
    <t>14*0,05</t>
  </si>
  <si>
    <t>"svařenec 275/230/10 13 ks</t>
  </si>
  <si>
    <t>14*0,137</t>
  </si>
  <si>
    <t>156</t>
  </si>
  <si>
    <t>1677829828</t>
  </si>
  <si>
    <t>Sweeping (nové zábradlí )</t>
  </si>
  <si>
    <t>27,589</t>
  </si>
  <si>
    <t>157</t>
  </si>
  <si>
    <t>765595381</t>
  </si>
  <si>
    <t>příprava pro zinkování +ONS 92, Sa 3, spotřeba 50kg/m2</t>
  </si>
  <si>
    <t>"nové zábradlí " 27,589*0,05</t>
  </si>
  <si>
    <t>zdrsnění povrchu zábradlí po zinkování - sweeping - před nanesením nátěrů, spotřeba 20kg/m2</t>
  </si>
  <si>
    <t>"nové zábradlí na opěrách" 27,589*0,02</t>
  </si>
  <si>
    <t>158</t>
  </si>
  <si>
    <t>hmota nátěrová ONS 92, tl 200</t>
  </si>
  <si>
    <t>-1885831599</t>
  </si>
  <si>
    <t xml:space="preserve">"spotřeba 0,35kg/m2" </t>
  </si>
  <si>
    <t>"nové zábradlí na opěrách" 27,589*0,35</t>
  </si>
  <si>
    <t>159</t>
  </si>
  <si>
    <t>-447941398</t>
  </si>
  <si>
    <t>"ONS 92" 27,589</t>
  </si>
  <si>
    <t>160</t>
  </si>
  <si>
    <t>-361968849</t>
  </si>
  <si>
    <t>"ONS 02" 27,589</t>
  </si>
  <si>
    <t>760835812</t>
  </si>
  <si>
    <t>162</t>
  </si>
  <si>
    <t>431102691</t>
  </si>
  <si>
    <t>"ONS 02" 27,589*0,4</t>
  </si>
  <si>
    <t>163</t>
  </si>
  <si>
    <t>1895802196</t>
  </si>
  <si>
    <t>Práce a dodávky M</t>
  </si>
  <si>
    <t>22-M</t>
  </si>
  <si>
    <t>Montáže technologických zařízení pro dopravní stavby</t>
  </si>
  <si>
    <t>164</t>
  </si>
  <si>
    <t>220111891</t>
  </si>
  <si>
    <t>Ukolejnění sdělovacího a zabezpečovacího zařízení včetně zhotovení drážky po uložení ukolejňovacího vodiče, protažení vodiče izolační trubkou na zemnicí svorník nebo průrazky a ukolejňovací svorku ke kolejnici nebo na střed stykového trafa, uložení a zahr</t>
  </si>
  <si>
    <t>-1685632428</t>
  </si>
  <si>
    <t>Ukolejnění sdělovacího a zabezpečovacího zařízení včetně zhotovení drážky po uložení ukolejňovacího vodiče, protažení vodiče izolační trubkou na zemnicí svorník nebo průrazky a ukolejňovací svorku ke kolejnici nebo na střed stykového trafa, uložení a zahrnutí vodiče v drážce na kolejnici</t>
  </si>
  <si>
    <t>165</t>
  </si>
  <si>
    <t>220182021</t>
  </si>
  <si>
    <t>Uložení trubky HDPE do výkopu včetně fixace</t>
  </si>
  <si>
    <t>496566898</t>
  </si>
  <si>
    <t>"zajištění kabelů"</t>
  </si>
  <si>
    <t>"dělená plastová chránička DN 110"</t>
  </si>
  <si>
    <t>166</t>
  </si>
  <si>
    <t>34571098</t>
  </si>
  <si>
    <t>trubka elektroinstalační dělená (chránička) D 100/110mm, HDPE</t>
  </si>
  <si>
    <t>256</t>
  </si>
  <si>
    <t>-93547567</t>
  </si>
  <si>
    <t>167</t>
  </si>
  <si>
    <t>220182031</t>
  </si>
  <si>
    <t>Zatažení optického kabelu do ochranné HDPE trubky</t>
  </si>
  <si>
    <t>-1631031769</t>
  </si>
  <si>
    <t>168</t>
  </si>
  <si>
    <t>228111891</t>
  </si>
  <si>
    <t>Demontáž ukolejnění sdělovacího a zabezpečovacího zařízení včetně ukolejňovacího vodiče z kolejnice</t>
  </si>
  <si>
    <t>1280880966</t>
  </si>
  <si>
    <t>1+2</t>
  </si>
  <si>
    <t>169</t>
  </si>
  <si>
    <t>228960003</t>
  </si>
  <si>
    <t>Demontáž stožáru nebo sloupku včetně vytažení a odpojení kabelu, odpojení uzemnění a naložení stožáru, bez odstranění základu vyložníkového zapuštěného</t>
  </si>
  <si>
    <t>1527505688</t>
  </si>
  <si>
    <t>"demontáž stávajícívh stožárů TV oz. 33 a 44"</t>
  </si>
  <si>
    <t>2*2</t>
  </si>
  <si>
    <t>46-M</t>
  </si>
  <si>
    <t>Zemní práce při extr.mont.pracích</t>
  </si>
  <si>
    <t>170</t>
  </si>
  <si>
    <t>468051131</t>
  </si>
  <si>
    <t>Bourání základu železobetonového</t>
  </si>
  <si>
    <t>-1458049636</t>
  </si>
  <si>
    <t>"bourání základu stávajícího stožáru TV na nátoku (ozn. 33 a 44)"</t>
  </si>
  <si>
    <t>2*1,9*1,4*2,2</t>
  </si>
  <si>
    <t>171</t>
  </si>
  <si>
    <t>469972111</t>
  </si>
  <si>
    <t>Odvoz suti a vybouraných hmot odvoz suti a vybouraných hmot do 1 km</t>
  </si>
  <si>
    <t>-1681283773</t>
  </si>
  <si>
    <t>172</t>
  </si>
  <si>
    <t>469972121</t>
  </si>
  <si>
    <t>Odvoz suti a vybouraných hmot odvoz suti a vybouraných hmot Příplatek k ceně za každý další i započatý 1 km</t>
  </si>
  <si>
    <t>-979309855</t>
  </si>
  <si>
    <t>28,675*29</t>
  </si>
  <si>
    <t>173</t>
  </si>
  <si>
    <t>469973112</t>
  </si>
  <si>
    <t>Poplatek za uložení stavebního odpadu (skládkovné) na skládce z armovaného betonu zatříděného do Katalogu odpadů pod kódem 17 01 01</t>
  </si>
  <si>
    <t>818275620</t>
  </si>
  <si>
    <t>28,675</t>
  </si>
  <si>
    <t>SO 02.3.2 - Železniční svršek</t>
  </si>
  <si>
    <t>Odstranění stávajícího kolejového lože odtěžením v koleji Poznámka: 1. V cenách jsou započteny náklady na odstranění KL, úpravu pláně a rozprostření výzisku na terén nebo jeho naložení na dopravní prostředek. 2. V cenách nejsou obsaženy náklady na dopravu</t>
  </si>
  <si>
    <t>1952075137</t>
  </si>
  <si>
    <t>"kolejové lože pod kolejí č. 2"</t>
  </si>
  <si>
    <t>27,6*2,5</t>
  </si>
  <si>
    <t>Zřízení nového kolejového lože v koleji Poznámka: 1. V cenách jsou započteny náklady na zřízení KL, rozprostření vrstvy kameniva, zřízení homogenizované vrstvy kameniva a úprava KL do profilu. 2. V cenách nejsou obsaženy náklady na položení KR, úpravu smě</t>
  </si>
  <si>
    <t>2008175437</t>
  </si>
  <si>
    <t>27,6*2</t>
  </si>
  <si>
    <t>136060931</t>
  </si>
  <si>
    <t>55,2*1,7</t>
  </si>
  <si>
    <t>Montáž kolejového roštu v ose koleje pražce betonové vystrojené, tvar S49, 49E1 Poznámka: 1. V cenách jsou započteny náklady na manipulaci a montáž KR, u pražců dřevěných nevystrojených i na vrtání pražců. 2. V cenách nejsou obsaženy náklady na dodávku ma</t>
  </si>
  <si>
    <t>878092721</t>
  </si>
  <si>
    <t>"kolej č. 2"</t>
  </si>
  <si>
    <t>27,6/1000</t>
  </si>
  <si>
    <t>5906140155</t>
  </si>
  <si>
    <t>Demontáž kolejového roštu koleje v ose koleje pražce betonové, tvar S49, T, 49E1 Poznámka: 1. V cenách jsou započteny náklady na případné odstranění kameniva, rozebrání roštu do součástí, manipulaci, naložení výzisku na dopravní prostředek a uložení na úl</t>
  </si>
  <si>
    <t>-1833727459</t>
  </si>
  <si>
    <t>Demontáž kolejového roštu koleje v ose koleje pražce betonové, tvar S49, T, 49E1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</si>
  <si>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5907050020</t>
  </si>
  <si>
    <t>Dělení kolejnic řezáním nebo rozbroušením, soustavy S49 nebo T</t>
  </si>
  <si>
    <t>1483908397</t>
  </si>
  <si>
    <t>Dělení kolejnic řezáním nebo rozbroušením, soustavy S49 nebo T Poznámka: 1. V cenách jsou započteny náklady na manipulaci, podložení, označení a provedení řezu kolejnice.</t>
  </si>
  <si>
    <t>5909020030</t>
  </si>
  <si>
    <t>Oprava nivelety do 100 mm ručně koleje směrový posun a zdvih Poznámka: 1. V cenách jsou započteny náklady na provedení v otevřeném i zapuštěném KL, odstranění kameniva, směrový posun nebo zdvih koleje nebo obojí, ruční podbití oboustranně, dohození kameni</t>
  </si>
  <si>
    <t>719603339</t>
  </si>
  <si>
    <t>Oprava nivelety do 100 mm ručně koleje směrový posun a zdvih Poznámka: 1. V cenách jsou započteny náklady na provedení v otevřeném i zapuštěném KL, odstranění kameniva, směrový posun nebo zdvih koleje nebo obojí, ruční podbití oboustranně, dohození kameniva a snížení KL pod patou kolejnice. 2. V cenách nejsou obsaženy náklady na doplnění a dodávku kameniva.</t>
  </si>
  <si>
    <t>"kolej č. 1"</t>
  </si>
  <si>
    <t>27,6</t>
  </si>
  <si>
    <t>1748752762</t>
  </si>
  <si>
    <t>"demontáž - kotvy budou po opravách osazeny zpět"</t>
  </si>
  <si>
    <t>Doprava materiálu těžkou mechanizací nosnosti přes 3,5 t sypanin (kameniva, písku, suti, dlažebních kostek, atd.) do 10 km Poznámka: 1. Ceny jsou určeny pro dopravu silničními i kolejovými vozidly. 2. V cenách dopravy jsou započteny náklady na přepravu ma</t>
  </si>
  <si>
    <t>262144</t>
  </si>
  <si>
    <t>1409296204</t>
  </si>
  <si>
    <t>"odvoz starého kolejového lože na přečištění"</t>
  </si>
  <si>
    <t>"dovoz nového kolejového lože na stavbu"</t>
  </si>
  <si>
    <t>93,84</t>
  </si>
  <si>
    <t>Doprava materiálu těžkou mechanizací nosnosti přes 3,5 t sypanin (kameniva, písku, suti, dlažebních kostek, atd.) příplatek za každých dalších 10 km Poznámka: 1. Ceny jsou určeny pro dopravu silničními i kolejovými vozidly. 2. V cenách dopravy jsou započt</t>
  </si>
  <si>
    <t>201336556</t>
  </si>
  <si>
    <t>"nové kolejové lože ze vzdálenosti do 110 km""</t>
  </si>
  <si>
    <t>93,84*10</t>
  </si>
  <si>
    <t>SO 02.4 - Propustek v km 26,820</t>
  </si>
  <si>
    <t>SO 02.4.1 - Železniční propustek</t>
  </si>
  <si>
    <t>1182560516</t>
  </si>
  <si>
    <t>26,0*3,0</t>
  </si>
  <si>
    <t>"na výtoku - odměřeno v PD"</t>
  </si>
  <si>
    <t>52,0+50,0</t>
  </si>
  <si>
    <t>113105113</t>
  </si>
  <si>
    <t>Rozebrání dlažeb z lomového kamene s přemístěním hmot na skládku na vzdálenost do 3 m nebo s naložením na dopravní prostředek, kladených do cementové malty se spárami zalitými cementovou maltou</t>
  </si>
  <si>
    <t>-740509995</t>
  </si>
  <si>
    <t>"odbourání kamenného odláždění na nátoku - odměřeno v PD"</t>
  </si>
  <si>
    <t>4,4175</t>
  </si>
  <si>
    <t>113106121</t>
  </si>
  <si>
    <t>Rozebrání dlažeb komunikací pro pěší s přemístěním hmot na skládku na vzdálenost do 3 m nebo s naložením na dopravní prostředek s ložem z kameniva nebo živice a s jakoukoliv výplní spár ručně z betonových nebo kameninových dlaždic, desek nebo tvarovek</t>
  </si>
  <si>
    <t>1086632272</t>
  </si>
  <si>
    <t>"odbourání zpevněné plochy/betonové dlažby na nátoku - odměřeno v PD"</t>
  </si>
  <si>
    <t>2,9924</t>
  </si>
  <si>
    <t>115001103</t>
  </si>
  <si>
    <t>Převedení vody potrubím průměru DN přes 150 do 250</t>
  </si>
  <si>
    <t>-1583057379</t>
  </si>
  <si>
    <t>"odklonění přitékající vody do potrubí"</t>
  </si>
  <si>
    <t>119001421</t>
  </si>
  <si>
    <t>1050722530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</si>
  <si>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</si>
  <si>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"zajištění kabelů na nátoku"</t>
  </si>
  <si>
    <t>2*12,0</t>
  </si>
  <si>
    <t>-93446285</t>
  </si>
  <si>
    <t>"odkopávky konstrukční vrstvy"</t>
  </si>
  <si>
    <t>2*12,0*(12,15+10,7)/2*0,25</t>
  </si>
  <si>
    <t>"odkopávky pro nové odláždění - množství plochy dle výkazu odláždění*výška"</t>
  </si>
  <si>
    <t>122,977*(0,83+0,65)/2</t>
  </si>
  <si>
    <t>817577570</t>
  </si>
  <si>
    <t>-1115731676</t>
  </si>
  <si>
    <t>"výkop pro křídla římsového nosníku"</t>
  </si>
  <si>
    <t>2*1,92*1,8*(2,3+1,8)/2</t>
  </si>
  <si>
    <t>"dle příčného řezu 2-2 pod kolejí č.1"</t>
  </si>
  <si>
    <t>(6,03+7,5)/2*(1,6655+1,7807)</t>
  </si>
  <si>
    <t>"dle příčného řezu 3-3 pod kolejí č.2"</t>
  </si>
  <si>
    <t>(7,26+6,1)/2*(4,1774+5,0152)</t>
  </si>
  <si>
    <t>-1735622194</t>
  </si>
  <si>
    <t>"pažení výkopu 1.etapa"</t>
  </si>
  <si>
    <t>"zápory z profilů HEB160 dl. 2000 mm do vrtu pr. 250 mm"</t>
  </si>
  <si>
    <t>1*2,0</t>
  </si>
  <si>
    <t>"zápory z profilů HEB160 dl. 2850 mm do vrtu pr. 250 mm"</t>
  </si>
  <si>
    <t>1*2,85</t>
  </si>
  <si>
    <t>"zápory z profilů HEB160 dl. 3300 mm do vrtu pr. 250 mm"</t>
  </si>
  <si>
    <t>1*3,3</t>
  </si>
  <si>
    <t>"zápory z profilů HEB160 dl. 4350 mm do vrtu pr. 250 mm"</t>
  </si>
  <si>
    <t>2*4,35</t>
  </si>
  <si>
    <t>"zápory z profilů HEB160 dl. 4250 mm do vrtu pr. 250 mm"</t>
  </si>
  <si>
    <t>2*4,25</t>
  </si>
  <si>
    <t>"zápory z profilů HEB160 dl. 4200 mm do vrtu pr. 250 mm"</t>
  </si>
  <si>
    <t>6*4,2</t>
  </si>
  <si>
    <t>"zápory z profilů HEB160 dl. 5900 mm do vrtu pr. 250 mm"</t>
  </si>
  <si>
    <t>1*5,9</t>
  </si>
  <si>
    <t>"zápory z profilů HEB160 dl. 1450 mm do vrtu pr. 250 mm"</t>
  </si>
  <si>
    <t>1*1,45</t>
  </si>
  <si>
    <t>"zápory z profilů HEB160 dl. 1400 mm do vrtu pr. 250 mm"</t>
  </si>
  <si>
    <t>1*1,4</t>
  </si>
  <si>
    <t>"zápory z profilů HEB160 dl. 5850 mm do vrtu pr. 250 mm"</t>
  </si>
  <si>
    <t>2*5,85</t>
  </si>
  <si>
    <t>"pažení výkopu 2.etapa"</t>
  </si>
  <si>
    <t>"zápory z profilů HEB160 dl. 3000 mm do vrtu pr. 250 mm"</t>
  </si>
  <si>
    <t>4*3,0</t>
  </si>
  <si>
    <t>"zápory z profilů HEB160 dl. 6150 mm do vrtu pr. 250 mm"</t>
  </si>
  <si>
    <t>1*6,15</t>
  </si>
  <si>
    <t>"zápory z profilů HEB160 dl. 6300 mm do vrtu pr. 250 mm"</t>
  </si>
  <si>
    <t>1*6,3</t>
  </si>
  <si>
    <t>-1446711222</t>
  </si>
  <si>
    <t>"pažení výkopu 1. etapa"</t>
  </si>
  <si>
    <t>1*2,0*Pi*0,125*0,125</t>
  </si>
  <si>
    <t>1*2,85*Pi*0,125*0,125</t>
  </si>
  <si>
    <t>1*3,3*Pi*0,125*0,125</t>
  </si>
  <si>
    <t>2*4,35*Pi*0,125*0,125</t>
  </si>
  <si>
    <t>2*4,25*Pi*0,125*0,125</t>
  </si>
  <si>
    <t>6*4,2*Pi*0,125*0,125</t>
  </si>
  <si>
    <t>1*5,9*Pi*0,125*0,125</t>
  </si>
  <si>
    <t>1*1,45*Pi*0,125*0,125</t>
  </si>
  <si>
    <t>1*1,4*Pi*0,125*0,125</t>
  </si>
  <si>
    <t>2*5,85*Pi*0,125*0,125</t>
  </si>
  <si>
    <t>4*3,0*Pi*0,125*0,125</t>
  </si>
  <si>
    <t>1*6,15*Pi*0,125*0,125</t>
  </si>
  <si>
    <t>1*6,3*Pi*0,125*0,125</t>
  </si>
  <si>
    <t>4,685*1,8 "Přepočtené koeficientem množství</t>
  </si>
  <si>
    <t>-1568466464</t>
  </si>
  <si>
    <t>95,45*42,6/1000</t>
  </si>
  <si>
    <t>-447138943</t>
  </si>
  <si>
    <t>"pažení výkopu"</t>
  </si>
  <si>
    <t>-1388547665</t>
  </si>
  <si>
    <t>"převázka z profilů 2xUPE100 dl. 3000 mm"</t>
  </si>
  <si>
    <t>2*3,0</t>
  </si>
  <si>
    <t>"převázka z profilů 2xUPE100 dl. 1900 mm"</t>
  </si>
  <si>
    <t>3*1,9</t>
  </si>
  <si>
    <t>"převázka z profilu 2xUPE100 dl. 2300 mm"</t>
  </si>
  <si>
    <t>1*2,3</t>
  </si>
  <si>
    <t>"převázka z profilů 2xUPE100 dl. 3400 mm"</t>
  </si>
  <si>
    <t>1*3,4</t>
  </si>
  <si>
    <t>4*1,9</t>
  </si>
  <si>
    <t>"převázka z profilu 2xUPE100 dl. 2550 mm"</t>
  </si>
  <si>
    <t>224926048</t>
  </si>
  <si>
    <t>1152640984</t>
  </si>
  <si>
    <t>"pažení výkopu 1.etapa - odměřeno v PD"</t>
  </si>
  <si>
    <t>37,3068</t>
  </si>
  <si>
    <t>"pažení výkopu 2.etapa - odměřeno v PD"</t>
  </si>
  <si>
    <t>3,46+14,4212+3,7471</t>
  </si>
  <si>
    <t>776928096</t>
  </si>
  <si>
    <t>"kotevní táhlo DW15 dl. 3600 mm"</t>
  </si>
  <si>
    <t>(16+6)*3,6</t>
  </si>
  <si>
    <t>"kotevní táhlo DW15 dl. 2875 mm"</t>
  </si>
  <si>
    <t>9*2,875</t>
  </si>
  <si>
    <t>1449126452</t>
  </si>
  <si>
    <t>159,553</t>
  </si>
  <si>
    <t>98,891+2,0</t>
  </si>
  <si>
    <t>95,45*Pi*0,25*0,25</t>
  </si>
  <si>
    <t>"násypy"</t>
  </si>
  <si>
    <t>-36,0</t>
  </si>
  <si>
    <t>"zásypy"</t>
  </si>
  <si>
    <t>-111,219</t>
  </si>
  <si>
    <t>-1727018957</t>
  </si>
  <si>
    <t>131,967*20</t>
  </si>
  <si>
    <t>779721592</t>
  </si>
  <si>
    <t>131,967</t>
  </si>
  <si>
    <t>-1710612981</t>
  </si>
  <si>
    <t>12,8*2,0+5,6*1,6</t>
  </si>
  <si>
    <t>11,0*3,0/2+6,0*2,0/2</t>
  </si>
  <si>
    <t>5,0*2,0+8,0*2,0</t>
  </si>
  <si>
    <t>13,5*2,0/2+5,5*1,5/2</t>
  </si>
  <si>
    <t>185235357</t>
  </si>
  <si>
    <t>2*12,0*(12,15+10,7)/2*0,3</t>
  </si>
  <si>
    <t>"dosypání a vysvahování terénu odkopanou zeminou"</t>
  </si>
  <si>
    <t>2*9,0*2,0*1,0/2</t>
  </si>
  <si>
    <t>-1974096472</t>
  </si>
  <si>
    <t>171153101</t>
  </si>
  <si>
    <t>Zemní hrázky přívodních a odpadních melioračních kanálů zhutňované po vrstvách tloušťky 200 mm s přemístěním sypaniny do 20 m nebo s jejím přehozením do 3 m z hornin třídy těžitelnosti I a II, skupiny 1 až 4</t>
  </si>
  <si>
    <t>777788090</t>
  </si>
  <si>
    <t>"zemní hrázka pro zadržení a odklonění přitékající vody do potrubí"</t>
  </si>
  <si>
    <t>"dočasně použita zemina z odkopávek"</t>
  </si>
  <si>
    <t>2,0*0,5*0,5</t>
  </si>
  <si>
    <t>-2039032493</t>
  </si>
  <si>
    <t>121,566*2,0</t>
  </si>
  <si>
    <t>368064907</t>
  </si>
  <si>
    <t>"zásyp před opěrou O2"</t>
  </si>
  <si>
    <t>"dle příčného řezu 2-2 pod kolejí č.1 - zpětný zásyp"</t>
  </si>
  <si>
    <t>"dle příčného řezu 3-3 pod kolejí č.2 - zpětný zásyp s odpočtem obsypu drenážního potrubí"</t>
  </si>
  <si>
    <t>(7,26+6,1)/2*((4,1774+5,0152)-(0,9141+0,6429))</t>
  </si>
  <si>
    <t>"zásyp pod nové odláždění - materiál získaný z odkopávek"</t>
  </si>
  <si>
    <t>"dle plochy odláždění v tloušťce 300 mm"</t>
  </si>
  <si>
    <t>122,997*0,3</t>
  </si>
  <si>
    <t>175151101</t>
  </si>
  <si>
    <t>Obsypání potrubí strojně sypaninou z vhodných hornin třídy těžitelnosti I a II, skupiny 1 až 4 nebo materiálem připraveným podél výkopu ve vzdálenosti do 3 m od jeho kraje, pro jakoukoliv hloubku výkopu a míru zhutnění bez prohození sypaniny</t>
  </si>
  <si>
    <t>-1871365185</t>
  </si>
  <si>
    <t>"obsyp drenážního potrubí dle příčného řezu 3-3 pod kolejí č.2 - fr. 16-32 tl. min. 400 mm"</t>
  </si>
  <si>
    <t>(7,26+6,1)/2*(0,9141+0,6429)</t>
  </si>
  <si>
    <t>58333674</t>
  </si>
  <si>
    <t>kamenivo těžené hrubé frakce 16/32</t>
  </si>
  <si>
    <t>-9531555</t>
  </si>
  <si>
    <t>10,401*2 "Přepočtené koeficientem množství</t>
  </si>
  <si>
    <t>182251101</t>
  </si>
  <si>
    <t>Svahování trvalých svahů do projektovaných profilů strojně s potřebným přemístěním výkopku při svahování násypů v jakékoliv hornině</t>
  </si>
  <si>
    <t>290803954</t>
  </si>
  <si>
    <t>289937062</t>
  </si>
  <si>
    <t>"obnova vegetačního krytu na vtoku"</t>
  </si>
  <si>
    <t>11,0*3,0/2+11,0*2,0+6,0*2,0/2</t>
  </si>
  <si>
    <t>"obnova vegetačního krytu na výtoku"</t>
  </si>
  <si>
    <t>13,5*2,0/2+(2,0+6,0+7,5+9,5+5,5+3,5)*2,0+5,5*1,5/2</t>
  </si>
  <si>
    <t>-1407569863</t>
  </si>
  <si>
    <t>130,125*0,15*1,5</t>
  </si>
  <si>
    <t>1826849747</t>
  </si>
  <si>
    <t>846737108</t>
  </si>
  <si>
    <t>130,125*0,025 "Přepočtené koeficientem množství</t>
  </si>
  <si>
    <t>R-1-K-1_R</t>
  </si>
  <si>
    <t>Stranový posun kabelů ze žlabu na OK mostu</t>
  </si>
  <si>
    <t>1401540201</t>
  </si>
  <si>
    <t>26,0</t>
  </si>
  <si>
    <t>R-1-K-4_R</t>
  </si>
  <si>
    <t>Zřízení atypického pažení kolejového lože na mostech s jeho následným odstraněním včetně pažícího materiálu</t>
  </si>
  <si>
    <t>-1055754416</t>
  </si>
  <si>
    <t>"1.etapa"</t>
  </si>
  <si>
    <t>"pažení štětovnicí mezi záporami dl. 4,93 m"</t>
  </si>
  <si>
    <t>4,93*0,63</t>
  </si>
  <si>
    <t>"pažení svodnicí uložené ve svršku koleje č. 1"</t>
  </si>
  <si>
    <t>(4*1,9+1*4,37+2*1,9+2,4)*0,35</t>
  </si>
  <si>
    <t>"2. etapa"</t>
  </si>
  <si>
    <t>"pažení svodnicí uložené ve svršku koleje č. "</t>
  </si>
  <si>
    <t>(3*1,9+1*4,37+3*1,9+2,4)*0,35</t>
  </si>
  <si>
    <t>-1031038275</t>
  </si>
  <si>
    <t>"odvodnění mostní opěry pod kolejí č.2 příčnou drenážní trubkou pr. 150 mm s vyústěním do kamenné dlažby na nátoku"</t>
  </si>
  <si>
    <t>8,0*1,0</t>
  </si>
  <si>
    <t>11,0*1,0</t>
  </si>
  <si>
    <t>-1769679621</t>
  </si>
  <si>
    <t>19*1,1845 "Přepočtené koeficientem množství</t>
  </si>
  <si>
    <t>-2072842901</t>
  </si>
  <si>
    <t>8,0</t>
  </si>
  <si>
    <t>11,0</t>
  </si>
  <si>
    <t>224612116</t>
  </si>
  <si>
    <t>Maloprofilové vrty průběžným sacím vrtáním průměru přes 245 do 350 mm úklonu přes 45° v hl 0 až 25 m v hornině tř. V a VI</t>
  </si>
  <si>
    <t>-25349616</t>
  </si>
  <si>
    <t>271532212</t>
  </si>
  <si>
    <t>Podsyp pod základové konstrukce se zhutněním a urovnáním povrchu z kameniva hrubého, frakce 16 - 32 mm</t>
  </si>
  <si>
    <t>-1419543924</t>
  </si>
  <si>
    <t>"pod levé křídlo na vtoku"</t>
  </si>
  <si>
    <t>2,0*2,7*0,2</t>
  </si>
  <si>
    <t>"pod pravé křídlo na vtoku"</t>
  </si>
  <si>
    <t>274311127</t>
  </si>
  <si>
    <t>Základové konstrukce z betonu prostého pasy, prahy, věnce a ostruhy ve výkopu nebo na hlavách pilot C 25/30</t>
  </si>
  <si>
    <t>1026583028</t>
  </si>
  <si>
    <t>"stabilizační prahy"</t>
  </si>
  <si>
    <t>(2,2+0,5+9,0+1,6+0,45+1,75)*0,2*0,6</t>
  </si>
  <si>
    <t>(3,7+5,2+5,2+2,1+9,45+3,5+2,1+0,46+0,66+1,98)*0,2*0,6</t>
  </si>
  <si>
    <t>274311191</t>
  </si>
  <si>
    <t>Základové konstrukce z betonu prostého Příplatek k cenám za betonáž malého rozsahu do 25 m3</t>
  </si>
  <si>
    <t>-673787281</t>
  </si>
  <si>
    <t>5,982</t>
  </si>
  <si>
    <t>274354111</t>
  </si>
  <si>
    <t>Bednění základových konstrukcí pasů, prahů, věnců a ostruh zřízení</t>
  </si>
  <si>
    <t>-1020549744</t>
  </si>
  <si>
    <t>2*(2,2+0,5+9,0+1,6+0,45+1,75)*0,6</t>
  </si>
  <si>
    <t>2*(3,7+5,2+5,2+2,1+9,45+3,5+2,1+0,46+0,66+1,98)*0,6</t>
  </si>
  <si>
    <t>274354211</t>
  </si>
  <si>
    <t>Bednění základových konstrukcí pasů, prahů, věnců a ostruh odstranění bednění</t>
  </si>
  <si>
    <t>897992180</t>
  </si>
  <si>
    <t>59,82</t>
  </si>
  <si>
    <t>1000629914</t>
  </si>
  <si>
    <t>"římsový nosník + rozšíření nosníku 0,614"</t>
  </si>
  <si>
    <t>23,376</t>
  </si>
  <si>
    <t>5,0625</t>
  </si>
  <si>
    <t>-2072458377</t>
  </si>
  <si>
    <t>19,552+0,614</t>
  </si>
  <si>
    <t>-73549223</t>
  </si>
  <si>
    <t>11,25</t>
  </si>
  <si>
    <t>86,216</t>
  </si>
  <si>
    <t>-570507546</t>
  </si>
  <si>
    <t>-123041255</t>
  </si>
  <si>
    <t>"výztuž římsového nosníku - dle výkazu výztuže"</t>
  </si>
  <si>
    <t>2,009+0,595</t>
  </si>
  <si>
    <t>334791114</t>
  </si>
  <si>
    <t>Prostup v betonových zdech z plastových trub průměru do DN 200</t>
  </si>
  <si>
    <t>1214715350</t>
  </si>
  <si>
    <t>"prostupy odvodnění novou konstrukcí D180 - římsové zídky"</t>
  </si>
  <si>
    <t>2*1,6</t>
  </si>
  <si>
    <t>451315115</t>
  </si>
  <si>
    <t>Podkladní a výplňové vrstvy z betonu prostého tloušťky do 100 mm, z betonu C 16/20</t>
  </si>
  <si>
    <t>473044742</t>
  </si>
  <si>
    <t>"pod levé křídlo římsového nosníku na vtoku"</t>
  </si>
  <si>
    <t>1,8*2,5</t>
  </si>
  <si>
    <t>"pod pravé křídlo římsového nosníku na vtoku"</t>
  </si>
  <si>
    <t>-1236499871</t>
  </si>
  <si>
    <t>"dle výkazu materiálu pro zábradlí - podkladní lože pod patní plechy zábradlí na římsách - 174 ks 220x280 mm"</t>
  </si>
  <si>
    <t>12*0,23*0,26</t>
  </si>
  <si>
    <t>"sanace C - pod nový římsový nosník na odbouranou část podpůrných sloupů"</t>
  </si>
  <si>
    <t>2*0,5*0,91</t>
  </si>
  <si>
    <t>451476122</t>
  </si>
  <si>
    <t>Podkladní vrstva plastbetonová tixotropní, tloušťky do 10 mm každá další vrstva</t>
  </si>
  <si>
    <t>247909380</t>
  </si>
  <si>
    <t>"dle výkazu materiálu pro zábradlí - podkladní lože pod patní plechy zábradlí na římsách - 12 ks 230x260 mm"</t>
  </si>
  <si>
    <t>12*0,23*0,26*1</t>
  </si>
  <si>
    <t>"pod nový římsový nosník na odbouranou část podpůrných sloupů"</t>
  </si>
  <si>
    <t>2*0,5*0,91*1</t>
  </si>
  <si>
    <t>-234222847</t>
  </si>
  <si>
    <t xml:space="preserve">"tvrdá ochrana izolace z betonu C 30/37 vyztuženého sítí kari  6/100/100 v tloušťce min. 40 mm" </t>
  </si>
  <si>
    <t>4,48*10,1</t>
  </si>
  <si>
    <t>-118355901</t>
  </si>
  <si>
    <t>"dlažba na nátoku"</t>
  </si>
  <si>
    <t>25,2225</t>
  </si>
  <si>
    <t>"dlažba v propustku odměřeno v PD"</t>
  </si>
  <si>
    <t>35,325</t>
  </si>
  <si>
    <t>"dlažba na výtoku"</t>
  </si>
  <si>
    <t>26,763+35,6857</t>
  </si>
  <si>
    <t>"odláždění vyústění drenážního potrubí na nátoku"</t>
  </si>
  <si>
    <t>2*0,5</t>
  </si>
  <si>
    <t>1128468793</t>
  </si>
  <si>
    <t>-1704154809</t>
  </si>
  <si>
    <t>"zinkování zábradlí dle výkazu materiálu pro zábradlí"</t>
  </si>
  <si>
    <t>92,99</t>
  </si>
  <si>
    <t>48,17+21,89</t>
  </si>
  <si>
    <t>79,47+36,12</t>
  </si>
  <si>
    <t>90,43</t>
  </si>
  <si>
    <t>7,4</t>
  </si>
  <si>
    <t>124,787</t>
  </si>
  <si>
    <t>634113113</t>
  </si>
  <si>
    <t>Výplň dilatačních spár mazanin plastovým profilem v 40 mm</t>
  </si>
  <si>
    <t>-1773382271</t>
  </si>
  <si>
    <t>Výplň dilatačních spár mazanin plastovým profilem výšky 40 mm</t>
  </si>
  <si>
    <t>dle TZ, výkresových příloh, dilatace římsy</t>
  </si>
  <si>
    <t>"výplň dilatačních spár - těsnící profil pr.20mm - " 2,040</t>
  </si>
  <si>
    <t>634662114</t>
  </si>
  <si>
    <t>Výplň dilatačních spar šířky přes 20 do 30 mm v mazaninách akrylátovým tmelem</t>
  </si>
  <si>
    <t>-1153643872</t>
  </si>
  <si>
    <t>Výplň dilatačních spar mazanin akrylátovým tmelem, šířka spáry přes 20 do 30 mm</t>
  </si>
  <si>
    <t xml:space="preserve">"výplň dilatačních spár - trvale pružný tmel"  2,040</t>
  </si>
  <si>
    <t>636195311</t>
  </si>
  <si>
    <t>Oprava spár dlažby z lomového kamene hloubky do 70 mm s vysekáním spár a očištěním dlažby, s naložením suti na dopravní prostředek nebo s odklizením na hromady do vzdálenosti 50 m s vyčištěním spár a vyplněním cementovou maltou</t>
  </si>
  <si>
    <t>1837046956</t>
  </si>
  <si>
    <t>"přespárování kamenné dlažby na výtoku"</t>
  </si>
  <si>
    <t>34,0</t>
  </si>
  <si>
    <t>-820628561</t>
  </si>
  <si>
    <t>"nové zábradlí na novém římsovém nosníku"</t>
  </si>
  <si>
    <t>2,38+10,565+2,38</t>
  </si>
  <si>
    <t>4,5</t>
  </si>
  <si>
    <t>857981119</t>
  </si>
  <si>
    <t>RMAT.40024/24_R</t>
  </si>
  <si>
    <t>-493811151</t>
  </si>
  <si>
    <t>31121026</t>
  </si>
  <si>
    <t>podložka nerezová 17 DIN 9021</t>
  </si>
  <si>
    <t>-986633044</t>
  </si>
  <si>
    <t>48/100</t>
  </si>
  <si>
    <t>1985232595</t>
  </si>
  <si>
    <t>48/100*2</t>
  </si>
  <si>
    <t>RMAT.ZT.M16.N_R</t>
  </si>
  <si>
    <t>Závitová tyč M16x1000 z nerezové oceli (A4-70)</t>
  </si>
  <si>
    <t>843237182</t>
  </si>
  <si>
    <t>Zátitová tyč M16x1000 z nerezové oceli (A4-70)</t>
  </si>
  <si>
    <t>"48 ks dl. 230 mm"</t>
  </si>
  <si>
    <t>48*0,23*1,1</t>
  </si>
  <si>
    <t>"zaokrouhlení"</t>
  </si>
  <si>
    <t>-0,144</t>
  </si>
  <si>
    <t>-826158018</t>
  </si>
  <si>
    <t>92,99/1000*1,04</t>
  </si>
  <si>
    <t>0,01356</t>
  </si>
  <si>
    <t>617597640</t>
  </si>
  <si>
    <t>(48,17+21,89)/1000*1,04</t>
  </si>
  <si>
    <t>0,0937</t>
  </si>
  <si>
    <t>-891878171</t>
  </si>
  <si>
    <t>(79,47+36,12)/1000*1,04</t>
  </si>
  <si>
    <t>0,153</t>
  </si>
  <si>
    <t>-763288890</t>
  </si>
  <si>
    <t>90,43/1000*1,04</t>
  </si>
  <si>
    <t>0,0045</t>
  </si>
  <si>
    <t>31210013</t>
  </si>
  <si>
    <t>elektroda E-B 121 2,5x350mm</t>
  </si>
  <si>
    <t>-369268313</t>
  </si>
  <si>
    <t>-1835772124</t>
  </si>
  <si>
    <t>"sanace D - sanace podélné dilatační spáry"</t>
  </si>
  <si>
    <t>"vložka z tvarově stálých desek"</t>
  </si>
  <si>
    <t>3,6*0,4</t>
  </si>
  <si>
    <t>110920462</t>
  </si>
  <si>
    <t>"opatření spáry pružným spárovým profilem"</t>
  </si>
  <si>
    <t>3,6+2*2,15</t>
  </si>
  <si>
    <t>-845856414</t>
  </si>
  <si>
    <t>"opatření spáry trvale pružným tmelem"</t>
  </si>
  <si>
    <t>673645476</t>
  </si>
  <si>
    <t>-626712999</t>
  </si>
  <si>
    <t>938902204</t>
  </si>
  <si>
    <t>Čištění příkopů komunikací s odstraněním travnatého porostu nebo nánosu s naložením na dopravní prostředek nebo s přemístěním na hromady na vzdálenost do 20 m ručně při šířce dna přes 400 mm a objemu nánosu do 0,15 m3/m</t>
  </si>
  <si>
    <t>-229505697</t>
  </si>
  <si>
    <t>"nátoková strana - přítok do odláždění"</t>
  </si>
  <si>
    <t>7,0</t>
  </si>
  <si>
    <t>"výtoková strana - přítok do odláždění"</t>
  </si>
  <si>
    <t>5,0</t>
  </si>
  <si>
    <t>938902414</t>
  </si>
  <si>
    <t>Čištění propustků s odstraněním travnatého porostu nebo nánosu, s naložením na dopravní prostředek nebo s přemístěním na hromady na vzdálenost do 20 m strojně tlakovou vodou tloušťky nánosu do 25% průměru propustku přes 1500 do 2000 mm</t>
  </si>
  <si>
    <t>2011945931</t>
  </si>
  <si>
    <t>"vyčištění propustku od nánosů před začátkem prací"</t>
  </si>
  <si>
    <t>10,35</t>
  </si>
  <si>
    <t>1795779645</t>
  </si>
  <si>
    <t>2094786860</t>
  </si>
  <si>
    <t>-117020634</t>
  </si>
  <si>
    <t>"bourání římsového nosníku na nátoku"</t>
  </si>
  <si>
    <t>10,565*0,4604</t>
  </si>
  <si>
    <t>"odbourání zhlaví podpůrných sloupů římsového nosníku"</t>
  </si>
  <si>
    <t>"vnější"</t>
  </si>
  <si>
    <t>2*0,8*0,4*0,4+2*0,8*0,51*0,285</t>
  </si>
  <si>
    <t>"vnitřní"</t>
  </si>
  <si>
    <t>2*0,5*0,4*0,4+2*0,5*0,51*0,285</t>
  </si>
  <si>
    <t xml:space="preserve">"odbourání stávající betonové zídky na nátoku vpravo" </t>
  </si>
  <si>
    <t>1,3*0,5*1,2</t>
  </si>
  <si>
    <t>2120914483</t>
  </si>
  <si>
    <t>4,48*10,1*0,03</t>
  </si>
  <si>
    <t>-2139119604</t>
  </si>
  <si>
    <t>"odstranění zábradlí na římsovém nosníku"</t>
  </si>
  <si>
    <t>10,56</t>
  </si>
  <si>
    <t>985111213</t>
  </si>
  <si>
    <t>Odsekání vrstev betonu stěn, tloušťka odsekané vrstvy přes 100 do 150 mm</t>
  </si>
  <si>
    <t>-558157965</t>
  </si>
  <si>
    <t>"sanace C - pod nový římsový nosník na odbourané části podpůrných sloupů"</t>
  </si>
  <si>
    <t>-2004689112</t>
  </si>
  <si>
    <t>985112111</t>
  </si>
  <si>
    <t>Odsekání degradovaného betonu stěn, tloušťky do 10 mm</t>
  </si>
  <si>
    <t>-1919980244</t>
  </si>
  <si>
    <t>"A2- 50% povrchu"</t>
  </si>
  <si>
    <t>"pohledová plocha z čela propustku na nátoku - odměřeno digitálně v PD"</t>
  </si>
  <si>
    <t>15,1865/100*50</t>
  </si>
  <si>
    <t>"boky podpůrných sloupů"</t>
  </si>
  <si>
    <t>(0,94*0,58+(1,82+2,075+1,935+1,69)*0,9+0,92*0,485)/100*50</t>
  </si>
  <si>
    <t>-2080488490</t>
  </si>
  <si>
    <t>"A1- 50% povrchu"</t>
  </si>
  <si>
    <t>-1329440147</t>
  </si>
  <si>
    <t>"sanace pohledových ploch - 200-400 bar"</t>
  </si>
  <si>
    <t>"A3 - 100 % povrchu"</t>
  </si>
  <si>
    <t>"vnitřní stěny (opěry) propustku"</t>
  </si>
  <si>
    <t>(10,58+0,55+10,56+0,57)*(2,0+2,15)/2</t>
  </si>
  <si>
    <t>"stěny křídel, podpůrných sloupů a římsy na pravé straně propustku)</t>
  </si>
  <si>
    <t xml:space="preserve">"pohledová plocha čela - odměřeno digitálně v PD" </t>
  </si>
  <si>
    <t>33,0865</t>
  </si>
  <si>
    <t>"boky podpůrných sloupů a křídel"</t>
  </si>
  <si>
    <t>0,8*1,305+(2,165+2*2,435+2,17)*0,63+0,8*1,025</t>
  </si>
  <si>
    <t>1021734201</t>
  </si>
  <si>
    <t>"A1 - 50% povrchu"</t>
  </si>
  <si>
    <t>2093319834</t>
  </si>
  <si>
    <t>"sanace pohledových ploch - 200 - 400 bar"</t>
  </si>
  <si>
    <t>"A3 - 25% povrchu"</t>
  </si>
  <si>
    <t>"podhled propustku - odměřeno digitálně v PD"</t>
  </si>
  <si>
    <t>28,4474</t>
  </si>
  <si>
    <t>985131211</t>
  </si>
  <si>
    <t>Očištění ploch stěn, rubu kleneb a podlah tryskání pískem sušeným</t>
  </si>
  <si>
    <t>1908998016</t>
  </si>
  <si>
    <t>"sanace pohledových ploch - tryskání výztuže"</t>
  </si>
  <si>
    <t>985311111</t>
  </si>
  <si>
    <t>Reprofilace betonu sanačními maltami na cementové bázi ručně stěn, tloušťky do 10 mm</t>
  </si>
  <si>
    <t>-361159006</t>
  </si>
  <si>
    <t>-800223034</t>
  </si>
  <si>
    <t>985311211</t>
  </si>
  <si>
    <t>Reprofilace betonu sanačními maltami na cementové bázi ručně líce kleneb a podhledů, tloušťky do 10 mm</t>
  </si>
  <si>
    <t>-1999247606</t>
  </si>
  <si>
    <t>985311212</t>
  </si>
  <si>
    <t>Reprofilace betonu sanačními maltami na cementové bázi ručně líce kleneb a podhledů, tloušťky přes 10 do 20 mm</t>
  </si>
  <si>
    <t>1138345570</t>
  </si>
  <si>
    <t>1240758581</t>
  </si>
  <si>
    <t>1087035615</t>
  </si>
  <si>
    <t>-1131000780</t>
  </si>
  <si>
    <t>1223878021</t>
  </si>
  <si>
    <t>"betonová dlažba"</t>
  </si>
  <si>
    <t>0,763</t>
  </si>
  <si>
    <t>0,323+7,445+0,252+0,757</t>
  </si>
  <si>
    <t>"betonová mazanina"</t>
  </si>
  <si>
    <t>2,985</t>
  </si>
  <si>
    <t>-250037221</t>
  </si>
  <si>
    <t>"římsový nosník"</t>
  </si>
  <si>
    <t>15,451</t>
  </si>
  <si>
    <t>1232056031</t>
  </si>
  <si>
    <t>"vyčištění propustku od nánosů a pročištění příkopů"</t>
  </si>
  <si>
    <t>1,164+1,501</t>
  </si>
  <si>
    <t>"spárování původní dlažby"</t>
  </si>
  <si>
    <t>1,190</t>
  </si>
  <si>
    <t>0,190</t>
  </si>
  <si>
    <t>0,035</t>
  </si>
  <si>
    <t>-120760713</t>
  </si>
  <si>
    <t>0,481</t>
  </si>
  <si>
    <t>-693868737</t>
  </si>
  <si>
    <t>1,721+6,086+1,991+3,046+0,344</t>
  </si>
  <si>
    <t>-2000473252</t>
  </si>
  <si>
    <t>"kamenná dlažba propustku"</t>
  </si>
  <si>
    <t>2,589</t>
  </si>
  <si>
    <t>-759508902</t>
  </si>
  <si>
    <t>-1928319859</t>
  </si>
  <si>
    <t>48,316*29</t>
  </si>
  <si>
    <t>-462400004</t>
  </si>
  <si>
    <t>2000383706</t>
  </si>
  <si>
    <t>998212191</t>
  </si>
  <si>
    <t>Přesun hmot pro mosty zděné, betonové monolitické, spřažené ocelobetonové nebo kovové Příplatek k cenám za zvětšený přesun přes přes vymezenou vodorovnou dopravní vzdálenost do 1000 m</t>
  </si>
  <si>
    <t>2119497557</t>
  </si>
  <si>
    <t>1929722215</t>
  </si>
  <si>
    <t>"na nosné konstrukci pod kolejí 1 a 2"</t>
  </si>
  <si>
    <t>8,97*((1,95+4,48+2,2)+(3,6+4,48+2,8))/2</t>
  </si>
  <si>
    <t>-2050102713</t>
  </si>
  <si>
    <t>10,091*4,62</t>
  </si>
  <si>
    <t>4,2453+6,7641</t>
  </si>
  <si>
    <t>"přesahy opěr a římsový nosník mimo nosnou deskovou konstrukci z roku 2012"</t>
  </si>
  <si>
    <t>5,9272+5,5842</t>
  </si>
  <si>
    <t>6,8313+8,75</t>
  </si>
  <si>
    <t>-1492550647</t>
  </si>
  <si>
    <t>84,721*0,00033 "Přepočtené koeficientem množství</t>
  </si>
  <si>
    <t>-1497293026</t>
  </si>
  <si>
    <t>"svislá plocha na nosné konstrukci pod kolejí 1 a 2"</t>
  </si>
  <si>
    <t>10,506*2*0,39</t>
  </si>
  <si>
    <t>"ruby opěr střed"</t>
  </si>
  <si>
    <t>(10,8+0,36)*1,33+(0,385+10,805)*1,33</t>
  </si>
  <si>
    <t>"svislá plocha římsového nosníku a opěr z roku 2012"</t>
  </si>
  <si>
    <t>8,795*0,225+2*1,745*0,667+2*2,37*(0,56+0,82)/2</t>
  </si>
  <si>
    <t>(1,645+1,25+0,405+0,685+1,0)*0,71</t>
  </si>
  <si>
    <t>"svislá plocha nového římsového nosníku a zídky - rub"</t>
  </si>
  <si>
    <t>10,565*(0,170+0,07+0,08+0,095+0,215)</t>
  </si>
  <si>
    <t>2*2,4*(1,185+(1,0+0,71)/2)</t>
  </si>
  <si>
    <t>"nové římsové zídky - boky - odměřeno v PD"</t>
  </si>
  <si>
    <t>2*2,4436</t>
  </si>
  <si>
    <t>4,246+4,3346</t>
  </si>
  <si>
    <t>1269189132</t>
  </si>
  <si>
    <t>78,953*0,00034 "Přepočtené koeficientem množství</t>
  </si>
  <si>
    <t>1273052308</t>
  </si>
  <si>
    <t>2*3,0732*2</t>
  </si>
  <si>
    <t>4,246+4,3311*2</t>
  </si>
  <si>
    <t>-1050489755</t>
  </si>
  <si>
    <t>25,201*0,00041 "Přepočtené koeficientem množství</t>
  </si>
  <si>
    <t>1952737910</t>
  </si>
  <si>
    <t>-2138257944</t>
  </si>
  <si>
    <t>84,723479977753*1,1655 "Přepočtené koeficientem množství</t>
  </si>
  <si>
    <t>-1544221120</t>
  </si>
  <si>
    <t>"svislá plocha nového římsového nosníku a zídky"</t>
  </si>
  <si>
    <t>1001061238</t>
  </si>
  <si>
    <t>65,485*1,1655 "Přepočtené koeficientem množství</t>
  </si>
  <si>
    <t>-381132633</t>
  </si>
  <si>
    <t>4,62*10,1*1,15</t>
  </si>
  <si>
    <t>-1771662815</t>
  </si>
  <si>
    <t>53,661*1,0605 "Přepočtené koeficientem množství</t>
  </si>
  <si>
    <t>-1383357953</t>
  </si>
  <si>
    <t>"ochranná geotextilie na nosnou konstrukci min. 300 g/m2 pod tvrdou ochranu s přesahy"</t>
  </si>
  <si>
    <t>"ochranná geotextilie 1200 g/m2 konstrukcí nekrytých tvrdou ochranou"</t>
  </si>
  <si>
    <t>-2078048324</t>
  </si>
  <si>
    <t>53,661*1,05 "Přepočtené koeficientem množství</t>
  </si>
  <si>
    <t>1933519431</t>
  </si>
  <si>
    <t>38,101*1,15 "Přepočtené koeficientem množství</t>
  </si>
  <si>
    <t>-1200047500</t>
  </si>
  <si>
    <t>"připevnění izolace na římsové nosníky"</t>
  </si>
  <si>
    <t>"z roku 2012"</t>
  </si>
  <si>
    <t>2,385+8,795+2,385</t>
  </si>
  <si>
    <t>"nový"</t>
  </si>
  <si>
    <t>2,415+10,565+2,415</t>
  </si>
  <si>
    <t>-366063147</t>
  </si>
  <si>
    <t>28,96*1,02 "Přepočtené koeficientem množství</t>
  </si>
  <si>
    <t>1978552841</t>
  </si>
  <si>
    <t>"ochranná geotextilie nosné konstrukce pod tvrdou ochranu svislá min. 300 g/m2 s přesahy"</t>
  </si>
  <si>
    <t>((10,8+0,36)*1,33+(0,385+10,805)*1,33)*1,15</t>
  </si>
  <si>
    <t>(8,795*0,225+2*1,745*0,667+2*2,37*(0,56+0,82)/2)*1,15</t>
  </si>
  <si>
    <t>(1,645+1,25+0,405+0,685+1,0)*0,71*1,15</t>
  </si>
  <si>
    <t>10,565*(0,170+0,07+0,08+0,095+0,215)*1,15</t>
  </si>
  <si>
    <t>2*2,4*(1,185+(1,0+0,71)/2)*1,15</t>
  </si>
  <si>
    <t>118880033</t>
  </si>
  <si>
    <t>8,195*1,05 "Přepočtené koeficientem množství</t>
  </si>
  <si>
    <t>-1425023933</t>
  </si>
  <si>
    <t>65,883*1,05 "Přepočtené koeficientem množství</t>
  </si>
  <si>
    <t>-1170321426</t>
  </si>
  <si>
    <t>"ukončení hydroizolace pod římsou nového římsového nosníku"</t>
  </si>
  <si>
    <t>-1527969965</t>
  </si>
  <si>
    <t>28,96*1,5645 "Přepočtené koeficientem množství</t>
  </si>
  <si>
    <t>47852404</t>
  </si>
  <si>
    <t>R-711-K-1</t>
  </si>
  <si>
    <t>1877990033</t>
  </si>
  <si>
    <t>"nosná deska/nový římsový nosník"</t>
  </si>
  <si>
    <t>4,225+2*0,39</t>
  </si>
  <si>
    <t>"opěry/profilované lože z betonu pod drenáží"</t>
  </si>
  <si>
    <t>6,02+6,135</t>
  </si>
  <si>
    <t>845494108</t>
  </si>
  <si>
    <t>-1337088890</t>
  </si>
  <si>
    <t>3259472</t>
  </si>
  <si>
    <t>3*0,002 "Přepočtené koeficientem množství</t>
  </si>
  <si>
    <t>-734718527</t>
  </si>
  <si>
    <t>-504625336</t>
  </si>
  <si>
    <t>"demontáž plechového kabelového žlabu z římsy na výtoku"</t>
  </si>
  <si>
    <t>2,0+14,0+3,0</t>
  </si>
  <si>
    <t>1491455400</t>
  </si>
  <si>
    <t>"sanace pohledových ploch - migrující inhibitor koroze"</t>
  </si>
  <si>
    <t>-1532425267</t>
  </si>
  <si>
    <t>22,946*0,316 "Přepočtené koeficientem množství</t>
  </si>
  <si>
    <t>153955055</t>
  </si>
  <si>
    <t>"sanace A3 - 100% povrchu"</t>
  </si>
  <si>
    <t>-1321507417</t>
  </si>
  <si>
    <t>789221543</t>
  </si>
  <si>
    <t>Otryskání povrchů ocelových konstrukcí suché abrazivní tryskání abrazivem ze strusky třídy I stupeň zrezivění D, stupeň přípravy Sa 2</t>
  </si>
  <si>
    <t>416478178</t>
  </si>
  <si>
    <t>"zdrsnění povrchu zábradlí po zinkování - sweeping - před nanesením nátěrů - dle výkazu materiálu pro zábradlí"</t>
  </si>
  <si>
    <t>13,77</t>
  </si>
  <si>
    <t>789325211</t>
  </si>
  <si>
    <t>Nátěr ocelových konstrukcí třídy I dvousložkový epoxidový základní, tloušťky do 80 μm</t>
  </si>
  <si>
    <t>-1594042541</t>
  </si>
  <si>
    <t>"základní nátěr nového zábradlí dle výkazu materiálu pro zábradlí o tl. 80 µm"</t>
  </si>
  <si>
    <t>789325216</t>
  </si>
  <si>
    <t>Nátěr ocelových konstrukcí třídy I dvousložkový epoxidový mezivrstva, tloušťky do 80 μm</t>
  </si>
  <si>
    <t>-534564002</t>
  </si>
  <si>
    <t>"podkladový nátěr nového zábradlí dle výkazu materiálu pro zábradlí o tl. 60 µm"</t>
  </si>
  <si>
    <t>789325321</t>
  </si>
  <si>
    <t>Nátěr ocelových konstrukcí třídy I dvousložkový polyuretanový krycí (vrchní), tloušťky do 80 μm</t>
  </si>
  <si>
    <t>-1329441399</t>
  </si>
  <si>
    <t>"vrchní nátěr nového zábradlí dle výkazu materiálu pro zábradlí o tloušťce 60 µm"</t>
  </si>
  <si>
    <t>-2137000995</t>
  </si>
  <si>
    <t>"dělená plastová chránička DN 110 dl. 12 m"</t>
  </si>
  <si>
    <t>-1441594288</t>
  </si>
  <si>
    <t>462602160</t>
  </si>
  <si>
    <t>-802446620</t>
  </si>
  <si>
    <t>"demontáž stávajícího stožáru TV na nátoku (ozn. 286)"</t>
  </si>
  <si>
    <t>749771295</t>
  </si>
  <si>
    <t>460751111</t>
  </si>
  <si>
    <t>Osazení kabelových kanálů včetně utěsnění, vyspárování a zakrytí víkem z prefabrikovaných betonových žlabů do rýhy, bez výkopových prací vnější šířky do 20 cm</t>
  </si>
  <si>
    <t>-131585234</t>
  </si>
  <si>
    <t>"nový kabelový žlab za římsu na výtoku"</t>
  </si>
  <si>
    <t>2*23,0</t>
  </si>
  <si>
    <t>59213009</t>
  </si>
  <si>
    <t>žlab kabelový betonový k ochraně zemního drátovodného vedení 100x17x14cm</t>
  </si>
  <si>
    <t>-962178657</t>
  </si>
  <si>
    <t>59213344</t>
  </si>
  <si>
    <t>poklop kabelového žlabu betonový 500x160x35mm</t>
  </si>
  <si>
    <t>977943152</t>
  </si>
  <si>
    <t>46*2 "Přepočtené koeficientem množství</t>
  </si>
  <si>
    <t>-16510008</t>
  </si>
  <si>
    <t>"bourání základu stávajícího stožáru TV na nátoku (ozn. 268)"</t>
  </si>
  <si>
    <t>1,6*1,6*2,2</t>
  </si>
  <si>
    <t>1305676070</t>
  </si>
  <si>
    <t>-1778761946</t>
  </si>
  <si>
    <t>13,798*29</t>
  </si>
  <si>
    <t>-1776450353</t>
  </si>
  <si>
    <t>13,798</t>
  </si>
  <si>
    <t>469981111</t>
  </si>
  <si>
    <t>Přesun hmot pro pomocné stavební práce při elektromontážích dopravní vzdálenost do 1 000 m</t>
  </si>
  <si>
    <t>541517725</t>
  </si>
  <si>
    <t>SO 02.4.2 - Železniční svršek</t>
  </si>
  <si>
    <t>-180491137</t>
  </si>
  <si>
    <t>"uzavřené kolejové lože pod kolejí č. 1 a 2"</t>
  </si>
  <si>
    <t>"délka*plocha v žezu 1-1"</t>
  </si>
  <si>
    <t>15,6*6,5396</t>
  </si>
  <si>
    <t>"kolejové lože pod kolejí č. 1 mimo propustek"</t>
  </si>
  <si>
    <t>(26,01-15,6)*5,0*0,57</t>
  </si>
  <si>
    <t>"kolejové lože pod kolejí č. 2 mimo propustek"</t>
  </si>
  <si>
    <t>-380265268</t>
  </si>
  <si>
    <t>15,6*6,5303</t>
  </si>
  <si>
    <t>-1513944300</t>
  </si>
  <si>
    <t>161,211*1,7</t>
  </si>
  <si>
    <t xml:space="preserve">Montáž kolejového roštu v ose koleje pražce betonové vystrojené, tvar UIC60, 60E2 Poznámka: 1. V cenách jsou započteny náklady na manipulaci a montáž KR, u pražců dřevěných nevystrojených i na vrtání pražců. 2. V cenách nejsou obsaženy náklady na dodávku </t>
  </si>
  <si>
    <t>-1902748453</t>
  </si>
  <si>
    <t>26,01/1000</t>
  </si>
  <si>
    <t>-676143525</t>
  </si>
  <si>
    <t>5906140135</t>
  </si>
  <si>
    <t>Demontáž kolejového roštu koleje v ose koleje pražce betonové, tvar UIC60, 60E2 Poznámka: 1. V cenách jsou započteny náklady na případné odstranění kameniva, rozebrání roštu do součástí, manipulaci, naložení výzisku na dopravní prostředek a uložení na úlo</t>
  </si>
  <si>
    <t>1856565787</t>
  </si>
  <si>
    <t>Demontáž kolejového roštu koleje v ose koleje pražce betonové, tvar UIC60, 60E2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</si>
  <si>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-1296289437</t>
  </si>
  <si>
    <t>-1170718239</t>
  </si>
  <si>
    <t>1179975436</t>
  </si>
  <si>
    <t>1643387632</t>
  </si>
  <si>
    <t>-235373066</t>
  </si>
  <si>
    <t>-738949228</t>
  </si>
  <si>
    <t>354531243</t>
  </si>
  <si>
    <t>300</t>
  </si>
  <si>
    <t>274,059</t>
  </si>
  <si>
    <t>2143710269</t>
  </si>
  <si>
    <t>"nové kolejové lože pro obě koleje ze vzdálenosti do 110 km""</t>
  </si>
  <si>
    <t>274,059*10</t>
  </si>
  <si>
    <t>SO 02.5 - Propustek v km 27,180</t>
  </si>
  <si>
    <t>SO 02.5.1 - Železniční propustek</t>
  </si>
  <si>
    <t>-1645432331</t>
  </si>
  <si>
    <t>20,0</t>
  </si>
  <si>
    <t>119001422</t>
  </si>
  <si>
    <t>924391639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</si>
  <si>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přes 3 do 6 kabelů</t>
  </si>
  <si>
    <t>"zajištění kabelů na výtoku"</t>
  </si>
  <si>
    <t>"SEE - dálkové ovládání odpojovačů (VN) - přeložka nebo zpětné uložení kabelů do HDPE chráničky"</t>
  </si>
  <si>
    <t>10,0</t>
  </si>
  <si>
    <t>-701346271</t>
  </si>
  <si>
    <t>18,8*(11,04+9,94)/2*(0,15+0,43)/2</t>
  </si>
  <si>
    <t>"odkopávky pro kaskádu na vtoku"</t>
  </si>
  <si>
    <t>3,36*(3,94+3,29)*(1,08+0,6)/2</t>
  </si>
  <si>
    <t>-1033005733</t>
  </si>
  <si>
    <t>431080337</t>
  </si>
  <si>
    <t>"výkop propustku"</t>
  </si>
  <si>
    <t>(15,88+9,94)/2*(1,8+6,99)/2*2,49</t>
  </si>
  <si>
    <t>"odpočet bouraných konstrukcí"</t>
  </si>
  <si>
    <t>-14,34*Pi*0,42*0,42-5,194-5,71</t>
  </si>
  <si>
    <t>"výkop pro základ a před základem na vtoku"</t>
  </si>
  <si>
    <t>(3,36+4,06)/2*(0,8+2,0)/2*0,6</t>
  </si>
  <si>
    <t>(4,06+5,48)/2*1,4*0,76</t>
  </si>
  <si>
    <t>2,74*1,76*0,35/2</t>
  </si>
  <si>
    <t>"výkop pro základ a před základem na výtoku"</t>
  </si>
  <si>
    <t>(3,36+4,56)/2*(0,8+2,0)/2*0,6</t>
  </si>
  <si>
    <t>(4,56+5,6)/2*(1,42+0,76)/2*0,65</t>
  </si>
  <si>
    <t>(2,7+1,52)/2*(3,03+1,42)/2*2,2</t>
  </si>
  <si>
    <t>-36555442</t>
  </si>
  <si>
    <t>"pažení výkopu pro 1. etapu"</t>
  </si>
  <si>
    <t>"zápory z profilů HEA160 dl. 3000 mm do vrtu pr. 250 mm"</t>
  </si>
  <si>
    <t>(7+7)*3,0</t>
  </si>
  <si>
    <t>"zápory z profilů HEA160 dl. 5000 mm do vrtu pr. 250 mm"</t>
  </si>
  <si>
    <t>2*5,0</t>
  </si>
  <si>
    <t>"zápory z profilů HEA160 dl. 7000 mm do vrtu pr. 250 mm"</t>
  </si>
  <si>
    <t>4*7,0</t>
  </si>
  <si>
    <t>"zápory z profilu HEA160 dl. 2000 mm do vrtu pr. 250 mm"</t>
  </si>
  <si>
    <t>"pažení výkopu pro 2. etapu"</t>
  </si>
  <si>
    <t>"zápory z profilů HEB160 dl. 7000 mm do vrtu pr. 250 mm"</t>
  </si>
  <si>
    <t>1*1,9</t>
  </si>
  <si>
    <t>-603286706</t>
  </si>
  <si>
    <t>(7+7)*(3,0-1,5)*Pi*0,125*0,125</t>
  </si>
  <si>
    <t>"zápory z profilů HEB160 dl. 5000 mm do vrtu pr. 250 mm"</t>
  </si>
  <si>
    <t>2*(5,0-1,5)*Pi*0,125*0,125</t>
  </si>
  <si>
    <t>4*(7,0-1,5)*Pi*0,125*0,125</t>
  </si>
  <si>
    <t>3,726*1,8 "Přepočtené koeficientem množství</t>
  </si>
  <si>
    <t>1000088812</t>
  </si>
  <si>
    <t>(7+7)*1,5*Pi*0,125*0,125</t>
  </si>
  <si>
    <t>2*1,5*Pi*0,125*0,125</t>
  </si>
  <si>
    <t>4*1,5*Pi*0,125*0,125</t>
  </si>
  <si>
    <t>-750113364</t>
  </si>
  <si>
    <t>111,9*30,4/1000</t>
  </si>
  <si>
    <t>2031374556</t>
  </si>
  <si>
    <t>1397269002</t>
  </si>
  <si>
    <t>"převázka z profilů 2xU100 dl. 1300 mm"</t>
  </si>
  <si>
    <t>4*1,3</t>
  </si>
  <si>
    <t>"převázka z profilů 2xU100 dl. 2300 mm"</t>
  </si>
  <si>
    <t>2*2,3</t>
  </si>
  <si>
    <t>"převázka z profilu 2xU100 dl. 4160 mm"</t>
  </si>
  <si>
    <t>1*4,16</t>
  </si>
  <si>
    <t>"převázka z profilu HEB160 dl. 4200 mm"</t>
  </si>
  <si>
    <t>1*4,2</t>
  </si>
  <si>
    <t>"převázka z profilu 2xU100 dl. 4300 mm"</t>
  </si>
  <si>
    <t>2*4,2</t>
  </si>
  <si>
    <t>-1179229296</t>
  </si>
  <si>
    <t>-913482493</t>
  </si>
  <si>
    <t>"pažení výkopu pro 1. etapu - odměřeno v PD"</t>
  </si>
  <si>
    <t>27,9492</t>
  </si>
  <si>
    <t>"pažení výkopu pro 2. etapu - odměřeno v PD"</t>
  </si>
  <si>
    <t>17,5499</t>
  </si>
  <si>
    <t>1495260401</t>
  </si>
  <si>
    <t>"pažení v 1. etapě"</t>
  </si>
  <si>
    <t>"pažení svodnicí uložené do kolejového lože koleje č. 2"</t>
  </si>
  <si>
    <t>(3,25*4+4,0)*0,35</t>
  </si>
  <si>
    <t>"pažení ve 2. etapě"</t>
  </si>
  <si>
    <t>"pažení svodnicí uložené ve spodku koleje č. 1"</t>
  </si>
  <si>
    <t>4,0*0,35</t>
  </si>
  <si>
    <t>-1476971074</t>
  </si>
  <si>
    <t xml:space="preserve">pažení  - zajištění kolejového lože v II.etapě (osazení +odstranění)</t>
  </si>
  <si>
    <t>"kotevní táhlo DW15 dl. 3888 mm"</t>
  </si>
  <si>
    <t>4*2*3,888</t>
  </si>
  <si>
    <t>"kotevní táhlo DW15 dl. 3500 mm"</t>
  </si>
  <si>
    <t>4*3,5</t>
  </si>
  <si>
    <t>"kotevní táhlo DW15 dl. 6000 mm, osazení do plastové průchodky)"</t>
  </si>
  <si>
    <t>4*6,0</t>
  </si>
  <si>
    <t xml:space="preserve">pažení  - zajištění kolejového lože v I.etapě (osazení + odstranění)</t>
  </si>
  <si>
    <t>"kotevní táhlo DW15 dl. 3763 mm"</t>
  </si>
  <si>
    <t>4*2*3,763</t>
  </si>
  <si>
    <t>"kotevní táhlo DW15 dl. 3375 mm"</t>
  </si>
  <si>
    <t>4*3,375</t>
  </si>
  <si>
    <t>28611112</t>
  </si>
  <si>
    <t>trubka kanalizační PVC DN 110x500mm SN4</t>
  </si>
  <si>
    <t>453285350</t>
  </si>
  <si>
    <t>"potrubí pro protažení kotevního táhla"</t>
  </si>
  <si>
    <t>28615037</t>
  </si>
  <si>
    <t>trubka kanalizační HTEM s hrdlem DN 75x250mm</t>
  </si>
  <si>
    <t>1608838519</t>
  </si>
  <si>
    <t xml:space="preserve">pažení  - zajištění kolejového lože v II.etapě</t>
  </si>
  <si>
    <t>"kotevní táhlo DW15 dl. 6000 mm"</t>
  </si>
  <si>
    <t>604857328</t>
  </si>
  <si>
    <t>77,597</t>
  </si>
  <si>
    <t>148,718+2,0</t>
  </si>
  <si>
    <t>111,90*Pi*0,125*0,125</t>
  </si>
  <si>
    <t>1925996502</t>
  </si>
  <si>
    <t>233,808*20</t>
  </si>
  <si>
    <t>560796545</t>
  </si>
  <si>
    <t>233,808</t>
  </si>
  <si>
    <t>171111111</t>
  </si>
  <si>
    <t>Hutnění zeminy pro spodní stavbu železnic tloušťky vrstvy do 20 cm</t>
  </si>
  <si>
    <t>1495631332</t>
  </si>
  <si>
    <t>"hutnění zásypu výkopu propustku po 20 cm"</t>
  </si>
  <si>
    <t>(16,73+12,39)/2*(1,8+6,99)/2*(2,54+2,78)/2/0,2</t>
  </si>
  <si>
    <t>"odpočet nových konstrukcí"</t>
  </si>
  <si>
    <t>-((16,73+14,42)/2*1,2037-7,076-1,369)/0,2</t>
  </si>
  <si>
    <t>-1520344743</t>
  </si>
  <si>
    <t>"úprava svahu u koleje č. 1"</t>
  </si>
  <si>
    <t>20,0*4,29+14,6*2,3+5,2*4,0</t>
  </si>
  <si>
    <t>"úprava svahu u koleje č. 2"</t>
  </si>
  <si>
    <t>(16,0+24,0)*2,2+(8,0+8,3)*4,5</t>
  </si>
  <si>
    <t>857909390</t>
  </si>
  <si>
    <t>"konstrukční vrstva ŠD fr. 0/63 min. tl. 150 mm"</t>
  </si>
  <si>
    <t>18,8*(12,44+10,37)/2*(0,15+0,43)/2</t>
  </si>
  <si>
    <t>58344197</t>
  </si>
  <si>
    <t>štěrkodrť frakce 0/63</t>
  </si>
  <si>
    <t>1436246687</t>
  </si>
  <si>
    <t>62,18*2,0</t>
  </si>
  <si>
    <t>101943386</t>
  </si>
  <si>
    <t>1,0*0,5*0,5</t>
  </si>
  <si>
    <t>1757914653</t>
  </si>
  <si>
    <t>233,808*2,0</t>
  </si>
  <si>
    <t>-148613945</t>
  </si>
  <si>
    <t>"zásyp propustku - střed"</t>
  </si>
  <si>
    <t>(16,73+12,39)/2*(1,8+6,99)/2*(2,54+2,78)/2</t>
  </si>
  <si>
    <t>-(16,73+14,42)/2*1,2037-7,076-1,369</t>
  </si>
  <si>
    <t>"zásyp před základy na vtoku"</t>
  </si>
  <si>
    <t>"délka*plocha v řezu B-B"</t>
  </si>
  <si>
    <t>1,0*5,4124</t>
  </si>
  <si>
    <t>"zásyp před základy na výtoku"</t>
  </si>
  <si>
    <t>"délka* plocha v řezu E-E"</t>
  </si>
  <si>
    <t>1,0*9,2805</t>
  </si>
  <si>
    <t>-977094532</t>
  </si>
  <si>
    <t>157,717*2,0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</si>
  <si>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</si>
  <si>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</si>
  <si>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-1306088960</t>
  </si>
  <si>
    <t>"nové vedení a vyústění potrubí trativodu ze šachty na výtoku"</t>
  </si>
  <si>
    <t>(0,5+2,0)*0,5*0,5</t>
  </si>
  <si>
    <t>58337308</t>
  </si>
  <si>
    <t>štěrkopísek frakce 0/2</t>
  </si>
  <si>
    <t>-1751661096</t>
  </si>
  <si>
    <t>0,625*2 "Přepočtené koeficientem množství</t>
  </si>
  <si>
    <t>181351003</t>
  </si>
  <si>
    <t>Rozprostření a urovnání ornice v rovině nebo ve svahu sklonu do 1:5 strojně při souvislé ploše do 100 m2, tl. vrstvy do 200 mm</t>
  </si>
  <si>
    <t>-845301313</t>
  </si>
  <si>
    <t>"na vtoku u kaskády - kolej č. 2"</t>
  </si>
  <si>
    <t>(3,36+2*3,6)*1,5</t>
  </si>
  <si>
    <t>1467415858</t>
  </si>
  <si>
    <t>181411131</t>
  </si>
  <si>
    <t>Založení trávníku na půdě předem připravené plochy do 1000 m2 výsevem včetně utažení parkového v rovině nebo na svahu do 1:5</t>
  </si>
  <si>
    <t>-967805859</t>
  </si>
  <si>
    <t>00572472</t>
  </si>
  <si>
    <t>osivo směs travní krajinná-rovinná</t>
  </si>
  <si>
    <t>-517045727</t>
  </si>
  <si>
    <t>15,84*0,02 "Přepočtené koeficientem množství</t>
  </si>
  <si>
    <t>181411133</t>
  </si>
  <si>
    <t>Založení trávníku na půdě předem připravené plochy do 1000 m2 výsevem včetně utažení parkového na svahu přes 1:2 do 1:1</t>
  </si>
  <si>
    <t>-2047847642</t>
  </si>
  <si>
    <t>582576293</t>
  </si>
  <si>
    <t>301,53*0,02 "Přepočtené koeficientem množství</t>
  </si>
  <si>
    <t>182151111</t>
  </si>
  <si>
    <t>Svahování trvalých svahů do projektovaných profilů strojně s potřebným přemístěním výkopku při svahování v zářezech v hornině třídy těžitelnosti I, skupiny 1 až 3</t>
  </si>
  <si>
    <t>-1718597952</t>
  </si>
  <si>
    <t>1668944598</t>
  </si>
  <si>
    <t>182311123</t>
  </si>
  <si>
    <t>Rozprostření a urovnání ornice ve svahu sklonu přes 1:5 ručně při souvislé ploše, tl. vrstvy do 200 mm</t>
  </si>
  <si>
    <t>-663647389</t>
  </si>
  <si>
    <t>1558397200</t>
  </si>
  <si>
    <t>778848508</t>
  </si>
  <si>
    <t>"vrty pr. 250 mm pro osazení ocelových zápor"</t>
  </si>
  <si>
    <t>2*(5,0-2)</t>
  </si>
  <si>
    <t>4*(7,0-3,5)</t>
  </si>
  <si>
    <t>172284055</t>
  </si>
  <si>
    <t>2*(2,0)</t>
  </si>
  <si>
    <t>4*(3,5)</t>
  </si>
  <si>
    <t>-803483740</t>
  </si>
  <si>
    <t>"pod desku"</t>
  </si>
  <si>
    <t>14,22*1,8*0,2</t>
  </si>
  <si>
    <t>"pod pás na vtoku"</t>
  </si>
  <si>
    <t>1,8*1,1*0,2</t>
  </si>
  <si>
    <t>"pod pás na výtoku"</t>
  </si>
  <si>
    <t>273321117</t>
  </si>
  <si>
    <t>Základové konstrukce z betonu železového desky ve výkopu nebo na hlavách pilot C 25/30</t>
  </si>
  <si>
    <t>-1265528359</t>
  </si>
  <si>
    <t>"ZD pod patkovou troubu"</t>
  </si>
  <si>
    <t>16,725*1,5*0,3</t>
  </si>
  <si>
    <t>273321191</t>
  </si>
  <si>
    <t>Základové konstrukce z betonu železového Příplatek k cenám za betonáž malého rozsahu do 25 m3</t>
  </si>
  <si>
    <t>1359932895</t>
  </si>
  <si>
    <t>7,526</t>
  </si>
  <si>
    <t>273351121</t>
  </si>
  <si>
    <t>Bednění základů desek zřízení</t>
  </si>
  <si>
    <t>-1005946586</t>
  </si>
  <si>
    <t>2*(16,725+1,5)*0,3</t>
  </si>
  <si>
    <t>273351122</t>
  </si>
  <si>
    <t>Bednění základů desek odstranění</t>
  </si>
  <si>
    <t>-114926133</t>
  </si>
  <si>
    <t>10,935</t>
  </si>
  <si>
    <t>273361116</t>
  </si>
  <si>
    <t>Výztuž základových konstrukcí desek z betonářské oceli 10 505 (R) nebo BSt 500</t>
  </si>
  <si>
    <t>485247923</t>
  </si>
  <si>
    <t>"výztuž zesílených základů v oblasti šikmého zakončení propustku"</t>
  </si>
  <si>
    <t>174,1/1000</t>
  </si>
  <si>
    <t>273361413</t>
  </si>
  <si>
    <t>Výztuž základových konstrukcí desek ze svařovaných sítí, hmotnosti přes 6 kg/m2</t>
  </si>
  <si>
    <t>1367910773</t>
  </si>
  <si>
    <t>"základová deska - 2x kari síť 100/100/8 mm dle výkazu svařovaných sítí"</t>
  </si>
  <si>
    <t>521,4/1000</t>
  </si>
  <si>
    <t>-1796615460</t>
  </si>
  <si>
    <t>"základový pás na vtoku"</t>
  </si>
  <si>
    <t>1,5*0,5*0,6</t>
  </si>
  <si>
    <t>"základový pás na výtoku"</t>
  </si>
  <si>
    <t>2*3,36*0,3*0,6</t>
  </si>
  <si>
    <t>(0,7+0,75)*0,3*0,6</t>
  </si>
  <si>
    <t>3,36*0,3*(0,6+0,9)/2</t>
  </si>
  <si>
    <t>(1,1+0,8)*0,3*0,6</t>
  </si>
  <si>
    <t>687351621</t>
  </si>
  <si>
    <t>3,469+1,369</t>
  </si>
  <si>
    <t>274321118</t>
  </si>
  <si>
    <t>Základové konstrukce z betonu železového pásy, prahy, věnce a ostruhy ve výkopu nebo na hlavách pilot C 30/37</t>
  </si>
  <si>
    <t>937375786</t>
  </si>
  <si>
    <t>"zesílený základ na vtoku a výtoku"</t>
  </si>
  <si>
    <t>2*2*2,5*(0,425+0,23)/2*0,418</t>
  </si>
  <si>
    <t>2107083950</t>
  </si>
  <si>
    <t>2*(1,5+0,5)*0,6</t>
  </si>
  <si>
    <t>2*2*(3,36+0,3)*0,6</t>
  </si>
  <si>
    <t>(2*(0,7+0,75)+2*2*0,3)*0,6</t>
  </si>
  <si>
    <t>2*(3,36+0,3)*(0,6+0,9)/2</t>
  </si>
  <si>
    <t>(2*(1,1+0,8)*2*2*0,3)*0,6</t>
  </si>
  <si>
    <t>2*2*(2,5+2*(0,425+0,23)/2)*0,418</t>
  </si>
  <si>
    <t>-1327493988</t>
  </si>
  <si>
    <t>29,545</t>
  </si>
  <si>
    <t>R-2-K-1_R</t>
  </si>
  <si>
    <t>Přistavení a odstavení vrtné soupravy</t>
  </si>
  <si>
    <t>kpl</t>
  </si>
  <si>
    <t>1749923674</t>
  </si>
  <si>
    <t>389121111</t>
  </si>
  <si>
    <t>Osazení dílců rámové konstrukce propustků a podchodů hmotnosti jednotlivě do 5 t</t>
  </si>
  <si>
    <t>-1495718615</t>
  </si>
  <si>
    <t>12+1+1+1</t>
  </si>
  <si>
    <t>59222484 - R</t>
  </si>
  <si>
    <t>trouba ŽB patková DN 800</t>
  </si>
  <si>
    <t>1758860541</t>
  </si>
  <si>
    <t>59222484 - R1</t>
  </si>
  <si>
    <t xml:space="preserve">trouba ŽB  patková DN 800, dl. 1,5m</t>
  </si>
  <si>
    <t>-1809164597</t>
  </si>
  <si>
    <t>59222499 - R</t>
  </si>
  <si>
    <t>ttrouba ŽB patková vtoková DN 800, šikmé ukončení</t>
  </si>
  <si>
    <t>-1848538413</t>
  </si>
  <si>
    <t>59222499 - R1</t>
  </si>
  <si>
    <t>ttrouba ŽB patková výtoková DN 800, šikmé ukončení</t>
  </si>
  <si>
    <t>88719521</t>
  </si>
  <si>
    <t>434211111</t>
  </si>
  <si>
    <t>Schody z lomového kamene upraveného a kopáků hrubých na maltu MC 10, s vyspárováním, výška stupně do 250 mm, šířka přes 300 do 400 mm v dlažbách i se zřízením bočnic</t>
  </si>
  <si>
    <t>-1276760388</t>
  </si>
  <si>
    <t>"kaskáda"</t>
  </si>
  <si>
    <t>3,36*8</t>
  </si>
  <si>
    <t>-2139539155</t>
  </si>
  <si>
    <t>14,22*1,8</t>
  </si>
  <si>
    <t>1,8*1,1</t>
  </si>
  <si>
    <t>451577121</t>
  </si>
  <si>
    <t>Podkladní a výplňová vrstva z kameniva tloušťky do 200 mm z kameniva drceného</t>
  </si>
  <si>
    <t>-1037795818</t>
  </si>
  <si>
    <t>"pod dlažbu na nátoku"</t>
  </si>
  <si>
    <t>3,36*3,62+2,75*1,0+3,36*2,8-0,718</t>
  </si>
  <si>
    <t>"pod dlažbu na výtoku"</t>
  </si>
  <si>
    <t>3,36*2,8-0,718+1,8*0,8+(3,36+1,8)/2*1,2+(0,8+1,6)/2*1,9</t>
  </si>
  <si>
    <t>458311121</t>
  </si>
  <si>
    <t>Výplňové klíny a filtrační vrstvy za opěrou z betonu hutněného po vrstvách výplňového prostého</t>
  </si>
  <si>
    <t>339743095</t>
  </si>
  <si>
    <t>"za základovým pásem"</t>
  </si>
  <si>
    <t>"šířka*plocha v příčném řezu"</t>
  </si>
  <si>
    <t>1,5*0,2270</t>
  </si>
  <si>
    <t>1,5*0,2368</t>
  </si>
  <si>
    <t>465513157</t>
  </si>
  <si>
    <t>Dlažba svahu u mostních opěr z upraveného lomového žulového kamene s vyspárováním maltou MC 25, šíře spáry 15 mm do betonového lože C 25/30 tloušťky 200 mm, plochy přes 10 m2</t>
  </si>
  <si>
    <t>-72982825</t>
  </si>
  <si>
    <t>"dlažba na vtoku"</t>
  </si>
  <si>
    <t>-438419849</t>
  </si>
  <si>
    <t>629992112</t>
  </si>
  <si>
    <t>Zatmelení styčných spar mezi mostními prefabrikáty a konstrukcemi trvale pružným polyuretanovým tmelem včetně vyčištění spar, provedení penetračního nátěru a vyplnění spar pěnou pro spáry šířky přes 10 do 20 mm</t>
  </si>
  <si>
    <t>860544988</t>
  </si>
  <si>
    <t>"spáry mezi patkovými troubami"</t>
  </si>
  <si>
    <t>14*3,139</t>
  </si>
  <si>
    <t>871353121</t>
  </si>
  <si>
    <t>Montáž kanalizačního potrubí z tvrdého PVC-U hladkého plnostěnného tuhost SN 8 DN 200</t>
  </si>
  <si>
    <t>-1255671545</t>
  </si>
  <si>
    <t>0,5+2,0+1,1</t>
  </si>
  <si>
    <t>28611167</t>
  </si>
  <si>
    <t>trubka kanalizační PVC-U plnostěnná jednovrstvá DN 200x1000mm SN8</t>
  </si>
  <si>
    <t>-1105328321</t>
  </si>
  <si>
    <t>1*1,03 "Přepočtené koeficientem množství</t>
  </si>
  <si>
    <t>28611168</t>
  </si>
  <si>
    <t>trubka kanalizační PVC-U plnostěnná jednovrstvá DN 200x3000mm SN8</t>
  </si>
  <si>
    <t>-568513024</t>
  </si>
  <si>
    <t>3*1,03 "Přepočtené koeficientem množství</t>
  </si>
  <si>
    <t>899633161</t>
  </si>
  <si>
    <t>Obetonování potrubí nebo zdiva stok betonem železovým v otevřeném výkopu bez zvláštních nároků na prostředí tř. C 25/30</t>
  </si>
  <si>
    <t>-411502757</t>
  </si>
  <si>
    <t>357583589</t>
  </si>
  <si>
    <t>938902206</t>
  </si>
  <si>
    <t>Čištění příkopů komunikací s odstraněním travnatého porostu nebo nánosu s naložením na dopravní prostředek nebo s přemístěním na hromady na vzdálenost do 20 m ručně při šířce dna přes 400 mm a objemu nánosu přes 0,30 do 0,50 m3/m</t>
  </si>
  <si>
    <t>-2094210931</t>
  </si>
  <si>
    <t>"vyčištení příkopu na vvtoku v délce 40 m"</t>
  </si>
  <si>
    <t>40,0</t>
  </si>
  <si>
    <t>"vyčištení příkopu na výtoku po čelo mostu v km 18,536 na trati Bylnice - Horní Lideč v délce 100 m"</t>
  </si>
  <si>
    <t>100,0</t>
  </si>
  <si>
    <t>938902412</t>
  </si>
  <si>
    <t>Čištění propustků s odstraněním travnatého porostu nebo nánosu, s naložením na dopravní prostředek nebo s přemístěním na hromady na vzdálenost do 20 m strojně tlakovou vodou tloušťky nánosu do 25% průměru propustku přes 500 do 1000 mm</t>
  </si>
  <si>
    <t>-1860572975</t>
  </si>
  <si>
    <t>"vyčištění propustku od nánosu"</t>
  </si>
  <si>
    <t>14,34</t>
  </si>
  <si>
    <t>939291012</t>
  </si>
  <si>
    <t>Obetonování konstrukcí pozemních komunikací z betonu prostého bez zvláštních nároků na prostředí tř. C 16/20</t>
  </si>
  <si>
    <t>-1775269432</t>
  </si>
  <si>
    <t>"obetonování odláždění š. 100 mm, v. 350 mm"</t>
  </si>
  <si>
    <t>(3,36+2*2,5+2*4,0+2*3,2)*0,1*0,35</t>
  </si>
  <si>
    <t>(3,36+0,9+2,5)*0,1*0,35</t>
  </si>
  <si>
    <t>311650971</t>
  </si>
  <si>
    <t>-327863322</t>
  </si>
  <si>
    <t>"zajištění drážní dopravy - 20 dní, 8 hod./den"</t>
  </si>
  <si>
    <t>961041211</t>
  </si>
  <si>
    <t>Bourání mostních konstrukcí základů z prostého betonu</t>
  </si>
  <si>
    <t>811820253</t>
  </si>
  <si>
    <t>"bourání základových konstrukcí propustku"</t>
  </si>
  <si>
    <t>2,776*1,5*0,98</t>
  </si>
  <si>
    <t>"střední část"</t>
  </si>
  <si>
    <t>12,14*0,849*0,3</t>
  </si>
  <si>
    <t>0,849*0,9*0,57</t>
  </si>
  <si>
    <t>961055111</t>
  </si>
  <si>
    <t>Bourání základů z betonu železového</t>
  </si>
  <si>
    <t>-1403522939</t>
  </si>
  <si>
    <t>"bourání základové patky původního trakčního stožáru na nátoku"</t>
  </si>
  <si>
    <t>1,4*1,4*2,65</t>
  </si>
  <si>
    <t>965022131</t>
  </si>
  <si>
    <t>Bourání podlah kamenných bez podkladního lože, s jakoukoliv výplní spár z lomového kamene nebo kostek, plochy přes 1 m2</t>
  </si>
  <si>
    <t>-1650396600</t>
  </si>
  <si>
    <t>"kamenné odláždění propustku"</t>
  </si>
  <si>
    <t>(1,5+1,0+4,0+5,5)*1,8</t>
  </si>
  <si>
    <t>966008113</t>
  </si>
  <si>
    <t>Bourání trubního propustku s odklizením a uložením vybouraného materiálu na skládku na vzdálenost do 3 m nebo s naložením na dopravní prostředek z trub betonových nebo železobetonových DN přes 500 do 800 mm</t>
  </si>
  <si>
    <t>1070445987</t>
  </si>
  <si>
    <t>"bourání trubního propustku DN 600 z prefabrikovaných ŽB trub"</t>
  </si>
  <si>
    <t>966008311</t>
  </si>
  <si>
    <t>Bourání trubního propustku s odklizením a uložením vybouraného materiálu na skládku na vzdálenost do 3 m nebo s naložením na dopravní prostředek čela z betonu železového</t>
  </si>
  <si>
    <t>-902029810</t>
  </si>
  <si>
    <t>"bourání výtokového objektu trativodu"</t>
  </si>
  <si>
    <t>1,3*0,2*1,0+1,3*0,4*0,6</t>
  </si>
  <si>
    <t>"bourání objektu při šachtě trativodu"</t>
  </si>
  <si>
    <t>0,57*0,57*0,6</t>
  </si>
  <si>
    <t>"bourání kolmého čela propustku na vtoku včetně římsy"</t>
  </si>
  <si>
    <t>"šířka*plocha v podélném řezu"</t>
  </si>
  <si>
    <t>2,776*1,7806</t>
  </si>
  <si>
    <t>969011112</t>
  </si>
  <si>
    <t>Vybourání vnitřního potrubí včetně vysekání drážky kameninového přes DN 100 do DN 200</t>
  </si>
  <si>
    <t>-1667935271</t>
  </si>
  <si>
    <t>"vybourání potrubí trativodu ze šachty"</t>
  </si>
  <si>
    <t>1,8</t>
  </si>
  <si>
    <t>992114111</t>
  </si>
  <si>
    <t>Vodorovné přemístění mostních dílců vzdálenosti přesunu do 1 000 m do 5 t</t>
  </si>
  <si>
    <t>752903963</t>
  </si>
  <si>
    <t>"ŽB trouba patková DN 800"</t>
  </si>
  <si>
    <t>12+1</t>
  </si>
  <si>
    <t>"ŽB trouba patková výtoková a vtoková DN 800"</t>
  </si>
  <si>
    <t>475148209</t>
  </si>
  <si>
    <t>16,74</t>
  </si>
  <si>
    <t>-2114654977</t>
  </si>
  <si>
    <t>12,466+29,469+13,704</t>
  </si>
  <si>
    <t>1622758140</t>
  </si>
  <si>
    <t>"vyčištění propustku od nánosů"</t>
  </si>
  <si>
    <t>0,932</t>
  </si>
  <si>
    <t>"vyčištění příkopů"</t>
  </si>
  <si>
    <t>45,36</t>
  </si>
  <si>
    <t>"vybourání části trativodu"</t>
  </si>
  <si>
    <t>0,076</t>
  </si>
  <si>
    <t>-516613995</t>
  </si>
  <si>
    <t>9,331</t>
  </si>
  <si>
    <t>-593508757</t>
  </si>
  <si>
    <t>-813937146</t>
  </si>
  <si>
    <t>128,077*29</t>
  </si>
  <si>
    <t>-665327338</t>
  </si>
  <si>
    <t>998214111</t>
  </si>
  <si>
    <t>Přesun hmot pro mosty montované z dílců železobetonových nebo předpjatých vodorovná dopravní vzdálenost do 100 m výška mostu do 20 m</t>
  </si>
  <si>
    <t>-726102524</t>
  </si>
  <si>
    <t>998214191</t>
  </si>
  <si>
    <t>Přesun hmot pro mosty montované z dílců železobetonových nebo předpjatých Příplatek k ceně za zvětšený přesun přes vymezenou vodorovnou dopravní vzdálenost do 1000 m</t>
  </si>
  <si>
    <t>-835637162</t>
  </si>
  <si>
    <t>711111001</t>
  </si>
  <si>
    <t>Provedení izolace proti zemní vlhkosti natěradly a tmely za studena na ploše vodorovné V nátěrem penetračním</t>
  </si>
  <si>
    <t>751256393</t>
  </si>
  <si>
    <t>"nátěr základové desky"</t>
  </si>
  <si>
    <t>16,725*1,5</t>
  </si>
  <si>
    <t>-32372087</t>
  </si>
  <si>
    <t>25,088*0,0003 "Přepočtené koeficientem množství</t>
  </si>
  <si>
    <t>711112001</t>
  </si>
  <si>
    <t>Provedení izolace proti zemní vlhkosti natěradly a tmely za studena na ploše svislé S nátěrem penetračním</t>
  </si>
  <si>
    <t>301522903</t>
  </si>
  <si>
    <t>"nátěr patkových trub"</t>
  </si>
  <si>
    <t>(16,725+15,22)/2*3,139</t>
  </si>
  <si>
    <t>"nátěr základového pasu na vtoku a výtoku"</t>
  </si>
  <si>
    <t>2*2*(1,5+0,5)*0,6</t>
  </si>
  <si>
    <t>-253377311</t>
  </si>
  <si>
    <t>Poznámka k položce:_x000d_
Poznámka k položce: Spotřeba 0,3-0,4kg/m2</t>
  </si>
  <si>
    <t>65,873*0,00034 "Přepočtené koeficientem množství</t>
  </si>
  <si>
    <t>711112002</t>
  </si>
  <si>
    <t>Provedení izolace proti zemní vlhkosti natěradly a tmely za studena na ploše svislé S nátěrem lakem asfaltovým</t>
  </si>
  <si>
    <t>1957909454</t>
  </si>
  <si>
    <t>"nátěr dvojnásobný"</t>
  </si>
  <si>
    <t>(16,725+15,22)/2*3,139*2</t>
  </si>
  <si>
    <t>2*(16,725+1,5)*0,3*2</t>
  </si>
  <si>
    <t>2*2*(1,5+0,5)*0,6*2</t>
  </si>
  <si>
    <t>921943008</t>
  </si>
  <si>
    <t>Poznámka k položce:_x000d_
Poznámka k položce: Spotřeba: 0,3-0,5 kg/m2</t>
  </si>
  <si>
    <t>131,745*0,00041 "Přepočtené koeficientem množství</t>
  </si>
  <si>
    <t>1327804555</t>
  </si>
  <si>
    <t>"ochrana nátěru patkových trub"</t>
  </si>
  <si>
    <t>"ochrana nátěru základové desky"</t>
  </si>
  <si>
    <t>"ochrana nátěru základového pasu na vtoku a výtoku"</t>
  </si>
  <si>
    <t>-409895105</t>
  </si>
  <si>
    <t>65,873*1,05 "Přepočtené koeficientem množství</t>
  </si>
  <si>
    <t>998711101</t>
  </si>
  <si>
    <t>Přesun hmot pro izolace proti vodě, vlhkosti a plynům stanovený z hmotnosti přesunovaného materiálu vodorovná dopravní vzdálenost do 50 m základní v objektech výšky do 6 m</t>
  </si>
  <si>
    <t>-616628079</t>
  </si>
  <si>
    <t>998711194</t>
  </si>
  <si>
    <t>Přesun hmot pro izolace proti vodě, vlhkosti a plynům stanovený z hmotnosti přesunovaného materiálu vodorovná dopravní vzdálenost do 50 m Příplatek k cenám za zvětšený přesun přes vymezenou vodorovnou dopravní vzdálenost do 1000 m</t>
  </si>
  <si>
    <t>-412987353</t>
  </si>
  <si>
    <t>-653247526</t>
  </si>
  <si>
    <t>34571099</t>
  </si>
  <si>
    <t>trubka elektroinstalační dělená (chránička) D 138/160mm, HDPE</t>
  </si>
  <si>
    <t>1952299881</t>
  </si>
  <si>
    <t>SO 02.5.2 - Železniční svršek</t>
  </si>
  <si>
    <t>5955101030</t>
  </si>
  <si>
    <t>Kamenivo drcené drť frakce 8/16</t>
  </si>
  <si>
    <t>202412115</t>
  </si>
  <si>
    <t>podél kol.č. 1 ( 1,4t/m3</t>
  </si>
  <si>
    <t>0,437*20,0*0,05*1,4</t>
  </si>
  <si>
    <t xml:space="preserve">podél kol.č.2 </t>
  </si>
  <si>
    <t>0,693*20,0*0,05*1,4</t>
  </si>
  <si>
    <t>-1061987962</t>
  </si>
  <si>
    <t>"kolejové lože pod kolejí č. 1"</t>
  </si>
  <si>
    <t>20,0*5,0*0,57</t>
  </si>
  <si>
    <t>-662534952</t>
  </si>
  <si>
    <t>-357329351</t>
  </si>
  <si>
    <t>114*1,7</t>
  </si>
  <si>
    <t>1741979765</t>
  </si>
  <si>
    <t>20,0/1000</t>
  </si>
  <si>
    <t>1026961049</t>
  </si>
  <si>
    <t>-818631032</t>
  </si>
  <si>
    <t>1010309262</t>
  </si>
  <si>
    <t>-382843400</t>
  </si>
  <si>
    <t>-688328360</t>
  </si>
  <si>
    <t>-825025683</t>
  </si>
  <si>
    <t>726406125</t>
  </si>
  <si>
    <t>kolej č.1, UIC 60, kotva na každém 2.pražci</t>
  </si>
  <si>
    <t>kolej č.2, S49, kotva ma každém 3.pražci</t>
  </si>
  <si>
    <t>-1049337336</t>
  </si>
  <si>
    <t>-1183136506</t>
  </si>
  <si>
    <t>"odvoz starého kolejového lože k pročištění"</t>
  </si>
  <si>
    <t>193,8</t>
  </si>
  <si>
    <t>"dovoz nového štěrku 8/16"</t>
  </si>
  <si>
    <t>1,6</t>
  </si>
  <si>
    <t>-965906145</t>
  </si>
  <si>
    <t>193,8*10</t>
  </si>
  <si>
    <t>1,6*2</t>
  </si>
  <si>
    <t>SO 02.6 - Propustek v km 21,781</t>
  </si>
  <si>
    <t>111251101</t>
  </si>
  <si>
    <t>Odstranění křovin a stromů s odstraněním kořenů strojně průměru kmene do 100 mm v rovině nebo ve svahu sklonu terénu do 1:5, při celkové ploše do 100 m2</t>
  </si>
  <si>
    <t>2095137934</t>
  </si>
  <si>
    <t>"vtok" 20*9</t>
  </si>
  <si>
    <t>"výtok" 20*10</t>
  </si>
  <si>
    <t>112101101</t>
  </si>
  <si>
    <t>Odstranění stromů s odřezáním kmene a s odvětvením listnatých, průměru kmene přes 100 do 300 mm</t>
  </si>
  <si>
    <t>135914987</t>
  </si>
  <si>
    <t>112155115</t>
  </si>
  <si>
    <t>Štěpkování s naložením na dopravní prostředek a odvozem do 20 km stromků a větví v zapojeném porostu, průměru kmene do 300 mm</t>
  </si>
  <si>
    <t>-1982171032</t>
  </si>
  <si>
    <t>112155315</t>
  </si>
  <si>
    <t>Štěpkování s naložením na dopravní prostředek a odvozem do 20 km keřového porostu hustého</t>
  </si>
  <si>
    <t>716754126</t>
  </si>
  <si>
    <t>115001105</t>
  </si>
  <si>
    <t>Převedení vody potrubím průměru DN přes 300 do 600</t>
  </si>
  <si>
    <t>1355756512</t>
  </si>
  <si>
    <t>"předpoklad 50,0m" 50</t>
  </si>
  <si>
    <t>115101202</t>
  </si>
  <si>
    <t>Čerpání vody na dopravní výšku do 10 m s uvažovaným průměrným přítokem přes 500 do 1 000 l/min</t>
  </si>
  <si>
    <t>1390665979</t>
  </si>
  <si>
    <t xml:space="preserve">"předpoklad 20dnů"  24*20</t>
  </si>
  <si>
    <t>115101302</t>
  </si>
  <si>
    <t>Pohotovost záložní čerpací soupravy pro dopravní výšku do 10 m s uvažovaným průměrným přítokem přes 500 do 1 000 l/min</t>
  </si>
  <si>
    <t>den</t>
  </si>
  <si>
    <t>1228262290</t>
  </si>
  <si>
    <t>122251101</t>
  </si>
  <si>
    <t>Odkopávky a prokopávky nezapažené strojně v hornině třídy těžitelnosti I skupiny 3 do 20 m3</t>
  </si>
  <si>
    <t>-1618445855</t>
  </si>
  <si>
    <t>odkopávky pro zřízení kamenné dlažby svahu říms a čelních zdi</t>
  </si>
  <si>
    <t>28,0*0,35</t>
  </si>
  <si>
    <t>Odkopávky souvisejííc s demolicí dosavadní kamenné zdi vpravo trati na straně Brno</t>
  </si>
  <si>
    <t>3*0,8*1,5</t>
  </si>
  <si>
    <t>129153101</t>
  </si>
  <si>
    <t>Čištění otevřených koryt vodotečí strojně s přehozením rozpojeného nánosu do 3 m nebo s naložením na dopravní prostředek při šířce původního dna do 5 m a hloubce koryta do 2,5 m v hornině třídy těžitelnosti I skupiny 1 a 2</t>
  </si>
  <si>
    <t>-1331676696</t>
  </si>
  <si>
    <t>pročištění koryta toku na pozemku dráhy a ve styku se sousedním pozemkem</t>
  </si>
  <si>
    <t>"vtok" 1,2</t>
  </si>
  <si>
    <t>"výtok"1,2</t>
  </si>
  <si>
    <t>153191121</t>
  </si>
  <si>
    <t>Těsnění hradicích stěn nepropustnou hrázkou ze zhutněné sypaniny při stěně nebo nepropustnou výplní ze zhutněné sypaniny mezi stěnami zřízení</t>
  </si>
  <si>
    <t>-575414549</t>
  </si>
  <si>
    <t xml:space="preserve">využije se materiál z odkopáve( p.č. 122251101) </t>
  </si>
  <si>
    <t>"na vtoku" 2,5</t>
  </si>
  <si>
    <t>153191131</t>
  </si>
  <si>
    <t>Těsnění hradicích stěn nepropustnou hrázkou ze zhutněné sypaniny při stěně nebo nepropustnou výplní ze zhutněné sypaniny mezi stěnami odstranění</t>
  </si>
  <si>
    <t>1194489015</t>
  </si>
  <si>
    <t>-1181076143</t>
  </si>
  <si>
    <t>13,4</t>
  </si>
  <si>
    <t>859322252</t>
  </si>
  <si>
    <t>"na skládku, předpoklad do 20km" (13,4)*10</t>
  </si>
  <si>
    <t>-964279123</t>
  </si>
  <si>
    <t>(13,4)*1,8</t>
  </si>
  <si>
    <t>-145981469</t>
  </si>
  <si>
    <t xml:space="preserve">úprava svahů na vtoku a výtoku propustku stávající zeminou bez dodání ornice </t>
  </si>
  <si>
    <t>"vtok"25</t>
  </si>
  <si>
    <t>"výtok"25</t>
  </si>
  <si>
    <t>24613582 - R</t>
  </si>
  <si>
    <t>materiál pro provední ochrany obnaženého povrchu výztuže nátěrem s dobro přilnavostí k oceli</t>
  </si>
  <si>
    <t>-148376074</t>
  </si>
  <si>
    <t xml:space="preserve">jednosložkový nátěr, nízkoviskózní inhibitor koroze na bázi swilanu pro zastavení či zpomalení koroze výztužných prvků, předpoklad 0,7kg/m2 </t>
  </si>
  <si>
    <t>4,362*0,7</t>
  </si>
  <si>
    <t>434951111</t>
  </si>
  <si>
    <t>Osazení terénního schodiště z dřevěných povalů kotvených nerezovým řetězem, s ložem z kameniva těženého nebo drceného tl. do 50 mm délky stupně do 1 m</t>
  </si>
  <si>
    <t>-1088105267</t>
  </si>
  <si>
    <t xml:space="preserve">vstupy do propustku </t>
  </si>
  <si>
    <t>"vtok, předpoklad dl. " 6,0</t>
  </si>
  <si>
    <t>"výtok, předpoklad. dl." 6,0</t>
  </si>
  <si>
    <t>60512135</t>
  </si>
  <si>
    <t>hranol stavební řezivo průřezu do 288cm2 do dl 6m</t>
  </si>
  <si>
    <t>-121730744</t>
  </si>
  <si>
    <t>"přístupové schodiště" 1,5</t>
  </si>
  <si>
    <t>60515121</t>
  </si>
  <si>
    <t>řezivo jehličnaté boční prkno 40-60mm</t>
  </si>
  <si>
    <t>-977204125</t>
  </si>
  <si>
    <t>465513256</t>
  </si>
  <si>
    <t>Dlažba svahu u mostních opěr z upraveného lomového žulového kamene s vyspárováním maltou MC 25, šíře spáry 15 mm do betonového lože C 25/30 tloušťky 250 mm, plochy do 10 m2</t>
  </si>
  <si>
    <t>1528507271</t>
  </si>
  <si>
    <t>nové opevnění svahů nad římsou, podél čelní zdi</t>
  </si>
  <si>
    <t>"vtok" 9,0</t>
  </si>
  <si>
    <t>"výtok" 9,0</t>
  </si>
  <si>
    <t>oprava dlažby koryta VT na pozemku dráhy</t>
  </si>
  <si>
    <t>"vtok" 5,0</t>
  </si>
  <si>
    <t>"výtok" 5,0</t>
  </si>
  <si>
    <t>607329319</t>
  </si>
  <si>
    <t>"čelní zdi a římsy propustku"</t>
  </si>
  <si>
    <t>938121111</t>
  </si>
  <si>
    <t>Odstraňování náletových křovin, dřevin a travnatého porostu ve výškách v okolí mostních říms a křídel</t>
  </si>
  <si>
    <t>1682969721</t>
  </si>
  <si>
    <t>římsy čelních zdí</t>
  </si>
  <si>
    <t>"vtok" 25</t>
  </si>
  <si>
    <t>952904121</t>
  </si>
  <si>
    <t>Čištění mostních objektů odstranění nánosů z otvorů ručně, světlé výšky otvoru do 1,5 m</t>
  </si>
  <si>
    <t>1605767234</t>
  </si>
  <si>
    <t>předpoklad tl.0,1m, v šířce dna 0,5m,celá dl. proppustku</t>
  </si>
  <si>
    <t>0,1*0,5*45,9</t>
  </si>
  <si>
    <t>952904152</t>
  </si>
  <si>
    <t>Čištění mostních objektů pročištění vtoků a výtoků ručně</t>
  </si>
  <si>
    <t>1103152430</t>
  </si>
  <si>
    <t>985112132</t>
  </si>
  <si>
    <t>Odsekání degradovaného betonu rubu kleneb a podlah, tloušťky přes 10 do 30 mm</t>
  </si>
  <si>
    <t>-1982113516</t>
  </si>
  <si>
    <t>Očištění světlého průřezu propustku (předpoklad 15% z celkové plochy)</t>
  </si>
  <si>
    <t>3,14*1,25*45,9*0,15</t>
  </si>
  <si>
    <t>985112192</t>
  </si>
  <si>
    <t>Odsekání degradovaného betonu Příplatek k cenám za práci ve stísněném prostoru</t>
  </si>
  <si>
    <t>490862436</t>
  </si>
  <si>
    <t>831379380</t>
  </si>
  <si>
    <t xml:space="preserve">čelní zdi, římsy, kamenná dlažbba  </t>
  </si>
  <si>
    <t>"vtok"20</t>
  </si>
  <si>
    <t>"výtok"20</t>
  </si>
  <si>
    <t>653642154</t>
  </si>
  <si>
    <t>Očištění světlého průřezu propustku (100% plochy)</t>
  </si>
  <si>
    <t>3,14*1,25*45,9</t>
  </si>
  <si>
    <t>985121911</t>
  </si>
  <si>
    <t>Tryskání degradovaného betonu Příplatek k cenám za práci ve stísněném prostoru</t>
  </si>
  <si>
    <t>-409412375</t>
  </si>
  <si>
    <t>985121912</t>
  </si>
  <si>
    <t>Tryskání degradovaného betonu Příplatek k cenám za plochu do 10 m2 jednotlivě</t>
  </si>
  <si>
    <t>11495027</t>
  </si>
  <si>
    <t>985131311</t>
  </si>
  <si>
    <t>Očištění ploch stěn, rubu kleneb a podlah ruční dočištění ocelovými kartáči</t>
  </si>
  <si>
    <t>-2140192902</t>
  </si>
  <si>
    <t>"dočištění čelních zdí a říms"12,904</t>
  </si>
  <si>
    <t>985132111</t>
  </si>
  <si>
    <t>Očištění ploch líce kleneb a podhledů tlakovou vodou</t>
  </si>
  <si>
    <t>1877862606</t>
  </si>
  <si>
    <t>Očištění světlého průřezu propustku (předpoklad 25% z celkové plochy)</t>
  </si>
  <si>
    <t>3,14*1,25*45,9*0,25</t>
  </si>
  <si>
    <t>985132311</t>
  </si>
  <si>
    <t>Očištění ploch líce kleneb a podhledů ruční dočištění ocelovými kartáči</t>
  </si>
  <si>
    <t>635324685</t>
  </si>
  <si>
    <t>985132411</t>
  </si>
  <si>
    <t>Očištění ploch líce kleneb a podhledů vysušení stlačeným vzduchem</t>
  </si>
  <si>
    <t>-15186052</t>
  </si>
  <si>
    <t>985139111</t>
  </si>
  <si>
    <t>Očištění ploch Příplatek k cenám za práci ve stísněném prostoru</t>
  </si>
  <si>
    <t>-2043900009</t>
  </si>
  <si>
    <t>985139112</t>
  </si>
  <si>
    <t>Očištění ploch Příplatek k cenám za plochu do 10 m2 jednotlivě</t>
  </si>
  <si>
    <t>-285465403</t>
  </si>
  <si>
    <t>945026228</t>
  </si>
  <si>
    <t>Kamenné odláždění vpravo i vlevo trati.</t>
  </si>
  <si>
    <t>38,1</t>
  </si>
  <si>
    <t>985142912</t>
  </si>
  <si>
    <t>Vysekání spojovací hmoty ze spár zdiva včetně vyčištění Příplatek k cenám za plochu do 10 m2 jednotlivě</t>
  </si>
  <si>
    <t>-1503548062</t>
  </si>
  <si>
    <t>892349231</t>
  </si>
  <si>
    <t>985232192</t>
  </si>
  <si>
    <t>Hloubkové spárování zdiva hloubky přes 40 do 80 mm aktivovanou maltou Příplatek k cenám za plochu do 10 m2 jednotlivě</t>
  </si>
  <si>
    <t>1818800330</t>
  </si>
  <si>
    <t>246630089</t>
  </si>
  <si>
    <t>985233912</t>
  </si>
  <si>
    <t>Úprava spár po spárování zdiva kamenného nebo cihelného Příplatek k cenám za plochu do 10 m2 jednotlivě</t>
  </si>
  <si>
    <t>1171603018</t>
  </si>
  <si>
    <t>985311120</t>
  </si>
  <si>
    <t>Reprofilace betonu sanačními maltami na cementové bázi ručně stěn, tloušťky přes 90 do 100 mm</t>
  </si>
  <si>
    <t>1666263571</t>
  </si>
  <si>
    <t xml:space="preserve"> světlý průřez propustku (10% plochy)</t>
  </si>
  <si>
    <t>3,14*1,25*45,9*0,1</t>
  </si>
  <si>
    <t>-725814621</t>
  </si>
  <si>
    <t xml:space="preserve"> světlý průřez propustku (75% plochy)</t>
  </si>
  <si>
    <t>3,14*1,25*45,9*0,75</t>
  </si>
  <si>
    <t>1841359009</t>
  </si>
  <si>
    <t xml:space="preserve"> světlý průřez propustku (15% plochy)</t>
  </si>
  <si>
    <t>985311911</t>
  </si>
  <si>
    <t>Reprofilace betonu sanačními maltami na cementové bázi ručně Příplatek k cenám za práci ve stísněném prostoru</t>
  </si>
  <si>
    <t>1844907118</t>
  </si>
  <si>
    <t xml:space="preserve"> světlý průřez propustku (100% plochy)</t>
  </si>
  <si>
    <t>985311912</t>
  </si>
  <si>
    <t>Reprofilace betonu sanačními maltami na cementové bázi ručně Příplatek k cenám za plochu do 10 m2 jednotlivě</t>
  </si>
  <si>
    <t>1571693081</t>
  </si>
  <si>
    <t>985312121</t>
  </si>
  <si>
    <t>Stěrka k vyrovnání ploch reprofilovaného betonu líce kleneb a podhledů, tloušťky do 2 mm</t>
  </si>
  <si>
    <t>-924447201</t>
  </si>
  <si>
    <t xml:space="preserve"> světlý průřez propustku (100% plochy), sjednocující nátěr na bázi stěrky, finální úpravqa povrchu</t>
  </si>
  <si>
    <t>985312191</t>
  </si>
  <si>
    <t>Stěrka k vyrovnání ploch reprofilovaného betonu Příplatek k cenám za práci ve stísněném prostoru</t>
  </si>
  <si>
    <t>-937636121</t>
  </si>
  <si>
    <t>-1187894265</t>
  </si>
  <si>
    <t>985321911</t>
  </si>
  <si>
    <t>Ochranný nátěr betonářské výztuže Příplatek k cenám za práci ve stísněném prostoru</t>
  </si>
  <si>
    <t>-2085306377</t>
  </si>
  <si>
    <t>194647988</t>
  </si>
  <si>
    <t>985323911</t>
  </si>
  <si>
    <t>Spojovací (adhezní) můstek reprofilovaného betonu Příplatek k cenám za práci ve stísněném prostoru</t>
  </si>
  <si>
    <t>-383903106</t>
  </si>
  <si>
    <t>-1001348300</t>
  </si>
  <si>
    <t>997211211</t>
  </si>
  <si>
    <t>Svislá doprava suti nebo vybouraných hmot s naložením do dopravního zařízení a s vyprázdněním dopravního zařízení na hromadu nebo do dopravního prostředku vybouraných hmot na výšku do 3,5 m</t>
  </si>
  <si>
    <t>-1832563706</t>
  </si>
  <si>
    <t>997211219</t>
  </si>
  <si>
    <t>Svislá doprava suti nebo vybouraných hmot s naložením do dopravního zařízení a s vyprázdněním dopravního zařízení na hromadu nebo do dopravního prostředku vybouraných hmot na výšku Příplatek k ceně za každých dalších započatých 3,5 m výšky přes 3,5 m</t>
  </si>
  <si>
    <t>122597958</t>
  </si>
  <si>
    <t>předpokládaná max. výška 13,0m (3,5*3=10,5m)</t>
  </si>
  <si>
    <t>18,732*3</t>
  </si>
  <si>
    <t>997211521</t>
  </si>
  <si>
    <t>Vodorovná doprava suti nebo vybouraných hmot vybouraných hmot se složením a hrubým urovnáním nebo s přeložením na jiný dopravní prostředek kromě lodi, na vzdálenost do 1 km</t>
  </si>
  <si>
    <t>1098742547</t>
  </si>
  <si>
    <t>997211529</t>
  </si>
  <si>
    <t>Vodorovná doprava suti nebo vybouraných hmot vybouraných hmot se složením a hrubým urovnáním nebo s přeložením na jiný dopravní prostředek kromě lodi, na vzdálenost Příplatek k ceně za každý další započatý 1 km přes 1 km</t>
  </si>
  <si>
    <t>-1605505632</t>
  </si>
  <si>
    <t>"na skládku, předpoklad 10km"</t>
  </si>
  <si>
    <t>9*18,732</t>
  </si>
  <si>
    <t>997211612</t>
  </si>
  <si>
    <t>Nakládání suti nebo vybouraných hmot na dopravní prostředky pro vodorovnou dopravu vybouraných hmot</t>
  </si>
  <si>
    <t>819442883</t>
  </si>
  <si>
    <t>362509032</t>
  </si>
  <si>
    <t>998212195</t>
  </si>
  <si>
    <t>Přesun hmot pro mosty zděné, betonové monolitické, spřažené ocelobetonové nebo kovové Příplatek k cenám za zvětšený přesun přes přes vymezenou vodorovnou dopravní vzdálenost do 5000 m</t>
  </si>
  <si>
    <t>-536588325</t>
  </si>
  <si>
    <t>789121142</t>
  </si>
  <si>
    <t>Úpravy povrchů pod nátěry ocelových konstrukcí třídy I odstranění rzi a nečistot mechanizovaným čištěním stupeň přípravy St 3, stupeň zrezivění C</t>
  </si>
  <si>
    <t>1092737062</t>
  </si>
  <si>
    <t>Obnažená výztuž trub propustku</t>
  </si>
  <si>
    <t>4,364</t>
  </si>
  <si>
    <t>VON - Vedlejší a ostatní náklady</t>
  </si>
  <si>
    <t>VRN - Vedlejší rozpočtové náklady</t>
  </si>
  <si>
    <t>7499655010</t>
  </si>
  <si>
    <t>Měření měrné svodové velikosti koleje směrná svodová admitace kolejí proti zemi</t>
  </si>
  <si>
    <t>933869819</t>
  </si>
  <si>
    <t>Měření měrné svodové velikosti koleje směrná svodová admitace kolejí proti zemi - příprava na měření, instalace přístrojů v místě, měření požadovaných veličin. Demontáž měřící techniky a stažení naměřených hodnot. Vyhodnocení měření a zpracování protokolu, archivace dat. Provádí se na DC elektrických tratích (ČSN EN 50 122-2). Měrnou jednotkou je 1 kus kolejového obvodu vztažený na 1 km trati v místě kolejového obvodu.</t>
  </si>
  <si>
    <t>VRN</t>
  </si>
  <si>
    <t>Vedlejší rozpočtové náklady</t>
  </si>
  <si>
    <t>021211001R</t>
  </si>
  <si>
    <t>Průzkumné práce pro opravy Doplňující laboratorní rozbor kontaminace zeminy a nátěrových hmot</t>
  </si>
  <si>
    <t>-1879995379</t>
  </si>
  <si>
    <t>Průzkumné práce pro opravy Doplňující laboratorní rozbor kontaminace zeminy a nátěrových hmot - V ceně jsou započteny náklady na doplňující rozbor pro akreditovanou laboratoří včetně vyhodnocení a předání zprávy o výsledku.</t>
  </si>
  <si>
    <t>most 26,049 - nátěr</t>
  </si>
  <si>
    <t>most 26,295 nátěr + zemina</t>
  </si>
  <si>
    <t>022101001R</t>
  </si>
  <si>
    <t>Geodetické práce Geodetické práce před opravou</t>
  </si>
  <si>
    <t>530812633</t>
  </si>
  <si>
    <t>Poznámka k položce:_x000d_
vytyčení hranic pozemku dráhy a dočasných záborů nedrážních pozemků pro zařízení staveniště, ostatní geodetické práce před započetím prací</t>
  </si>
  <si>
    <t>022101011R</t>
  </si>
  <si>
    <t>Geodetické práce Geodetické práce v průběhu opravy</t>
  </si>
  <si>
    <t>1812362</t>
  </si>
  <si>
    <t>Poznámka k položce:_x000d_
vytyčovací práce, geodetické práce pro práci ASP a další kolejové mechanizce</t>
  </si>
  <si>
    <t>022101021R</t>
  </si>
  <si>
    <t>Geodetické práce Geodetické práce po ukončení opravy</t>
  </si>
  <si>
    <t>-534510708</t>
  </si>
  <si>
    <t>Poznámka k položce:_x000d_
Geodetické měření skutečného provedení stavby</t>
  </si>
  <si>
    <t>022121001R</t>
  </si>
  <si>
    <t>Geodetické práce Diagnostika technické infrastruktury Vytýčení trasy inženýrských sítí</t>
  </si>
  <si>
    <t>1847908286</t>
  </si>
  <si>
    <t xml:space="preserve">Geodetické práce Diagnostika technické infrastruktury Vytýčení trasy inženýrských sítí - V sazbě jsou započteny náklady na vyhledání trasy detektorem, zaměření a zobrazení trasy a předání  výstupu zaměření. V sazbě nejsou obsaženy náklady na vytýčení sítí ve správě provozovatele.</t>
  </si>
  <si>
    <t>022131301R</t>
  </si>
  <si>
    <t>Geodetické práce - zaměření železničního bodového pole a geodetická dokumentace</t>
  </si>
  <si>
    <t>1288638833</t>
  </si>
  <si>
    <t>V ceně jsou zahrnuty náklady na geodetické zaměření železničního bodového pole a vypracování související geodetické dokumentace v souladu s předpisem M20/MP007.</t>
  </si>
  <si>
    <t>023101001R</t>
  </si>
  <si>
    <t>Projektové práce pro mostní objekty</t>
  </si>
  <si>
    <t>-1962790534</t>
  </si>
  <si>
    <t>Projektové práce:
- Vypracování povodňového a havarijního plánu (1 mostní objekt v km 26,295 a případné zařízení staveniště) a jeho projednání,
- Vypracování dílenské dokumentace:
SO 02.1 M 26,049, mostnice, zábradlí
SO 02.2 M 26,295, mostnice
SO 02.3 M 27,012, zábradlí, výplń zábradlí, kabelový žlab</t>
  </si>
  <si>
    <t>023131001R1</t>
  </si>
  <si>
    <t>Projektové práce - Geodetická dokumentace skutečného provedení železničního svršku a spodku</t>
  </si>
  <si>
    <t>-207623379</t>
  </si>
  <si>
    <t>Projektové práce - Geodetická dokumentace skutečného provedení železničního svršku a spodku - V sazbě jsou obsaženy náklady na zaměření a vyhotovení dokumentace skutečného provedení žel. svršku a spodku dle vyhlášky č. 499/2006 Sb., a vyhlášky č. 31/1995 Sb. včetně zpracování dat v digitální podobě v otevřené formě a její předání objednateli</t>
  </si>
  <si>
    <t>Poznámka k položce:_x000d_
G-DSPS se vyhotovuje pro všechny PS, SO této stavební – opravné akce. Předmětem zaměření DSPS budou veškeré změny oproti stávajícímu stavu.</t>
  </si>
  <si>
    <t>023131001R2</t>
  </si>
  <si>
    <t xml:space="preserve">Projektové práce Dokumentace skutečného provedení  - mostní objekty</t>
  </si>
  <si>
    <t>-1769295809</t>
  </si>
  <si>
    <t xml:space="preserve">Projektové práce Dokumentace skutečného provedení  - mostní objekty. V sazbě jsou obsaženy náklady na zaměření a vyhotovení dokumentace skutečného provedení žel. svršku a spodku dle vyhlášky č. 499/2006 Sb., a vyhlášky č. 31/1995 Sb. včetně zpracování dat v digitální podobě v otevřené formě a její předání objednateli</t>
  </si>
  <si>
    <t>"SO 02.1 M 26,049" 1</t>
  </si>
  <si>
    <t>"SO 02.2 M 26,295"1</t>
  </si>
  <si>
    <t>"SO 02.3 M 27,012"1</t>
  </si>
  <si>
    <t>"SO 02.4 P 26,820"1</t>
  </si>
  <si>
    <t>"SO 02.5 P 27,180"1</t>
  </si>
  <si>
    <t>"SO 02.6 P 21,781"1</t>
  </si>
  <si>
    <t>024101301R</t>
  </si>
  <si>
    <t>Inženýrská činnost posudky (např. statické aj.) a dozory</t>
  </si>
  <si>
    <t>-2046886828</t>
  </si>
  <si>
    <t>Poznámka k položce:_x000d_
Zkoušky budou provedeny akreditovanou laboratoří a doloženy protokoly.</t>
  </si>
  <si>
    <t xml:space="preserve">Statické zkoušky únosnosti za opěrami  pod přechodovými zídkami</t>
  </si>
  <si>
    <t>"SO 02.1 M 26,049, 2*RO" 2</t>
  </si>
  <si>
    <t>"SO 02.2 M 26,295, 2*Z+2*RO"4</t>
  </si>
  <si>
    <t>"SO 02.3 M 27,012, 2*Z+2*RO"4</t>
  </si>
  <si>
    <t>"SO 02.4 P 26,820, 2*Z+2*RO"4</t>
  </si>
  <si>
    <t>"SO 02.5 P 27,180, 4*RO"4</t>
  </si>
  <si>
    <t>Statické zkoušky únosnosti v místech nově zřízené konstrukční vrstvy</t>
  </si>
  <si>
    <t>"SO 01.2.2 - 1.2.4" 3</t>
  </si>
  <si>
    <t>024101401R</t>
  </si>
  <si>
    <t>Inženýrská činnost koordinační a kompletační činnost</t>
  </si>
  <si>
    <t>2126584535</t>
  </si>
  <si>
    <t>031101041R</t>
  </si>
  <si>
    <t>Zařízení a vybavení staveniště vyjma dále jmenované práce včetně opatření na ochranu sousedních pozemků, informační tabule, dopravního značení na staveništi, úprava terénu po zrušení zařízení staveniště, rozebrání, bourání a odvoz zařízení staveniště, aj.</t>
  </si>
  <si>
    <t>-1342999975</t>
  </si>
  <si>
    <t>Zařízení a vybavení staveniště vyjma dále jmenované práce včetně opatření na ochranu sousedních pozemků, informační tabule, dopravního značení na staveništi, úprava terénu po zrušení zařízení staveniště, rozebrání, bourání a odvoz zařízení staveniště, aj. při velikosti nákladů přes 20 mil. Kč</t>
  </si>
  <si>
    <t>031111051R</t>
  </si>
  <si>
    <t>Zařízení a vybavení staveniště pronájem ploch</t>
  </si>
  <si>
    <t>-1956584946</t>
  </si>
  <si>
    <t>Poznámka k položce:_x000d_
včetně nájmu a administrativního projednání</t>
  </si>
  <si>
    <t>přístupy na stavbu, zařízení staveniště</t>
  </si>
  <si>
    <t>032104001R</t>
  </si>
  <si>
    <t>Územní vlivy práce na těžce přístupných místech</t>
  </si>
  <si>
    <t>-1099528284</t>
  </si>
  <si>
    <t>Poznámka k položce:_x000d_
v ceně je započtěno zřízení nebo zesílení přístupových cest a mostů, jejich případné pronájmy, zřízení a odstranění navážek či terenní úpravy pro umožnění přístupu a navrácení ploch do původního stavu</t>
  </si>
  <si>
    <t>předpokládané nájezdy</t>
  </si>
  <si>
    <t>km 24,7</t>
  </si>
  <si>
    <t>km 26,4</t>
  </si>
  <si>
    <t>km 26,8</t>
  </si>
  <si>
    <t>032105001R</t>
  </si>
  <si>
    <t>Územní a provozní vlivy pro mostní objekty</t>
  </si>
  <si>
    <t>-579568356</t>
  </si>
  <si>
    <t xml:space="preserve">Územní a provozní vlivy pro mostní objekty
- Omezený přístup těžké techniky
- Mimostaveništní doprava materiálů a výrobků
- Projednání DIO a zajištění DIR pro SO 02.1 - SO 02.3
- Silniční provoz - zajištění DIO (dopravní značení) pro SO 02.1 - SO 02.3
- Rušení stavby kolejovým provozem
- Mechanizace potřebná pro osázení zápor pažení vč. dopravy
</t>
  </si>
  <si>
    <t>Poznámka k položce:_x000d_
pro mostní objekty</t>
  </si>
  <si>
    <t>033131001</t>
  </si>
  <si>
    <t>Provozní vlivy Organizační zajištění prací při zřizování a udržování BK kolejí a výhybek - Organizační zajištění prací při zřizování a udržování bezstykové koleje podle př. S3/2, zejména technologická příprava pořízení schématu a projednání postupu, kontr</t>
  </si>
  <si>
    <t>2080140790</t>
  </si>
  <si>
    <t>Provozní vlivy Organizační zajištění prací při zřizování a udržování BK kolejí a výhybek - Organizační zajištění prací při zřizování a udržování bezstykové koleje podle př. S3/2, zejména technologická příprava pořízení schématu a projednání postupu, kontrola připravenosti a řízení postupu prací, předání prací a dokladů objednateli.</t>
  </si>
  <si>
    <t>SEZNAM FIGUR</t>
  </si>
  <si>
    <t>Výměra</t>
  </si>
  <si>
    <t>SO 01/ SO 01.1/ SO 01.1.1</t>
  </si>
  <si>
    <t>Použití figury:</t>
  </si>
  <si>
    <t>SO 01/ SO 01.1/ SO 01.1.2</t>
  </si>
  <si>
    <t>Svar</t>
  </si>
  <si>
    <t>počet svarů</t>
  </si>
  <si>
    <t>SO 01/ SO 01.2/ SO 01.2.1</t>
  </si>
  <si>
    <t>plocha pro hydroizolační nátěr</t>
  </si>
  <si>
    <t>SO 01/ SO 01.2/ SO 01.2.2</t>
  </si>
  <si>
    <t>SO 01/ SO 01.2/ SO 01.2.3/ SO 01.2.3.1</t>
  </si>
  <si>
    <t>SO 01/ SO 01.2/ SO 01.2.3/ SO 01.2.3.2</t>
  </si>
  <si>
    <t>56,25</t>
  </si>
  <si>
    <t>150*0,15*2,5</t>
  </si>
  <si>
    <t>96*2,5</t>
  </si>
  <si>
    <t>SO 01/ SO 01.2/ SO 01.2.4/ SO 01.2.4.1</t>
  </si>
  <si>
    <t>SO 01/ SO 01.2/ SO 01.2.4/ SO 01.2.4.2</t>
  </si>
  <si>
    <t>0,33*Kanalizace</t>
  </si>
  <si>
    <t>vyústění</t>
  </si>
  <si>
    <t>Kanalizace</t>
  </si>
  <si>
    <t>190*4</t>
  </si>
  <si>
    <t>KonVrs*1,9*0,15</t>
  </si>
  <si>
    <t>1,9*190</t>
  </si>
  <si>
    <t>SO 01/ SO 01.2/ SO 01.2.5</t>
  </si>
  <si>
    <t>hmotnost bet. odpadu</t>
  </si>
  <si>
    <t>základy návěstidel</t>
  </si>
  <si>
    <t>základy telegrafních sloupů</t>
  </si>
  <si>
    <t xml:space="preserve">zajištovací značky </t>
  </si>
  <si>
    <t>SO 01/ SO 01.3</t>
  </si>
  <si>
    <t>DopKLVýh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</si>
</sst>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4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8"/>
      <color rgb="FF003366"/>
      <name val="Arial CE"/>
    </font>
    <font>
      <sz val="10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color rgb="FF000000"/>
      <name val="Arial CE"/>
    </font>
    <font>
      <i/>
      <sz val="7"/>
      <color rgb="FF969696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3" fillId="0" borderId="0" applyNumberFormat="0" applyFill="0" applyBorder="0" applyAlignment="0" applyProtection="0"/>
  </cellStyleXfs>
  <cellXfs count="33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9" fillId="0" borderId="14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8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8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8" fillId="0" borderId="0" xfId="0" applyNumberFormat="1" applyFont="1" applyAlignment="1" applyProtection="1">
      <alignment horizontal="right" vertical="center"/>
    </xf>
    <xf numFmtId="4" fontId="29" fillId="0" borderId="19" xfId="0" applyNumberFormat="1" applyFont="1" applyBorder="1" applyAlignment="1" applyProtection="1">
      <alignment vertical="center"/>
    </xf>
    <xf numFmtId="4" fontId="29" fillId="0" borderId="20" xfId="0" applyNumberFormat="1" applyFont="1" applyBorder="1" applyAlignment="1" applyProtection="1">
      <alignment vertical="center"/>
    </xf>
    <xf numFmtId="166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4" fillId="0" borderId="12" xfId="0" applyNumberFormat="1" applyFont="1" applyBorder="1" applyAlignment="1" applyProtection="1"/>
    <xf numFmtId="166" fontId="34" fillId="0" borderId="13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7" fillId="0" borderId="3" xfId="0" applyFont="1" applyBorder="1" applyAlignment="1" applyProtection="1"/>
    <xf numFmtId="0" fontId="7" fillId="0" borderId="0" xfId="0" applyFont="1" applyAlignment="1" applyProtection="1"/>
    <xf numFmtId="0" fontId="7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7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7" fillId="0" borderId="3" xfId="0" applyFont="1" applyBorder="1" applyAlignment="1"/>
    <xf numFmtId="0" fontId="7" fillId="0" borderId="14" xfId="0" applyFont="1" applyBorder="1" applyAlignment="1" applyProtection="1"/>
    <xf numFmtId="0" fontId="7" fillId="0" borderId="0" xfId="0" applyFont="1" applyBorder="1" applyAlignment="1" applyProtection="1"/>
    <xf numFmtId="166" fontId="7" fillId="0" borderId="0" xfId="0" applyNumberFormat="1" applyFont="1" applyBorder="1" applyAlignment="1" applyProtection="1"/>
    <xf numFmtId="166" fontId="7" fillId="0" borderId="15" xfId="0" applyNumberFormat="1" applyFont="1" applyBorder="1" applyAlignment="1" applyProtection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8" fillId="0" borderId="22" xfId="0" applyFont="1" applyBorder="1" applyAlignment="1" applyProtection="1">
      <alignment horizontal="center" vertical="center"/>
    </xf>
    <xf numFmtId="49" fontId="38" fillId="0" borderId="22" xfId="0" applyNumberFormat="1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center" vertical="center" wrapText="1"/>
    </xf>
    <xf numFmtId="167" fontId="38" fillId="0" borderId="22" xfId="0" applyNumberFormat="1" applyFont="1" applyBorder="1" applyAlignment="1" applyProtection="1">
      <alignment vertical="center"/>
    </xf>
    <xf numFmtId="4" fontId="38" fillId="2" borderId="22" xfId="0" applyNumberFormat="1" applyFont="1" applyFill="1" applyBorder="1" applyAlignment="1" applyProtection="1">
      <alignment vertical="center"/>
      <protection locked="0"/>
    </xf>
    <xf numFmtId="4" fontId="38" fillId="0" borderId="22" xfId="0" applyNumberFormat="1" applyFont="1" applyBorder="1" applyAlignment="1" applyProtection="1">
      <alignment vertical="center"/>
    </xf>
    <xf numFmtId="0" fontId="39" fillId="0" borderId="3" xfId="0" applyFont="1" applyBorder="1" applyAlignment="1">
      <alignment vertical="center"/>
    </xf>
    <xf numFmtId="0" fontId="38" fillId="2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8" fillId="0" borderId="3" xfId="0" applyFont="1" applyBorder="1" applyAlignment="1" applyProtection="1">
      <alignment vertical="center"/>
    </xf>
    <xf numFmtId="0" fontId="8" fillId="0" borderId="20" xfId="0" applyFont="1" applyBorder="1" applyAlignment="1" applyProtection="1">
      <alignment horizontal="left" vertical="center"/>
    </xf>
    <xf numFmtId="0" fontId="8" fillId="0" borderId="20" xfId="0" applyFont="1" applyBorder="1" applyAlignment="1" applyProtection="1">
      <alignment vertical="center"/>
    </xf>
    <xf numFmtId="4" fontId="8" fillId="0" borderId="20" xfId="0" applyNumberFormat="1" applyFont="1" applyBorder="1" applyAlignment="1" applyProtection="1">
      <alignment vertical="center"/>
    </xf>
    <xf numFmtId="0" fontId="8" fillId="0" borderId="3" xfId="0" applyFont="1" applyBorder="1" applyAlignment="1">
      <alignment vertical="center"/>
    </xf>
    <xf numFmtId="0" fontId="8" fillId="0" borderId="0" xfId="0" applyFont="1" applyAlignment="1" applyProtection="1">
      <alignment horizontal="left"/>
    </xf>
    <xf numFmtId="4" fontId="8" fillId="0" borderId="0" xfId="0" applyNumberFormat="1" applyFont="1" applyAlignment="1" applyProtection="1"/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40" fillId="0" borderId="0" xfId="0" applyFont="1" applyAlignment="1">
      <alignment horizontal="left" vertical="center"/>
    </xf>
    <xf numFmtId="0" fontId="22" fillId="0" borderId="0" xfId="0" applyFont="1" applyAlignment="1" applyProtection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41" fillId="0" borderId="0" xfId="0" applyFont="1" applyAlignment="1" applyProtection="1">
      <alignment vertical="center" wrapText="1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7" fillId="0" borderId="19" xfId="0" applyFont="1" applyBorder="1" applyAlignment="1" applyProtection="1"/>
    <xf numFmtId="0" fontId="7" fillId="0" borderId="20" xfId="0" applyFont="1" applyBorder="1" applyAlignment="1" applyProtection="1"/>
    <xf numFmtId="166" fontId="7" fillId="0" borderId="20" xfId="0" applyNumberFormat="1" applyFont="1" applyBorder="1" applyAlignment="1" applyProtection="1"/>
    <xf numFmtId="166" fontId="7" fillId="0" borderId="21" xfId="0" applyNumberFormat="1" applyFont="1" applyBorder="1" applyAlignment="1" applyProtection="1"/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3" xfId="0" applyFont="1" applyBorder="1" applyAlignment="1">
      <alignment horizontal="center" vertical="center" wrapText="1"/>
    </xf>
    <xf numFmtId="0" fontId="23" fillId="4" borderId="16" xfId="0" applyFont="1" applyFill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2" fillId="0" borderId="16" xfId="0" applyFont="1" applyBorder="1" applyAlignment="1">
      <alignment horizontal="left" vertical="center" wrapText="1"/>
    </xf>
    <xf numFmtId="0" fontId="42" fillId="0" borderId="22" xfId="0" applyFont="1" applyBorder="1" applyAlignment="1">
      <alignment horizontal="left" vertical="center" wrapText="1"/>
    </xf>
    <xf numFmtId="0" fontId="42" fillId="0" borderId="22" xfId="0" applyFont="1" applyBorder="1" applyAlignment="1">
      <alignment horizontal="left" vertical="center"/>
    </xf>
    <xf numFmtId="167" fontId="42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styles" Target="styles.xml" /><Relationship Id="rId28" Type="http://schemas.openxmlformats.org/officeDocument/2006/relationships/theme" Target="theme/theme1.xml" /><Relationship Id="rId29" Type="http://schemas.openxmlformats.org/officeDocument/2006/relationships/calcChain" Target="calcChain.xml" /><Relationship Id="rId30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26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27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28</v>
      </c>
      <c r="AL11" s="23"/>
      <c r="AM11" s="23"/>
      <c r="AN11" s="28" t="s">
        <v>29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30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31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31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28</v>
      </c>
      <c r="AL14" s="23"/>
      <c r="AM14" s="23"/>
      <c r="AN14" s="35" t="s">
        <v>31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32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33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28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34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35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26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27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28</v>
      </c>
      <c r="AL20" s="23"/>
      <c r="AM20" s="23"/>
      <c r="AN20" s="28" t="s">
        <v>29</v>
      </c>
      <c r="AO20" s="23"/>
      <c r="AP20" s="23"/>
      <c r="AQ20" s="23"/>
      <c r="AR20" s="21"/>
      <c r="BE20" s="32"/>
      <c r="BS20" s="18" t="s">
        <v>34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36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37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38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39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40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41</v>
      </c>
      <c r="E29" s="48"/>
      <c r="F29" s="33" t="s">
        <v>42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43</v>
      </c>
      <c r="G30" s="48"/>
      <c r="H30" s="48"/>
      <c r="I30" s="48"/>
      <c r="J30" s="48"/>
      <c r="K30" s="48"/>
      <c r="L30" s="49">
        <v>0.12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44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45</v>
      </c>
      <c r="G32" s="48"/>
      <c r="H32" s="48"/>
      <c r="I32" s="48"/>
      <c r="J32" s="48"/>
      <c r="K32" s="48"/>
      <c r="L32" s="49">
        <v>0.12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46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47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48</v>
      </c>
      <c r="U35" s="55"/>
      <c r="V35" s="55"/>
      <c r="W35" s="55"/>
      <c r="X35" s="57" t="s">
        <v>49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50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51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52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53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52</v>
      </c>
      <c r="AI60" s="43"/>
      <c r="AJ60" s="43"/>
      <c r="AK60" s="43"/>
      <c r="AL60" s="43"/>
      <c r="AM60" s="65" t="s">
        <v>53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54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55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52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53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52</v>
      </c>
      <c r="AI75" s="43"/>
      <c r="AJ75" s="43"/>
      <c r="AK75" s="43"/>
      <c r="AL75" s="43"/>
      <c r="AM75" s="65" t="s">
        <v>53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56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633190088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Cyklická obnova trati v úseku Horní Lideč - Horní Lideč státní hranice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>TÚ Horní Lideč - Horní Lideč st. hr.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17. 4. 2025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>Správa železnic s.o.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32</v>
      </c>
      <c r="AJ89" s="41"/>
      <c r="AK89" s="41"/>
      <c r="AL89" s="41"/>
      <c r="AM89" s="81" t="str">
        <f>IF(E17="","",E17)</f>
        <v xml:space="preserve"> </v>
      </c>
      <c r="AN89" s="72"/>
      <c r="AO89" s="72"/>
      <c r="AP89" s="72"/>
      <c r="AQ89" s="41"/>
      <c r="AR89" s="45"/>
      <c r="AS89" s="82" t="s">
        <v>57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30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35</v>
      </c>
      <c r="AJ90" s="41"/>
      <c r="AK90" s="41"/>
      <c r="AL90" s="41"/>
      <c r="AM90" s="81" t="str">
        <f>IF(E20="","",E20)</f>
        <v>Správa železnic s.o.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58</v>
      </c>
      <c r="D92" s="95"/>
      <c r="E92" s="95"/>
      <c r="F92" s="95"/>
      <c r="G92" s="95"/>
      <c r="H92" s="96"/>
      <c r="I92" s="97" t="s">
        <v>59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60</v>
      </c>
      <c r="AH92" s="95"/>
      <c r="AI92" s="95"/>
      <c r="AJ92" s="95"/>
      <c r="AK92" s="95"/>
      <c r="AL92" s="95"/>
      <c r="AM92" s="95"/>
      <c r="AN92" s="97" t="s">
        <v>61</v>
      </c>
      <c r="AO92" s="95"/>
      <c r="AP92" s="99"/>
      <c r="AQ92" s="100" t="s">
        <v>62</v>
      </c>
      <c r="AR92" s="45"/>
      <c r="AS92" s="101" t="s">
        <v>63</v>
      </c>
      <c r="AT92" s="102" t="s">
        <v>64</v>
      </c>
      <c r="AU92" s="102" t="s">
        <v>65</v>
      </c>
      <c r="AV92" s="102" t="s">
        <v>66</v>
      </c>
      <c r="AW92" s="102" t="s">
        <v>67</v>
      </c>
      <c r="AX92" s="102" t="s">
        <v>68</v>
      </c>
      <c r="AY92" s="102" t="s">
        <v>69</v>
      </c>
      <c r="AZ92" s="102" t="s">
        <v>70</v>
      </c>
      <c r="BA92" s="102" t="s">
        <v>71</v>
      </c>
      <c r="BB92" s="102" t="s">
        <v>72</v>
      </c>
      <c r="BC92" s="102" t="s">
        <v>73</v>
      </c>
      <c r="BD92" s="103" t="s">
        <v>74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75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ROUND(AG95+AG98+AG113+AG130,2)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ROUND(AS95+AS98+AS113+AS130,2)</f>
        <v>0</v>
      </c>
      <c r="AT94" s="115">
        <f>ROUND(SUM(AV94:AW94),2)</f>
        <v>0</v>
      </c>
      <c r="AU94" s="116">
        <f>ROUND(AU95+AU98+AU113+AU130,5)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ROUND(AZ95+AZ98+AZ113+AZ130,2)</f>
        <v>0</v>
      </c>
      <c r="BA94" s="115">
        <f>ROUND(BA95+BA98+BA113+BA130,2)</f>
        <v>0</v>
      </c>
      <c r="BB94" s="115">
        <f>ROUND(BB95+BB98+BB113+BB130,2)</f>
        <v>0</v>
      </c>
      <c r="BC94" s="115">
        <f>ROUND(BC95+BC98+BC113+BC130,2)</f>
        <v>0</v>
      </c>
      <c r="BD94" s="117">
        <f>ROUND(BD95+BD98+BD113+BD130,2)</f>
        <v>0</v>
      </c>
      <c r="BE94" s="6"/>
      <c r="BS94" s="118" t="s">
        <v>76</v>
      </c>
      <c r="BT94" s="118" t="s">
        <v>77</v>
      </c>
      <c r="BU94" s="119" t="s">
        <v>78</v>
      </c>
      <c r="BV94" s="118" t="s">
        <v>79</v>
      </c>
      <c r="BW94" s="118" t="s">
        <v>5</v>
      </c>
      <c r="BX94" s="118" t="s">
        <v>80</v>
      </c>
      <c r="CL94" s="118" t="s">
        <v>1</v>
      </c>
    </row>
    <row r="95" s="7" customFormat="1" ht="16.5" customHeight="1">
      <c r="A95" s="7"/>
      <c r="B95" s="120"/>
      <c r="C95" s="121"/>
      <c r="D95" s="122" t="s">
        <v>81</v>
      </c>
      <c r="E95" s="122"/>
      <c r="F95" s="122"/>
      <c r="G95" s="122"/>
      <c r="H95" s="122"/>
      <c r="I95" s="123"/>
      <c r="J95" s="122" t="s">
        <v>82</v>
      </c>
      <c r="K95" s="122"/>
      <c r="L95" s="122"/>
      <c r="M95" s="122"/>
      <c r="N95" s="122"/>
      <c r="O95" s="122"/>
      <c r="P95" s="122"/>
      <c r="Q95" s="122"/>
      <c r="R95" s="122"/>
      <c r="S95" s="122"/>
      <c r="T95" s="122"/>
      <c r="U95" s="122"/>
      <c r="V95" s="122"/>
      <c r="W95" s="122"/>
      <c r="X95" s="122"/>
      <c r="Y95" s="122"/>
      <c r="Z95" s="122"/>
      <c r="AA95" s="122"/>
      <c r="AB95" s="122"/>
      <c r="AC95" s="122"/>
      <c r="AD95" s="122"/>
      <c r="AE95" s="122"/>
      <c r="AF95" s="122"/>
      <c r="AG95" s="124">
        <f>ROUND(SUM(AG96:AG97),2)</f>
        <v>0</v>
      </c>
      <c r="AH95" s="123"/>
      <c r="AI95" s="123"/>
      <c r="AJ95" s="123"/>
      <c r="AK95" s="123"/>
      <c r="AL95" s="123"/>
      <c r="AM95" s="123"/>
      <c r="AN95" s="125">
        <f>SUM(AG95,AT95)</f>
        <v>0</v>
      </c>
      <c r="AO95" s="123"/>
      <c r="AP95" s="123"/>
      <c r="AQ95" s="126" t="s">
        <v>83</v>
      </c>
      <c r="AR95" s="127"/>
      <c r="AS95" s="128">
        <f>ROUND(SUM(AS96:AS97),2)</f>
        <v>0</v>
      </c>
      <c r="AT95" s="129">
        <f>ROUND(SUM(AV95:AW95),2)</f>
        <v>0</v>
      </c>
      <c r="AU95" s="130">
        <f>ROUND(SUM(AU96:AU97),5)</f>
        <v>0</v>
      </c>
      <c r="AV95" s="129">
        <f>ROUND(AZ95*L29,2)</f>
        <v>0</v>
      </c>
      <c r="AW95" s="129">
        <f>ROUND(BA95*L30,2)</f>
        <v>0</v>
      </c>
      <c r="AX95" s="129">
        <f>ROUND(BB95*L29,2)</f>
        <v>0</v>
      </c>
      <c r="AY95" s="129">
        <f>ROUND(BC95*L30,2)</f>
        <v>0</v>
      </c>
      <c r="AZ95" s="129">
        <f>ROUND(SUM(AZ96:AZ97),2)</f>
        <v>0</v>
      </c>
      <c r="BA95" s="129">
        <f>ROUND(SUM(BA96:BA97),2)</f>
        <v>0</v>
      </c>
      <c r="BB95" s="129">
        <f>ROUND(SUM(BB96:BB97),2)</f>
        <v>0</v>
      </c>
      <c r="BC95" s="129">
        <f>ROUND(SUM(BC96:BC97),2)</f>
        <v>0</v>
      </c>
      <c r="BD95" s="131">
        <f>ROUND(SUM(BD96:BD97),2)</f>
        <v>0</v>
      </c>
      <c r="BE95" s="7"/>
      <c r="BS95" s="132" t="s">
        <v>76</v>
      </c>
      <c r="BT95" s="132" t="s">
        <v>84</v>
      </c>
      <c r="BU95" s="132" t="s">
        <v>78</v>
      </c>
      <c r="BV95" s="132" t="s">
        <v>79</v>
      </c>
      <c r="BW95" s="132" t="s">
        <v>85</v>
      </c>
      <c r="BX95" s="132" t="s">
        <v>5</v>
      </c>
      <c r="CL95" s="132" t="s">
        <v>1</v>
      </c>
      <c r="CM95" s="132" t="s">
        <v>86</v>
      </c>
    </row>
    <row r="96" s="4" customFormat="1" ht="16.5" customHeight="1">
      <c r="A96" s="133" t="s">
        <v>87</v>
      </c>
      <c r="B96" s="71"/>
      <c r="C96" s="134"/>
      <c r="D96" s="134"/>
      <c r="E96" s="135" t="s">
        <v>88</v>
      </c>
      <c r="F96" s="135"/>
      <c r="G96" s="135"/>
      <c r="H96" s="135"/>
      <c r="I96" s="135"/>
      <c r="J96" s="134"/>
      <c r="K96" s="135" t="s">
        <v>89</v>
      </c>
      <c r="L96" s="135"/>
      <c r="M96" s="135"/>
      <c r="N96" s="135"/>
      <c r="O96" s="135"/>
      <c r="P96" s="135"/>
      <c r="Q96" s="135"/>
      <c r="R96" s="135"/>
      <c r="S96" s="135"/>
      <c r="T96" s="135"/>
      <c r="U96" s="135"/>
      <c r="V96" s="135"/>
      <c r="W96" s="135"/>
      <c r="X96" s="135"/>
      <c r="Y96" s="135"/>
      <c r="Z96" s="135"/>
      <c r="AA96" s="135"/>
      <c r="AB96" s="135"/>
      <c r="AC96" s="135"/>
      <c r="AD96" s="135"/>
      <c r="AE96" s="135"/>
      <c r="AF96" s="135"/>
      <c r="AG96" s="136">
        <f>'PS 01.1 - Venkovní prvky'!J32</f>
        <v>0</v>
      </c>
      <c r="AH96" s="134"/>
      <c r="AI96" s="134"/>
      <c r="AJ96" s="134"/>
      <c r="AK96" s="134"/>
      <c r="AL96" s="134"/>
      <c r="AM96" s="134"/>
      <c r="AN96" s="136">
        <f>SUM(AG96,AT96)</f>
        <v>0</v>
      </c>
      <c r="AO96" s="134"/>
      <c r="AP96" s="134"/>
      <c r="AQ96" s="137" t="s">
        <v>90</v>
      </c>
      <c r="AR96" s="73"/>
      <c r="AS96" s="138">
        <v>0</v>
      </c>
      <c r="AT96" s="139">
        <f>ROUND(SUM(AV96:AW96),2)</f>
        <v>0</v>
      </c>
      <c r="AU96" s="140">
        <f>'PS 01.1 - Venkovní prvky'!P121</f>
        <v>0</v>
      </c>
      <c r="AV96" s="139">
        <f>'PS 01.1 - Venkovní prvky'!J35</f>
        <v>0</v>
      </c>
      <c r="AW96" s="139">
        <f>'PS 01.1 - Venkovní prvky'!J36</f>
        <v>0</v>
      </c>
      <c r="AX96" s="139">
        <f>'PS 01.1 - Venkovní prvky'!J37</f>
        <v>0</v>
      </c>
      <c r="AY96" s="139">
        <f>'PS 01.1 - Venkovní prvky'!J38</f>
        <v>0</v>
      </c>
      <c r="AZ96" s="139">
        <f>'PS 01.1 - Venkovní prvky'!F35</f>
        <v>0</v>
      </c>
      <c r="BA96" s="139">
        <f>'PS 01.1 - Venkovní prvky'!F36</f>
        <v>0</v>
      </c>
      <c r="BB96" s="139">
        <f>'PS 01.1 - Venkovní prvky'!F37</f>
        <v>0</v>
      </c>
      <c r="BC96" s="139">
        <f>'PS 01.1 - Venkovní prvky'!F38</f>
        <v>0</v>
      </c>
      <c r="BD96" s="141">
        <f>'PS 01.1 - Venkovní prvky'!F39</f>
        <v>0</v>
      </c>
      <c r="BE96" s="4"/>
      <c r="BT96" s="142" t="s">
        <v>86</v>
      </c>
      <c r="BV96" s="142" t="s">
        <v>79</v>
      </c>
      <c r="BW96" s="142" t="s">
        <v>91</v>
      </c>
      <c r="BX96" s="142" t="s">
        <v>85</v>
      </c>
      <c r="CL96" s="142" t="s">
        <v>1</v>
      </c>
    </row>
    <row r="97" s="4" customFormat="1" ht="16.5" customHeight="1">
      <c r="A97" s="133" t="s">
        <v>87</v>
      </c>
      <c r="B97" s="71"/>
      <c r="C97" s="134"/>
      <c r="D97" s="134"/>
      <c r="E97" s="135" t="s">
        <v>92</v>
      </c>
      <c r="F97" s="135"/>
      <c r="G97" s="135"/>
      <c r="H97" s="135"/>
      <c r="I97" s="135"/>
      <c r="J97" s="134"/>
      <c r="K97" s="135" t="s">
        <v>93</v>
      </c>
      <c r="L97" s="135"/>
      <c r="M97" s="135"/>
      <c r="N97" s="135"/>
      <c r="O97" s="135"/>
      <c r="P97" s="135"/>
      <c r="Q97" s="135"/>
      <c r="R97" s="135"/>
      <c r="S97" s="135"/>
      <c r="T97" s="135"/>
      <c r="U97" s="135"/>
      <c r="V97" s="135"/>
      <c r="W97" s="135"/>
      <c r="X97" s="135"/>
      <c r="Y97" s="135"/>
      <c r="Z97" s="135"/>
      <c r="AA97" s="135"/>
      <c r="AB97" s="135"/>
      <c r="AC97" s="135"/>
      <c r="AD97" s="135"/>
      <c r="AE97" s="135"/>
      <c r="AF97" s="135"/>
      <c r="AG97" s="136">
        <f>'PS 01.2 - Kabelizace'!J32</f>
        <v>0</v>
      </c>
      <c r="AH97" s="134"/>
      <c r="AI97" s="134"/>
      <c r="AJ97" s="134"/>
      <c r="AK97" s="134"/>
      <c r="AL97" s="134"/>
      <c r="AM97" s="134"/>
      <c r="AN97" s="136">
        <f>SUM(AG97,AT97)</f>
        <v>0</v>
      </c>
      <c r="AO97" s="134"/>
      <c r="AP97" s="134"/>
      <c r="AQ97" s="137" t="s">
        <v>90</v>
      </c>
      <c r="AR97" s="73"/>
      <c r="AS97" s="138">
        <v>0</v>
      </c>
      <c r="AT97" s="139">
        <f>ROUND(SUM(AV97:AW97),2)</f>
        <v>0</v>
      </c>
      <c r="AU97" s="140">
        <f>'PS 01.2 - Kabelizace'!P123</f>
        <v>0</v>
      </c>
      <c r="AV97" s="139">
        <f>'PS 01.2 - Kabelizace'!J35</f>
        <v>0</v>
      </c>
      <c r="AW97" s="139">
        <f>'PS 01.2 - Kabelizace'!J36</f>
        <v>0</v>
      </c>
      <c r="AX97" s="139">
        <f>'PS 01.2 - Kabelizace'!J37</f>
        <v>0</v>
      </c>
      <c r="AY97" s="139">
        <f>'PS 01.2 - Kabelizace'!J38</f>
        <v>0</v>
      </c>
      <c r="AZ97" s="139">
        <f>'PS 01.2 - Kabelizace'!F35</f>
        <v>0</v>
      </c>
      <c r="BA97" s="139">
        <f>'PS 01.2 - Kabelizace'!F36</f>
        <v>0</v>
      </c>
      <c r="BB97" s="139">
        <f>'PS 01.2 - Kabelizace'!F37</f>
        <v>0</v>
      </c>
      <c r="BC97" s="139">
        <f>'PS 01.2 - Kabelizace'!F38</f>
        <v>0</v>
      </c>
      <c r="BD97" s="141">
        <f>'PS 01.2 - Kabelizace'!F39</f>
        <v>0</v>
      </c>
      <c r="BE97" s="4"/>
      <c r="BT97" s="142" t="s">
        <v>86</v>
      </c>
      <c r="BV97" s="142" t="s">
        <v>79</v>
      </c>
      <c r="BW97" s="142" t="s">
        <v>94</v>
      </c>
      <c r="BX97" s="142" t="s">
        <v>85</v>
      </c>
      <c r="CL97" s="142" t="s">
        <v>1</v>
      </c>
    </row>
    <row r="98" s="7" customFormat="1" ht="16.5" customHeight="1">
      <c r="A98" s="7"/>
      <c r="B98" s="120"/>
      <c r="C98" s="121"/>
      <c r="D98" s="122" t="s">
        <v>95</v>
      </c>
      <c r="E98" s="122"/>
      <c r="F98" s="122"/>
      <c r="G98" s="122"/>
      <c r="H98" s="122"/>
      <c r="I98" s="123"/>
      <c r="J98" s="122" t="s">
        <v>96</v>
      </c>
      <c r="K98" s="122"/>
      <c r="L98" s="122"/>
      <c r="M98" s="122"/>
      <c r="N98" s="122"/>
      <c r="O98" s="122"/>
      <c r="P98" s="122"/>
      <c r="Q98" s="122"/>
      <c r="R98" s="122"/>
      <c r="S98" s="122"/>
      <c r="T98" s="122"/>
      <c r="U98" s="122"/>
      <c r="V98" s="122"/>
      <c r="W98" s="122"/>
      <c r="X98" s="122"/>
      <c r="Y98" s="122"/>
      <c r="Z98" s="122"/>
      <c r="AA98" s="122"/>
      <c r="AB98" s="122"/>
      <c r="AC98" s="122"/>
      <c r="AD98" s="122"/>
      <c r="AE98" s="122"/>
      <c r="AF98" s="122"/>
      <c r="AG98" s="124">
        <f>ROUND(AG99+AG102+AG112,2)</f>
        <v>0</v>
      </c>
      <c r="AH98" s="123"/>
      <c r="AI98" s="123"/>
      <c r="AJ98" s="123"/>
      <c r="AK98" s="123"/>
      <c r="AL98" s="123"/>
      <c r="AM98" s="123"/>
      <c r="AN98" s="125">
        <f>SUM(AG98,AT98)</f>
        <v>0</v>
      </c>
      <c r="AO98" s="123"/>
      <c r="AP98" s="123"/>
      <c r="AQ98" s="126" t="s">
        <v>97</v>
      </c>
      <c r="AR98" s="127"/>
      <c r="AS98" s="128">
        <f>ROUND(AS99+AS102+AS112,2)</f>
        <v>0</v>
      </c>
      <c r="AT98" s="129">
        <f>ROUND(SUM(AV98:AW98),2)</f>
        <v>0</v>
      </c>
      <c r="AU98" s="130">
        <f>ROUND(AU99+AU102+AU112,5)</f>
        <v>0</v>
      </c>
      <c r="AV98" s="129">
        <f>ROUND(AZ98*L29,2)</f>
        <v>0</v>
      </c>
      <c r="AW98" s="129">
        <f>ROUND(BA98*L30,2)</f>
        <v>0</v>
      </c>
      <c r="AX98" s="129">
        <f>ROUND(BB98*L29,2)</f>
        <v>0</v>
      </c>
      <c r="AY98" s="129">
        <f>ROUND(BC98*L30,2)</f>
        <v>0</v>
      </c>
      <c r="AZ98" s="129">
        <f>ROUND(AZ99+AZ102+AZ112,2)</f>
        <v>0</v>
      </c>
      <c r="BA98" s="129">
        <f>ROUND(BA99+BA102+BA112,2)</f>
        <v>0</v>
      </c>
      <c r="BB98" s="129">
        <f>ROUND(BB99+BB102+BB112,2)</f>
        <v>0</v>
      </c>
      <c r="BC98" s="129">
        <f>ROUND(BC99+BC102+BC112,2)</f>
        <v>0</v>
      </c>
      <c r="BD98" s="131">
        <f>ROUND(BD99+BD102+BD112,2)</f>
        <v>0</v>
      </c>
      <c r="BE98" s="7"/>
      <c r="BS98" s="132" t="s">
        <v>76</v>
      </c>
      <c r="BT98" s="132" t="s">
        <v>84</v>
      </c>
      <c r="BU98" s="132" t="s">
        <v>78</v>
      </c>
      <c r="BV98" s="132" t="s">
        <v>79</v>
      </c>
      <c r="BW98" s="132" t="s">
        <v>98</v>
      </c>
      <c r="BX98" s="132" t="s">
        <v>5</v>
      </c>
      <c r="CL98" s="132" t="s">
        <v>1</v>
      </c>
      <c r="CM98" s="132" t="s">
        <v>86</v>
      </c>
    </row>
    <row r="99" s="4" customFormat="1" ht="16.5" customHeight="1">
      <c r="A99" s="4"/>
      <c r="B99" s="71"/>
      <c r="C99" s="134"/>
      <c r="D99" s="134"/>
      <c r="E99" s="135" t="s">
        <v>99</v>
      </c>
      <c r="F99" s="135"/>
      <c r="G99" s="135"/>
      <c r="H99" s="135"/>
      <c r="I99" s="135"/>
      <c r="J99" s="134"/>
      <c r="K99" s="135" t="s">
        <v>100</v>
      </c>
      <c r="L99" s="135"/>
      <c r="M99" s="135"/>
      <c r="N99" s="135"/>
      <c r="O99" s="135"/>
      <c r="P99" s="135"/>
      <c r="Q99" s="135"/>
      <c r="R99" s="135"/>
      <c r="S99" s="135"/>
      <c r="T99" s="135"/>
      <c r="U99" s="135"/>
      <c r="V99" s="135"/>
      <c r="W99" s="135"/>
      <c r="X99" s="135"/>
      <c r="Y99" s="135"/>
      <c r="Z99" s="135"/>
      <c r="AA99" s="135"/>
      <c r="AB99" s="135"/>
      <c r="AC99" s="135"/>
      <c r="AD99" s="135"/>
      <c r="AE99" s="135"/>
      <c r="AF99" s="135"/>
      <c r="AG99" s="143">
        <f>ROUND(SUM(AG100:AG101),2)</f>
        <v>0</v>
      </c>
      <c r="AH99" s="134"/>
      <c r="AI99" s="134"/>
      <c r="AJ99" s="134"/>
      <c r="AK99" s="134"/>
      <c r="AL99" s="134"/>
      <c r="AM99" s="134"/>
      <c r="AN99" s="136">
        <f>SUM(AG99,AT99)</f>
        <v>0</v>
      </c>
      <c r="AO99" s="134"/>
      <c r="AP99" s="134"/>
      <c r="AQ99" s="137" t="s">
        <v>90</v>
      </c>
      <c r="AR99" s="73"/>
      <c r="AS99" s="138">
        <f>ROUND(SUM(AS100:AS101),2)</f>
        <v>0</v>
      </c>
      <c r="AT99" s="139">
        <f>ROUND(SUM(AV99:AW99),2)</f>
        <v>0</v>
      </c>
      <c r="AU99" s="140">
        <f>ROUND(SUM(AU100:AU101),5)</f>
        <v>0</v>
      </c>
      <c r="AV99" s="139">
        <f>ROUND(AZ99*L29,2)</f>
        <v>0</v>
      </c>
      <c r="AW99" s="139">
        <f>ROUND(BA99*L30,2)</f>
        <v>0</v>
      </c>
      <c r="AX99" s="139">
        <f>ROUND(BB99*L29,2)</f>
        <v>0</v>
      </c>
      <c r="AY99" s="139">
        <f>ROUND(BC99*L30,2)</f>
        <v>0</v>
      </c>
      <c r="AZ99" s="139">
        <f>ROUND(SUM(AZ100:AZ101),2)</f>
        <v>0</v>
      </c>
      <c r="BA99" s="139">
        <f>ROUND(SUM(BA100:BA101),2)</f>
        <v>0</v>
      </c>
      <c r="BB99" s="139">
        <f>ROUND(SUM(BB100:BB101),2)</f>
        <v>0</v>
      </c>
      <c r="BC99" s="139">
        <f>ROUND(SUM(BC100:BC101),2)</f>
        <v>0</v>
      </c>
      <c r="BD99" s="141">
        <f>ROUND(SUM(BD100:BD101),2)</f>
        <v>0</v>
      </c>
      <c r="BE99" s="4"/>
      <c r="BS99" s="142" t="s">
        <v>76</v>
      </c>
      <c r="BT99" s="142" t="s">
        <v>86</v>
      </c>
      <c r="BU99" s="142" t="s">
        <v>78</v>
      </c>
      <c r="BV99" s="142" t="s">
        <v>79</v>
      </c>
      <c r="BW99" s="142" t="s">
        <v>101</v>
      </c>
      <c r="BX99" s="142" t="s">
        <v>98</v>
      </c>
      <c r="CL99" s="142" t="s">
        <v>1</v>
      </c>
    </row>
    <row r="100" s="4" customFormat="1" ht="23.25" customHeight="1">
      <c r="A100" s="133" t="s">
        <v>87</v>
      </c>
      <c r="B100" s="71"/>
      <c r="C100" s="134"/>
      <c r="D100" s="134"/>
      <c r="E100" s="134"/>
      <c r="F100" s="135" t="s">
        <v>102</v>
      </c>
      <c r="G100" s="135"/>
      <c r="H100" s="135"/>
      <c r="I100" s="135"/>
      <c r="J100" s="135"/>
      <c r="K100" s="134"/>
      <c r="L100" s="135" t="s">
        <v>103</v>
      </c>
      <c r="M100" s="135"/>
      <c r="N100" s="135"/>
      <c r="O100" s="135"/>
      <c r="P100" s="135"/>
      <c r="Q100" s="135"/>
      <c r="R100" s="135"/>
      <c r="S100" s="135"/>
      <c r="T100" s="135"/>
      <c r="U100" s="135"/>
      <c r="V100" s="135"/>
      <c r="W100" s="135"/>
      <c r="X100" s="135"/>
      <c r="Y100" s="135"/>
      <c r="Z100" s="135"/>
      <c r="AA100" s="135"/>
      <c r="AB100" s="135"/>
      <c r="AC100" s="135"/>
      <c r="AD100" s="135"/>
      <c r="AE100" s="135"/>
      <c r="AF100" s="135"/>
      <c r="AG100" s="136">
        <f>'SO 01.1.1 - Traťová kolej...'!J34</f>
        <v>0</v>
      </c>
      <c r="AH100" s="134"/>
      <c r="AI100" s="134"/>
      <c r="AJ100" s="134"/>
      <c r="AK100" s="134"/>
      <c r="AL100" s="134"/>
      <c r="AM100" s="134"/>
      <c r="AN100" s="136">
        <f>SUM(AG100,AT100)</f>
        <v>0</v>
      </c>
      <c r="AO100" s="134"/>
      <c r="AP100" s="134"/>
      <c r="AQ100" s="137" t="s">
        <v>90</v>
      </c>
      <c r="AR100" s="73"/>
      <c r="AS100" s="138">
        <v>0</v>
      </c>
      <c r="AT100" s="139">
        <f>ROUND(SUM(AV100:AW100),2)</f>
        <v>0</v>
      </c>
      <c r="AU100" s="140">
        <f>'SO 01.1.1 - Traťová kolej...'!P128</f>
        <v>0</v>
      </c>
      <c r="AV100" s="139">
        <f>'SO 01.1.1 - Traťová kolej...'!J37</f>
        <v>0</v>
      </c>
      <c r="AW100" s="139">
        <f>'SO 01.1.1 - Traťová kolej...'!J38</f>
        <v>0</v>
      </c>
      <c r="AX100" s="139">
        <f>'SO 01.1.1 - Traťová kolej...'!J39</f>
        <v>0</v>
      </c>
      <c r="AY100" s="139">
        <f>'SO 01.1.1 - Traťová kolej...'!J40</f>
        <v>0</v>
      </c>
      <c r="AZ100" s="139">
        <f>'SO 01.1.1 - Traťová kolej...'!F37</f>
        <v>0</v>
      </c>
      <c r="BA100" s="139">
        <f>'SO 01.1.1 - Traťová kolej...'!F38</f>
        <v>0</v>
      </c>
      <c r="BB100" s="139">
        <f>'SO 01.1.1 - Traťová kolej...'!F39</f>
        <v>0</v>
      </c>
      <c r="BC100" s="139">
        <f>'SO 01.1.1 - Traťová kolej...'!F40</f>
        <v>0</v>
      </c>
      <c r="BD100" s="141">
        <f>'SO 01.1.1 - Traťová kolej...'!F41</f>
        <v>0</v>
      </c>
      <c r="BE100" s="4"/>
      <c r="BT100" s="142" t="s">
        <v>104</v>
      </c>
      <c r="BV100" s="142" t="s">
        <v>79</v>
      </c>
      <c r="BW100" s="142" t="s">
        <v>105</v>
      </c>
      <c r="BX100" s="142" t="s">
        <v>101</v>
      </c>
      <c r="CL100" s="142" t="s">
        <v>1</v>
      </c>
    </row>
    <row r="101" s="4" customFormat="1" ht="23.25" customHeight="1">
      <c r="A101" s="133" t="s">
        <v>87</v>
      </c>
      <c r="B101" s="71"/>
      <c r="C101" s="134"/>
      <c r="D101" s="134"/>
      <c r="E101" s="134"/>
      <c r="F101" s="135" t="s">
        <v>106</v>
      </c>
      <c r="G101" s="135"/>
      <c r="H101" s="135"/>
      <c r="I101" s="135"/>
      <c r="J101" s="135"/>
      <c r="K101" s="134"/>
      <c r="L101" s="135" t="s">
        <v>107</v>
      </c>
      <c r="M101" s="135"/>
      <c r="N101" s="135"/>
      <c r="O101" s="135"/>
      <c r="P101" s="135"/>
      <c r="Q101" s="135"/>
      <c r="R101" s="135"/>
      <c r="S101" s="135"/>
      <c r="T101" s="135"/>
      <c r="U101" s="135"/>
      <c r="V101" s="135"/>
      <c r="W101" s="135"/>
      <c r="X101" s="135"/>
      <c r="Y101" s="135"/>
      <c r="Z101" s="135"/>
      <c r="AA101" s="135"/>
      <c r="AB101" s="135"/>
      <c r="AC101" s="135"/>
      <c r="AD101" s="135"/>
      <c r="AE101" s="135"/>
      <c r="AF101" s="135"/>
      <c r="AG101" s="136">
        <f>'SO 01.1.2 - Traťová kolej...'!J34</f>
        <v>0</v>
      </c>
      <c r="AH101" s="134"/>
      <c r="AI101" s="134"/>
      <c r="AJ101" s="134"/>
      <c r="AK101" s="134"/>
      <c r="AL101" s="134"/>
      <c r="AM101" s="134"/>
      <c r="AN101" s="136">
        <f>SUM(AG101,AT101)</f>
        <v>0</v>
      </c>
      <c r="AO101" s="134"/>
      <c r="AP101" s="134"/>
      <c r="AQ101" s="137" t="s">
        <v>90</v>
      </c>
      <c r="AR101" s="73"/>
      <c r="AS101" s="138">
        <v>0</v>
      </c>
      <c r="AT101" s="139">
        <f>ROUND(SUM(AV101:AW101),2)</f>
        <v>0</v>
      </c>
      <c r="AU101" s="140">
        <f>'SO 01.1.2 - Traťová kolej...'!P128</f>
        <v>0</v>
      </c>
      <c r="AV101" s="139">
        <f>'SO 01.1.2 - Traťová kolej...'!J37</f>
        <v>0</v>
      </c>
      <c r="AW101" s="139">
        <f>'SO 01.1.2 - Traťová kolej...'!J38</f>
        <v>0</v>
      </c>
      <c r="AX101" s="139">
        <f>'SO 01.1.2 - Traťová kolej...'!J39</f>
        <v>0</v>
      </c>
      <c r="AY101" s="139">
        <f>'SO 01.1.2 - Traťová kolej...'!J40</f>
        <v>0</v>
      </c>
      <c r="AZ101" s="139">
        <f>'SO 01.1.2 - Traťová kolej...'!F37</f>
        <v>0</v>
      </c>
      <c r="BA101" s="139">
        <f>'SO 01.1.2 - Traťová kolej...'!F38</f>
        <v>0</v>
      </c>
      <c r="BB101" s="139">
        <f>'SO 01.1.2 - Traťová kolej...'!F39</f>
        <v>0</v>
      </c>
      <c r="BC101" s="139">
        <f>'SO 01.1.2 - Traťová kolej...'!F40</f>
        <v>0</v>
      </c>
      <c r="BD101" s="141">
        <f>'SO 01.1.2 - Traťová kolej...'!F41</f>
        <v>0</v>
      </c>
      <c r="BE101" s="4"/>
      <c r="BT101" s="142" t="s">
        <v>104</v>
      </c>
      <c r="BV101" s="142" t="s">
        <v>79</v>
      </c>
      <c r="BW101" s="142" t="s">
        <v>108</v>
      </c>
      <c r="BX101" s="142" t="s">
        <v>101</v>
      </c>
      <c r="CL101" s="142" t="s">
        <v>1</v>
      </c>
    </row>
    <row r="102" s="4" customFormat="1" ht="16.5" customHeight="1">
      <c r="A102" s="4"/>
      <c r="B102" s="71"/>
      <c r="C102" s="134"/>
      <c r="D102" s="134"/>
      <c r="E102" s="135" t="s">
        <v>109</v>
      </c>
      <c r="F102" s="135"/>
      <c r="G102" s="135"/>
      <c r="H102" s="135"/>
      <c r="I102" s="135"/>
      <c r="J102" s="134"/>
      <c r="K102" s="135" t="s">
        <v>110</v>
      </c>
      <c r="L102" s="135"/>
      <c r="M102" s="135"/>
      <c r="N102" s="135"/>
      <c r="O102" s="135"/>
      <c r="P102" s="135"/>
      <c r="Q102" s="135"/>
      <c r="R102" s="135"/>
      <c r="S102" s="135"/>
      <c r="T102" s="135"/>
      <c r="U102" s="135"/>
      <c r="V102" s="135"/>
      <c r="W102" s="135"/>
      <c r="X102" s="135"/>
      <c r="Y102" s="135"/>
      <c r="Z102" s="135"/>
      <c r="AA102" s="135"/>
      <c r="AB102" s="135"/>
      <c r="AC102" s="135"/>
      <c r="AD102" s="135"/>
      <c r="AE102" s="135"/>
      <c r="AF102" s="135"/>
      <c r="AG102" s="143">
        <f>ROUND(AG103+AG104+AG105+AG108+AG111,2)</f>
        <v>0</v>
      </c>
      <c r="AH102" s="134"/>
      <c r="AI102" s="134"/>
      <c r="AJ102" s="134"/>
      <c r="AK102" s="134"/>
      <c r="AL102" s="134"/>
      <c r="AM102" s="134"/>
      <c r="AN102" s="136">
        <f>SUM(AG102,AT102)</f>
        <v>0</v>
      </c>
      <c r="AO102" s="134"/>
      <c r="AP102" s="134"/>
      <c r="AQ102" s="137" t="s">
        <v>90</v>
      </c>
      <c r="AR102" s="73"/>
      <c r="AS102" s="138">
        <f>ROUND(AS103+AS104+AS105+AS108+AS111,2)</f>
        <v>0</v>
      </c>
      <c r="AT102" s="139">
        <f>ROUND(SUM(AV102:AW102),2)</f>
        <v>0</v>
      </c>
      <c r="AU102" s="140">
        <f>ROUND(AU103+AU104+AU105+AU108+AU111,5)</f>
        <v>0</v>
      </c>
      <c r="AV102" s="139">
        <f>ROUND(AZ102*L29,2)</f>
        <v>0</v>
      </c>
      <c r="AW102" s="139">
        <f>ROUND(BA102*L30,2)</f>
        <v>0</v>
      </c>
      <c r="AX102" s="139">
        <f>ROUND(BB102*L29,2)</f>
        <v>0</v>
      </c>
      <c r="AY102" s="139">
        <f>ROUND(BC102*L30,2)</f>
        <v>0</v>
      </c>
      <c r="AZ102" s="139">
        <f>ROUND(AZ103+AZ104+AZ105+AZ108+AZ111,2)</f>
        <v>0</v>
      </c>
      <c r="BA102" s="139">
        <f>ROUND(BA103+BA104+BA105+BA108+BA111,2)</f>
        <v>0</v>
      </c>
      <c r="BB102" s="139">
        <f>ROUND(BB103+BB104+BB105+BB108+BB111,2)</f>
        <v>0</v>
      </c>
      <c r="BC102" s="139">
        <f>ROUND(BC103+BC104+BC105+BC108+BC111,2)</f>
        <v>0</v>
      </c>
      <c r="BD102" s="141">
        <f>ROUND(BD103+BD104+BD105+BD108+BD111,2)</f>
        <v>0</v>
      </c>
      <c r="BE102" s="4"/>
      <c r="BS102" s="142" t="s">
        <v>76</v>
      </c>
      <c r="BT102" s="142" t="s">
        <v>86</v>
      </c>
      <c r="BU102" s="142" t="s">
        <v>78</v>
      </c>
      <c r="BV102" s="142" t="s">
        <v>79</v>
      </c>
      <c r="BW102" s="142" t="s">
        <v>111</v>
      </c>
      <c r="BX102" s="142" t="s">
        <v>98</v>
      </c>
      <c r="CL102" s="142" t="s">
        <v>1</v>
      </c>
    </row>
    <row r="103" s="4" customFormat="1" ht="23.25" customHeight="1">
      <c r="A103" s="133" t="s">
        <v>87</v>
      </c>
      <c r="B103" s="71"/>
      <c r="C103" s="134"/>
      <c r="D103" s="134"/>
      <c r="E103" s="134"/>
      <c r="F103" s="135" t="s">
        <v>112</v>
      </c>
      <c r="G103" s="135"/>
      <c r="H103" s="135"/>
      <c r="I103" s="135"/>
      <c r="J103" s="135"/>
      <c r="K103" s="134"/>
      <c r="L103" s="135" t="s">
        <v>113</v>
      </c>
      <c r="M103" s="135"/>
      <c r="N103" s="135"/>
      <c r="O103" s="135"/>
      <c r="P103" s="135"/>
      <c r="Q103" s="135"/>
      <c r="R103" s="135"/>
      <c r="S103" s="135"/>
      <c r="T103" s="135"/>
      <c r="U103" s="135"/>
      <c r="V103" s="135"/>
      <c r="W103" s="135"/>
      <c r="X103" s="135"/>
      <c r="Y103" s="135"/>
      <c r="Z103" s="135"/>
      <c r="AA103" s="135"/>
      <c r="AB103" s="135"/>
      <c r="AC103" s="135"/>
      <c r="AD103" s="135"/>
      <c r="AE103" s="135"/>
      <c r="AF103" s="135"/>
      <c r="AG103" s="136">
        <f>'SO 01.2.1 - Odvodnění a ú...'!J34</f>
        <v>0</v>
      </c>
      <c r="AH103" s="134"/>
      <c r="AI103" s="134"/>
      <c r="AJ103" s="134"/>
      <c r="AK103" s="134"/>
      <c r="AL103" s="134"/>
      <c r="AM103" s="134"/>
      <c r="AN103" s="136">
        <f>SUM(AG103,AT103)</f>
        <v>0</v>
      </c>
      <c r="AO103" s="134"/>
      <c r="AP103" s="134"/>
      <c r="AQ103" s="137" t="s">
        <v>90</v>
      </c>
      <c r="AR103" s="73"/>
      <c r="AS103" s="138">
        <v>0</v>
      </c>
      <c r="AT103" s="139">
        <f>ROUND(SUM(AV103:AW103),2)</f>
        <v>0</v>
      </c>
      <c r="AU103" s="140">
        <f>'SO 01.2.1 - Odvodnění a ú...'!P130</f>
        <v>0</v>
      </c>
      <c r="AV103" s="139">
        <f>'SO 01.2.1 - Odvodnění a ú...'!J37</f>
        <v>0</v>
      </c>
      <c r="AW103" s="139">
        <f>'SO 01.2.1 - Odvodnění a ú...'!J38</f>
        <v>0</v>
      </c>
      <c r="AX103" s="139">
        <f>'SO 01.2.1 - Odvodnění a ú...'!J39</f>
        <v>0</v>
      </c>
      <c r="AY103" s="139">
        <f>'SO 01.2.1 - Odvodnění a ú...'!J40</f>
        <v>0</v>
      </c>
      <c r="AZ103" s="139">
        <f>'SO 01.2.1 - Odvodnění a ú...'!F37</f>
        <v>0</v>
      </c>
      <c r="BA103" s="139">
        <f>'SO 01.2.1 - Odvodnění a ú...'!F38</f>
        <v>0</v>
      </c>
      <c r="BB103" s="139">
        <f>'SO 01.2.1 - Odvodnění a ú...'!F39</f>
        <v>0</v>
      </c>
      <c r="BC103" s="139">
        <f>'SO 01.2.1 - Odvodnění a ú...'!F40</f>
        <v>0</v>
      </c>
      <c r="BD103" s="141">
        <f>'SO 01.2.1 - Odvodnění a ú...'!F41</f>
        <v>0</v>
      </c>
      <c r="BE103" s="4"/>
      <c r="BT103" s="142" t="s">
        <v>104</v>
      </c>
      <c r="BV103" s="142" t="s">
        <v>79</v>
      </c>
      <c r="BW103" s="142" t="s">
        <v>114</v>
      </c>
      <c r="BX103" s="142" t="s">
        <v>111</v>
      </c>
      <c r="CL103" s="142" t="s">
        <v>1</v>
      </c>
    </row>
    <row r="104" s="4" customFormat="1" ht="23.25" customHeight="1">
      <c r="A104" s="133" t="s">
        <v>87</v>
      </c>
      <c r="B104" s="71"/>
      <c r="C104" s="134"/>
      <c r="D104" s="134"/>
      <c r="E104" s="134"/>
      <c r="F104" s="135" t="s">
        <v>115</v>
      </c>
      <c r="G104" s="135"/>
      <c r="H104" s="135"/>
      <c r="I104" s="135"/>
      <c r="J104" s="135"/>
      <c r="K104" s="134"/>
      <c r="L104" s="135" t="s">
        <v>116</v>
      </c>
      <c r="M104" s="135"/>
      <c r="N104" s="135"/>
      <c r="O104" s="135"/>
      <c r="P104" s="135"/>
      <c r="Q104" s="135"/>
      <c r="R104" s="135"/>
      <c r="S104" s="135"/>
      <c r="T104" s="135"/>
      <c r="U104" s="135"/>
      <c r="V104" s="135"/>
      <c r="W104" s="135"/>
      <c r="X104" s="135"/>
      <c r="Y104" s="135"/>
      <c r="Z104" s="135"/>
      <c r="AA104" s="135"/>
      <c r="AB104" s="135"/>
      <c r="AC104" s="135"/>
      <c r="AD104" s="135"/>
      <c r="AE104" s="135"/>
      <c r="AF104" s="135"/>
      <c r="AG104" s="136">
        <f>'SO 01.2.2 - Zárubní zeď v...'!J34</f>
        <v>0</v>
      </c>
      <c r="AH104" s="134"/>
      <c r="AI104" s="134"/>
      <c r="AJ104" s="134"/>
      <c r="AK104" s="134"/>
      <c r="AL104" s="134"/>
      <c r="AM104" s="134"/>
      <c r="AN104" s="136">
        <f>SUM(AG104,AT104)</f>
        <v>0</v>
      </c>
      <c r="AO104" s="134"/>
      <c r="AP104" s="134"/>
      <c r="AQ104" s="137" t="s">
        <v>90</v>
      </c>
      <c r="AR104" s="73"/>
      <c r="AS104" s="138">
        <v>0</v>
      </c>
      <c r="AT104" s="139">
        <f>ROUND(SUM(AV104:AW104),2)</f>
        <v>0</v>
      </c>
      <c r="AU104" s="140">
        <f>'SO 01.2.2 - Zárubní zeď v...'!P127</f>
        <v>0</v>
      </c>
      <c r="AV104" s="139">
        <f>'SO 01.2.2 - Zárubní zeď v...'!J37</f>
        <v>0</v>
      </c>
      <c r="AW104" s="139">
        <f>'SO 01.2.2 - Zárubní zeď v...'!J38</f>
        <v>0</v>
      </c>
      <c r="AX104" s="139">
        <f>'SO 01.2.2 - Zárubní zeď v...'!J39</f>
        <v>0</v>
      </c>
      <c r="AY104" s="139">
        <f>'SO 01.2.2 - Zárubní zeď v...'!J40</f>
        <v>0</v>
      </c>
      <c r="AZ104" s="139">
        <f>'SO 01.2.2 - Zárubní zeď v...'!F37</f>
        <v>0</v>
      </c>
      <c r="BA104" s="139">
        <f>'SO 01.2.2 - Zárubní zeď v...'!F38</f>
        <v>0</v>
      </c>
      <c r="BB104" s="139">
        <f>'SO 01.2.2 - Zárubní zeď v...'!F39</f>
        <v>0</v>
      </c>
      <c r="BC104" s="139">
        <f>'SO 01.2.2 - Zárubní zeď v...'!F40</f>
        <v>0</v>
      </c>
      <c r="BD104" s="141">
        <f>'SO 01.2.2 - Zárubní zeď v...'!F41</f>
        <v>0</v>
      </c>
      <c r="BE104" s="4"/>
      <c r="BT104" s="142" t="s">
        <v>104</v>
      </c>
      <c r="BV104" s="142" t="s">
        <v>79</v>
      </c>
      <c r="BW104" s="142" t="s">
        <v>117</v>
      </c>
      <c r="BX104" s="142" t="s">
        <v>111</v>
      </c>
      <c r="CL104" s="142" t="s">
        <v>1</v>
      </c>
    </row>
    <row r="105" s="4" customFormat="1" ht="23.25" customHeight="1">
      <c r="A105" s="4"/>
      <c r="B105" s="71"/>
      <c r="C105" s="134"/>
      <c r="D105" s="134"/>
      <c r="E105" s="134"/>
      <c r="F105" s="135" t="s">
        <v>118</v>
      </c>
      <c r="G105" s="135"/>
      <c r="H105" s="135"/>
      <c r="I105" s="135"/>
      <c r="J105" s="135"/>
      <c r="K105" s="134"/>
      <c r="L105" s="135" t="s">
        <v>119</v>
      </c>
      <c r="M105" s="135"/>
      <c r="N105" s="135"/>
      <c r="O105" s="135"/>
      <c r="P105" s="135"/>
      <c r="Q105" s="135"/>
      <c r="R105" s="135"/>
      <c r="S105" s="135"/>
      <c r="T105" s="135"/>
      <c r="U105" s="135"/>
      <c r="V105" s="135"/>
      <c r="W105" s="135"/>
      <c r="X105" s="135"/>
      <c r="Y105" s="135"/>
      <c r="Z105" s="135"/>
      <c r="AA105" s="135"/>
      <c r="AB105" s="135"/>
      <c r="AC105" s="135"/>
      <c r="AD105" s="135"/>
      <c r="AE105" s="135"/>
      <c r="AF105" s="135"/>
      <c r="AG105" s="143">
        <f>ROUND(SUM(AG106:AG107),2)</f>
        <v>0</v>
      </c>
      <c r="AH105" s="134"/>
      <c r="AI105" s="134"/>
      <c r="AJ105" s="134"/>
      <c r="AK105" s="134"/>
      <c r="AL105" s="134"/>
      <c r="AM105" s="134"/>
      <c r="AN105" s="136">
        <f>SUM(AG105,AT105)</f>
        <v>0</v>
      </c>
      <c r="AO105" s="134"/>
      <c r="AP105" s="134"/>
      <c r="AQ105" s="137" t="s">
        <v>90</v>
      </c>
      <c r="AR105" s="73"/>
      <c r="AS105" s="138">
        <f>ROUND(SUM(AS106:AS107),2)</f>
        <v>0</v>
      </c>
      <c r="AT105" s="139">
        <f>ROUND(SUM(AV105:AW105),2)</f>
        <v>0</v>
      </c>
      <c r="AU105" s="140">
        <f>ROUND(SUM(AU106:AU107),5)</f>
        <v>0</v>
      </c>
      <c r="AV105" s="139">
        <f>ROUND(AZ105*L29,2)</f>
        <v>0</v>
      </c>
      <c r="AW105" s="139">
        <f>ROUND(BA105*L30,2)</f>
        <v>0</v>
      </c>
      <c r="AX105" s="139">
        <f>ROUND(BB105*L29,2)</f>
        <v>0</v>
      </c>
      <c r="AY105" s="139">
        <f>ROUND(BC105*L30,2)</f>
        <v>0</v>
      </c>
      <c r="AZ105" s="139">
        <f>ROUND(SUM(AZ106:AZ107),2)</f>
        <v>0</v>
      </c>
      <c r="BA105" s="139">
        <f>ROUND(SUM(BA106:BA107),2)</f>
        <v>0</v>
      </c>
      <c r="BB105" s="139">
        <f>ROUND(SUM(BB106:BB107),2)</f>
        <v>0</v>
      </c>
      <c r="BC105" s="139">
        <f>ROUND(SUM(BC106:BC107),2)</f>
        <v>0</v>
      </c>
      <c r="BD105" s="141">
        <f>ROUND(SUM(BD106:BD107),2)</f>
        <v>0</v>
      </c>
      <c r="BE105" s="4"/>
      <c r="BS105" s="142" t="s">
        <v>76</v>
      </c>
      <c r="BT105" s="142" t="s">
        <v>104</v>
      </c>
      <c r="BU105" s="142" t="s">
        <v>78</v>
      </c>
      <c r="BV105" s="142" t="s">
        <v>79</v>
      </c>
      <c r="BW105" s="142" t="s">
        <v>120</v>
      </c>
      <c r="BX105" s="142" t="s">
        <v>111</v>
      </c>
      <c r="CL105" s="142" t="s">
        <v>1</v>
      </c>
    </row>
    <row r="106" s="4" customFormat="1" ht="23.25" customHeight="1">
      <c r="A106" s="133" t="s">
        <v>87</v>
      </c>
      <c r="B106" s="71"/>
      <c r="C106" s="134"/>
      <c r="D106" s="134"/>
      <c r="E106" s="134"/>
      <c r="F106" s="134"/>
      <c r="G106" s="135" t="s">
        <v>121</v>
      </c>
      <c r="H106" s="135"/>
      <c r="I106" s="135"/>
      <c r="J106" s="135"/>
      <c r="K106" s="135"/>
      <c r="L106" s="134"/>
      <c r="M106" s="135" t="s">
        <v>122</v>
      </c>
      <c r="N106" s="135"/>
      <c r="O106" s="135"/>
      <c r="P106" s="135"/>
      <c r="Q106" s="135"/>
      <c r="R106" s="135"/>
      <c r="S106" s="135"/>
      <c r="T106" s="135"/>
      <c r="U106" s="135"/>
      <c r="V106" s="135"/>
      <c r="W106" s="135"/>
      <c r="X106" s="135"/>
      <c r="Y106" s="135"/>
      <c r="Z106" s="135"/>
      <c r="AA106" s="135"/>
      <c r="AB106" s="135"/>
      <c r="AC106" s="135"/>
      <c r="AD106" s="135"/>
      <c r="AE106" s="135"/>
      <c r="AF106" s="135"/>
      <c r="AG106" s="136">
        <f>'SO 01.2.3.1 - Zárubní zeď...'!J34</f>
        <v>0</v>
      </c>
      <c r="AH106" s="134"/>
      <c r="AI106" s="134"/>
      <c r="AJ106" s="134"/>
      <c r="AK106" s="134"/>
      <c r="AL106" s="134"/>
      <c r="AM106" s="134"/>
      <c r="AN106" s="136">
        <f>SUM(AG106,AT106)</f>
        <v>0</v>
      </c>
      <c r="AO106" s="134"/>
      <c r="AP106" s="134"/>
      <c r="AQ106" s="137" t="s">
        <v>90</v>
      </c>
      <c r="AR106" s="73"/>
      <c r="AS106" s="138">
        <v>0</v>
      </c>
      <c r="AT106" s="139">
        <f>ROUND(SUM(AV106:AW106),2)</f>
        <v>0</v>
      </c>
      <c r="AU106" s="140">
        <f>'SO 01.2.3.1 - Zárubní zeď...'!P130</f>
        <v>0</v>
      </c>
      <c r="AV106" s="139">
        <f>'SO 01.2.3.1 - Zárubní zeď...'!J37</f>
        <v>0</v>
      </c>
      <c r="AW106" s="139">
        <f>'SO 01.2.3.1 - Zárubní zeď...'!J38</f>
        <v>0</v>
      </c>
      <c r="AX106" s="139">
        <f>'SO 01.2.3.1 - Zárubní zeď...'!J39</f>
        <v>0</v>
      </c>
      <c r="AY106" s="139">
        <f>'SO 01.2.3.1 - Zárubní zeď...'!J40</f>
        <v>0</v>
      </c>
      <c r="AZ106" s="139">
        <f>'SO 01.2.3.1 - Zárubní zeď...'!F37</f>
        <v>0</v>
      </c>
      <c r="BA106" s="139">
        <f>'SO 01.2.3.1 - Zárubní zeď...'!F38</f>
        <v>0</v>
      </c>
      <c r="BB106" s="139">
        <f>'SO 01.2.3.1 - Zárubní zeď...'!F39</f>
        <v>0</v>
      </c>
      <c r="BC106" s="139">
        <f>'SO 01.2.3.1 - Zárubní zeď...'!F40</f>
        <v>0</v>
      </c>
      <c r="BD106" s="141">
        <f>'SO 01.2.3.1 - Zárubní zeď...'!F41</f>
        <v>0</v>
      </c>
      <c r="BE106" s="4"/>
      <c r="BT106" s="142" t="s">
        <v>123</v>
      </c>
      <c r="BV106" s="142" t="s">
        <v>79</v>
      </c>
      <c r="BW106" s="142" t="s">
        <v>124</v>
      </c>
      <c r="BX106" s="142" t="s">
        <v>120</v>
      </c>
      <c r="CL106" s="142" t="s">
        <v>1</v>
      </c>
    </row>
    <row r="107" s="4" customFormat="1" ht="23.25" customHeight="1">
      <c r="A107" s="133" t="s">
        <v>87</v>
      </c>
      <c r="B107" s="71"/>
      <c r="C107" s="134"/>
      <c r="D107" s="134"/>
      <c r="E107" s="134"/>
      <c r="F107" s="134"/>
      <c r="G107" s="135" t="s">
        <v>125</v>
      </c>
      <c r="H107" s="135"/>
      <c r="I107" s="135"/>
      <c r="J107" s="135"/>
      <c r="K107" s="135"/>
      <c r="L107" s="134"/>
      <c r="M107" s="135" t="s">
        <v>126</v>
      </c>
      <c r="N107" s="135"/>
      <c r="O107" s="135"/>
      <c r="P107" s="135"/>
      <c r="Q107" s="135"/>
      <c r="R107" s="135"/>
      <c r="S107" s="135"/>
      <c r="T107" s="135"/>
      <c r="U107" s="135"/>
      <c r="V107" s="135"/>
      <c r="W107" s="135"/>
      <c r="X107" s="135"/>
      <c r="Y107" s="135"/>
      <c r="Z107" s="135"/>
      <c r="AA107" s="135"/>
      <c r="AB107" s="135"/>
      <c r="AC107" s="135"/>
      <c r="AD107" s="135"/>
      <c r="AE107" s="135"/>
      <c r="AF107" s="135"/>
      <c r="AG107" s="136">
        <f>'SO 01.2.3.2 - Zárubní zeď...'!J34</f>
        <v>0</v>
      </c>
      <c r="AH107" s="134"/>
      <c r="AI107" s="134"/>
      <c r="AJ107" s="134"/>
      <c r="AK107" s="134"/>
      <c r="AL107" s="134"/>
      <c r="AM107" s="134"/>
      <c r="AN107" s="136">
        <f>SUM(AG107,AT107)</f>
        <v>0</v>
      </c>
      <c r="AO107" s="134"/>
      <c r="AP107" s="134"/>
      <c r="AQ107" s="137" t="s">
        <v>90</v>
      </c>
      <c r="AR107" s="73"/>
      <c r="AS107" s="138">
        <v>0</v>
      </c>
      <c r="AT107" s="139">
        <f>ROUND(SUM(AV107:AW107),2)</f>
        <v>0</v>
      </c>
      <c r="AU107" s="140">
        <f>'SO 01.2.3.2 - Zárubní zeď...'!P127</f>
        <v>0</v>
      </c>
      <c r="AV107" s="139">
        <f>'SO 01.2.3.2 - Zárubní zeď...'!J37</f>
        <v>0</v>
      </c>
      <c r="AW107" s="139">
        <f>'SO 01.2.3.2 - Zárubní zeď...'!J38</f>
        <v>0</v>
      </c>
      <c r="AX107" s="139">
        <f>'SO 01.2.3.2 - Zárubní zeď...'!J39</f>
        <v>0</v>
      </c>
      <c r="AY107" s="139">
        <f>'SO 01.2.3.2 - Zárubní zeď...'!J40</f>
        <v>0</v>
      </c>
      <c r="AZ107" s="139">
        <f>'SO 01.2.3.2 - Zárubní zeď...'!F37</f>
        <v>0</v>
      </c>
      <c r="BA107" s="139">
        <f>'SO 01.2.3.2 - Zárubní zeď...'!F38</f>
        <v>0</v>
      </c>
      <c r="BB107" s="139">
        <f>'SO 01.2.3.2 - Zárubní zeď...'!F39</f>
        <v>0</v>
      </c>
      <c r="BC107" s="139">
        <f>'SO 01.2.3.2 - Zárubní zeď...'!F40</f>
        <v>0</v>
      </c>
      <c r="BD107" s="141">
        <f>'SO 01.2.3.2 - Zárubní zeď...'!F41</f>
        <v>0</v>
      </c>
      <c r="BE107" s="4"/>
      <c r="BT107" s="142" t="s">
        <v>123</v>
      </c>
      <c r="BV107" s="142" t="s">
        <v>79</v>
      </c>
      <c r="BW107" s="142" t="s">
        <v>127</v>
      </c>
      <c r="BX107" s="142" t="s">
        <v>120</v>
      </c>
      <c r="CL107" s="142" t="s">
        <v>1</v>
      </c>
    </row>
    <row r="108" s="4" customFormat="1" ht="23.25" customHeight="1">
      <c r="A108" s="4"/>
      <c r="B108" s="71"/>
      <c r="C108" s="134"/>
      <c r="D108" s="134"/>
      <c r="E108" s="134"/>
      <c r="F108" s="135" t="s">
        <v>128</v>
      </c>
      <c r="G108" s="135"/>
      <c r="H108" s="135"/>
      <c r="I108" s="135"/>
      <c r="J108" s="135"/>
      <c r="K108" s="134"/>
      <c r="L108" s="135" t="s">
        <v>129</v>
      </c>
      <c r="M108" s="135"/>
      <c r="N108" s="135"/>
      <c r="O108" s="135"/>
      <c r="P108" s="135"/>
      <c r="Q108" s="135"/>
      <c r="R108" s="135"/>
      <c r="S108" s="135"/>
      <c r="T108" s="135"/>
      <c r="U108" s="135"/>
      <c r="V108" s="135"/>
      <c r="W108" s="135"/>
      <c r="X108" s="135"/>
      <c r="Y108" s="135"/>
      <c r="Z108" s="135"/>
      <c r="AA108" s="135"/>
      <c r="AB108" s="135"/>
      <c r="AC108" s="135"/>
      <c r="AD108" s="135"/>
      <c r="AE108" s="135"/>
      <c r="AF108" s="135"/>
      <c r="AG108" s="143">
        <f>ROUND(SUM(AG109:AG110),2)</f>
        <v>0</v>
      </c>
      <c r="AH108" s="134"/>
      <c r="AI108" s="134"/>
      <c r="AJ108" s="134"/>
      <c r="AK108" s="134"/>
      <c r="AL108" s="134"/>
      <c r="AM108" s="134"/>
      <c r="AN108" s="136">
        <f>SUM(AG108,AT108)</f>
        <v>0</v>
      </c>
      <c r="AO108" s="134"/>
      <c r="AP108" s="134"/>
      <c r="AQ108" s="137" t="s">
        <v>90</v>
      </c>
      <c r="AR108" s="73"/>
      <c r="AS108" s="138">
        <f>ROUND(SUM(AS109:AS110),2)</f>
        <v>0</v>
      </c>
      <c r="AT108" s="139">
        <f>ROUND(SUM(AV108:AW108),2)</f>
        <v>0</v>
      </c>
      <c r="AU108" s="140">
        <f>ROUND(SUM(AU109:AU110),5)</f>
        <v>0</v>
      </c>
      <c r="AV108" s="139">
        <f>ROUND(AZ108*L29,2)</f>
        <v>0</v>
      </c>
      <c r="AW108" s="139">
        <f>ROUND(BA108*L30,2)</f>
        <v>0</v>
      </c>
      <c r="AX108" s="139">
        <f>ROUND(BB108*L29,2)</f>
        <v>0</v>
      </c>
      <c r="AY108" s="139">
        <f>ROUND(BC108*L30,2)</f>
        <v>0</v>
      </c>
      <c r="AZ108" s="139">
        <f>ROUND(SUM(AZ109:AZ110),2)</f>
        <v>0</v>
      </c>
      <c r="BA108" s="139">
        <f>ROUND(SUM(BA109:BA110),2)</f>
        <v>0</v>
      </c>
      <c r="BB108" s="139">
        <f>ROUND(SUM(BB109:BB110),2)</f>
        <v>0</v>
      </c>
      <c r="BC108" s="139">
        <f>ROUND(SUM(BC109:BC110),2)</f>
        <v>0</v>
      </c>
      <c r="BD108" s="141">
        <f>ROUND(SUM(BD109:BD110),2)</f>
        <v>0</v>
      </c>
      <c r="BE108" s="4"/>
      <c r="BS108" s="142" t="s">
        <v>76</v>
      </c>
      <c r="BT108" s="142" t="s">
        <v>104</v>
      </c>
      <c r="BU108" s="142" t="s">
        <v>78</v>
      </c>
      <c r="BV108" s="142" t="s">
        <v>79</v>
      </c>
      <c r="BW108" s="142" t="s">
        <v>130</v>
      </c>
      <c r="BX108" s="142" t="s">
        <v>111</v>
      </c>
      <c r="CL108" s="142" t="s">
        <v>1</v>
      </c>
    </row>
    <row r="109" s="4" customFormat="1" ht="23.25" customHeight="1">
      <c r="A109" s="133" t="s">
        <v>87</v>
      </c>
      <c r="B109" s="71"/>
      <c r="C109" s="134"/>
      <c r="D109" s="134"/>
      <c r="E109" s="134"/>
      <c r="F109" s="134"/>
      <c r="G109" s="135" t="s">
        <v>131</v>
      </c>
      <c r="H109" s="135"/>
      <c r="I109" s="135"/>
      <c r="J109" s="135"/>
      <c r="K109" s="135"/>
      <c r="L109" s="134"/>
      <c r="M109" s="135" t="s">
        <v>132</v>
      </c>
      <c r="N109" s="135"/>
      <c r="O109" s="135"/>
      <c r="P109" s="135"/>
      <c r="Q109" s="135"/>
      <c r="R109" s="135"/>
      <c r="S109" s="135"/>
      <c r="T109" s="135"/>
      <c r="U109" s="135"/>
      <c r="V109" s="135"/>
      <c r="W109" s="135"/>
      <c r="X109" s="135"/>
      <c r="Y109" s="135"/>
      <c r="Z109" s="135"/>
      <c r="AA109" s="135"/>
      <c r="AB109" s="135"/>
      <c r="AC109" s="135"/>
      <c r="AD109" s="135"/>
      <c r="AE109" s="135"/>
      <c r="AF109" s="135"/>
      <c r="AG109" s="136">
        <f>'SO 01.2.4.1 - Zárubní zeď...'!J34</f>
        <v>0</v>
      </c>
      <c r="AH109" s="134"/>
      <c r="AI109" s="134"/>
      <c r="AJ109" s="134"/>
      <c r="AK109" s="134"/>
      <c r="AL109" s="134"/>
      <c r="AM109" s="134"/>
      <c r="AN109" s="136">
        <f>SUM(AG109,AT109)</f>
        <v>0</v>
      </c>
      <c r="AO109" s="134"/>
      <c r="AP109" s="134"/>
      <c r="AQ109" s="137" t="s">
        <v>90</v>
      </c>
      <c r="AR109" s="73"/>
      <c r="AS109" s="138">
        <v>0</v>
      </c>
      <c r="AT109" s="139">
        <f>ROUND(SUM(AV109:AW109),2)</f>
        <v>0</v>
      </c>
      <c r="AU109" s="140">
        <f>'SO 01.2.4.1 - Zárubní zeď...'!P129</f>
        <v>0</v>
      </c>
      <c r="AV109" s="139">
        <f>'SO 01.2.4.1 - Zárubní zeď...'!J37</f>
        <v>0</v>
      </c>
      <c r="AW109" s="139">
        <f>'SO 01.2.4.1 - Zárubní zeď...'!J38</f>
        <v>0</v>
      </c>
      <c r="AX109" s="139">
        <f>'SO 01.2.4.1 - Zárubní zeď...'!J39</f>
        <v>0</v>
      </c>
      <c r="AY109" s="139">
        <f>'SO 01.2.4.1 - Zárubní zeď...'!J40</f>
        <v>0</v>
      </c>
      <c r="AZ109" s="139">
        <f>'SO 01.2.4.1 - Zárubní zeď...'!F37</f>
        <v>0</v>
      </c>
      <c r="BA109" s="139">
        <f>'SO 01.2.4.1 - Zárubní zeď...'!F38</f>
        <v>0</v>
      </c>
      <c r="BB109" s="139">
        <f>'SO 01.2.4.1 - Zárubní zeď...'!F39</f>
        <v>0</v>
      </c>
      <c r="BC109" s="139">
        <f>'SO 01.2.4.1 - Zárubní zeď...'!F40</f>
        <v>0</v>
      </c>
      <c r="BD109" s="141">
        <f>'SO 01.2.4.1 - Zárubní zeď...'!F41</f>
        <v>0</v>
      </c>
      <c r="BE109" s="4"/>
      <c r="BT109" s="142" t="s">
        <v>123</v>
      </c>
      <c r="BV109" s="142" t="s">
        <v>79</v>
      </c>
      <c r="BW109" s="142" t="s">
        <v>133</v>
      </c>
      <c r="BX109" s="142" t="s">
        <v>130</v>
      </c>
      <c r="CL109" s="142" t="s">
        <v>1</v>
      </c>
    </row>
    <row r="110" s="4" customFormat="1" ht="23.25" customHeight="1">
      <c r="A110" s="133" t="s">
        <v>87</v>
      </c>
      <c r="B110" s="71"/>
      <c r="C110" s="134"/>
      <c r="D110" s="134"/>
      <c r="E110" s="134"/>
      <c r="F110" s="134"/>
      <c r="G110" s="135" t="s">
        <v>134</v>
      </c>
      <c r="H110" s="135"/>
      <c r="I110" s="135"/>
      <c r="J110" s="135"/>
      <c r="K110" s="135"/>
      <c r="L110" s="134"/>
      <c r="M110" s="135" t="s">
        <v>135</v>
      </c>
      <c r="N110" s="135"/>
      <c r="O110" s="135"/>
      <c r="P110" s="135"/>
      <c r="Q110" s="135"/>
      <c r="R110" s="135"/>
      <c r="S110" s="135"/>
      <c r="T110" s="135"/>
      <c r="U110" s="135"/>
      <c r="V110" s="135"/>
      <c r="W110" s="135"/>
      <c r="X110" s="135"/>
      <c r="Y110" s="135"/>
      <c r="Z110" s="135"/>
      <c r="AA110" s="135"/>
      <c r="AB110" s="135"/>
      <c r="AC110" s="135"/>
      <c r="AD110" s="135"/>
      <c r="AE110" s="135"/>
      <c r="AF110" s="135"/>
      <c r="AG110" s="136">
        <f>'SO 01.2.4.2 - Zárubní zeď...'!J34</f>
        <v>0</v>
      </c>
      <c r="AH110" s="134"/>
      <c r="AI110" s="134"/>
      <c r="AJ110" s="134"/>
      <c r="AK110" s="134"/>
      <c r="AL110" s="134"/>
      <c r="AM110" s="134"/>
      <c r="AN110" s="136">
        <f>SUM(AG110,AT110)</f>
        <v>0</v>
      </c>
      <c r="AO110" s="134"/>
      <c r="AP110" s="134"/>
      <c r="AQ110" s="137" t="s">
        <v>90</v>
      </c>
      <c r="AR110" s="73"/>
      <c r="AS110" s="138">
        <v>0</v>
      </c>
      <c r="AT110" s="139">
        <f>ROUND(SUM(AV110:AW110),2)</f>
        <v>0</v>
      </c>
      <c r="AU110" s="140">
        <f>'SO 01.2.4.2 - Zárubní zeď...'!P127</f>
        <v>0</v>
      </c>
      <c r="AV110" s="139">
        <f>'SO 01.2.4.2 - Zárubní zeď...'!J37</f>
        <v>0</v>
      </c>
      <c r="AW110" s="139">
        <f>'SO 01.2.4.2 - Zárubní zeď...'!J38</f>
        <v>0</v>
      </c>
      <c r="AX110" s="139">
        <f>'SO 01.2.4.2 - Zárubní zeď...'!J39</f>
        <v>0</v>
      </c>
      <c r="AY110" s="139">
        <f>'SO 01.2.4.2 - Zárubní zeď...'!J40</f>
        <v>0</v>
      </c>
      <c r="AZ110" s="139">
        <f>'SO 01.2.4.2 - Zárubní zeď...'!F37</f>
        <v>0</v>
      </c>
      <c r="BA110" s="139">
        <f>'SO 01.2.4.2 - Zárubní zeď...'!F38</f>
        <v>0</v>
      </c>
      <c r="BB110" s="139">
        <f>'SO 01.2.4.2 - Zárubní zeď...'!F39</f>
        <v>0</v>
      </c>
      <c r="BC110" s="139">
        <f>'SO 01.2.4.2 - Zárubní zeď...'!F40</f>
        <v>0</v>
      </c>
      <c r="BD110" s="141">
        <f>'SO 01.2.4.2 - Zárubní zeď...'!F41</f>
        <v>0</v>
      </c>
      <c r="BE110" s="4"/>
      <c r="BT110" s="142" t="s">
        <v>123</v>
      </c>
      <c r="BV110" s="142" t="s">
        <v>79</v>
      </c>
      <c r="BW110" s="142" t="s">
        <v>136</v>
      </c>
      <c r="BX110" s="142" t="s">
        <v>130</v>
      </c>
      <c r="CL110" s="142" t="s">
        <v>1</v>
      </c>
    </row>
    <row r="111" s="4" customFormat="1" ht="23.25" customHeight="1">
      <c r="A111" s="133" t="s">
        <v>87</v>
      </c>
      <c r="B111" s="71"/>
      <c r="C111" s="134"/>
      <c r="D111" s="134"/>
      <c r="E111" s="134"/>
      <c r="F111" s="135" t="s">
        <v>137</v>
      </c>
      <c r="G111" s="135"/>
      <c r="H111" s="135"/>
      <c r="I111" s="135"/>
      <c r="J111" s="135"/>
      <c r="K111" s="134"/>
      <c r="L111" s="135" t="s">
        <v>138</v>
      </c>
      <c r="M111" s="135"/>
      <c r="N111" s="135"/>
      <c r="O111" s="135"/>
      <c r="P111" s="135"/>
      <c r="Q111" s="135"/>
      <c r="R111" s="135"/>
      <c r="S111" s="135"/>
      <c r="T111" s="135"/>
      <c r="U111" s="135"/>
      <c r="V111" s="135"/>
      <c r="W111" s="135"/>
      <c r="X111" s="135"/>
      <c r="Y111" s="135"/>
      <c r="Z111" s="135"/>
      <c r="AA111" s="135"/>
      <c r="AB111" s="135"/>
      <c r="AC111" s="135"/>
      <c r="AD111" s="135"/>
      <c r="AE111" s="135"/>
      <c r="AF111" s="135"/>
      <c r="AG111" s="136">
        <f>'SO 01.2.5 - Výstroj dráhy'!J34</f>
        <v>0</v>
      </c>
      <c r="AH111" s="134"/>
      <c r="AI111" s="134"/>
      <c r="AJ111" s="134"/>
      <c r="AK111" s="134"/>
      <c r="AL111" s="134"/>
      <c r="AM111" s="134"/>
      <c r="AN111" s="136">
        <f>SUM(AG111,AT111)</f>
        <v>0</v>
      </c>
      <c r="AO111" s="134"/>
      <c r="AP111" s="134"/>
      <c r="AQ111" s="137" t="s">
        <v>90</v>
      </c>
      <c r="AR111" s="73"/>
      <c r="AS111" s="138">
        <v>0</v>
      </c>
      <c r="AT111" s="139">
        <f>ROUND(SUM(AV111:AW111),2)</f>
        <v>0</v>
      </c>
      <c r="AU111" s="140">
        <f>'SO 01.2.5 - Výstroj dráhy'!P126</f>
        <v>0</v>
      </c>
      <c r="AV111" s="139">
        <f>'SO 01.2.5 - Výstroj dráhy'!J37</f>
        <v>0</v>
      </c>
      <c r="AW111" s="139">
        <f>'SO 01.2.5 - Výstroj dráhy'!J38</f>
        <v>0</v>
      </c>
      <c r="AX111" s="139">
        <f>'SO 01.2.5 - Výstroj dráhy'!J39</f>
        <v>0</v>
      </c>
      <c r="AY111" s="139">
        <f>'SO 01.2.5 - Výstroj dráhy'!J40</f>
        <v>0</v>
      </c>
      <c r="AZ111" s="139">
        <f>'SO 01.2.5 - Výstroj dráhy'!F37</f>
        <v>0</v>
      </c>
      <c r="BA111" s="139">
        <f>'SO 01.2.5 - Výstroj dráhy'!F38</f>
        <v>0</v>
      </c>
      <c r="BB111" s="139">
        <f>'SO 01.2.5 - Výstroj dráhy'!F39</f>
        <v>0</v>
      </c>
      <c r="BC111" s="139">
        <f>'SO 01.2.5 - Výstroj dráhy'!F40</f>
        <v>0</v>
      </c>
      <c r="BD111" s="141">
        <f>'SO 01.2.5 - Výstroj dráhy'!F41</f>
        <v>0</v>
      </c>
      <c r="BE111" s="4"/>
      <c r="BT111" s="142" t="s">
        <v>104</v>
      </c>
      <c r="BV111" s="142" t="s">
        <v>79</v>
      </c>
      <c r="BW111" s="142" t="s">
        <v>139</v>
      </c>
      <c r="BX111" s="142" t="s">
        <v>111</v>
      </c>
      <c r="CL111" s="142" t="s">
        <v>1</v>
      </c>
    </row>
    <row r="112" s="4" customFormat="1" ht="16.5" customHeight="1">
      <c r="A112" s="133" t="s">
        <v>87</v>
      </c>
      <c r="B112" s="71"/>
      <c r="C112" s="134"/>
      <c r="D112" s="134"/>
      <c r="E112" s="135" t="s">
        <v>140</v>
      </c>
      <c r="F112" s="135"/>
      <c r="G112" s="135"/>
      <c r="H112" s="135"/>
      <c r="I112" s="135"/>
      <c r="J112" s="134"/>
      <c r="K112" s="135" t="s">
        <v>141</v>
      </c>
      <c r="L112" s="135"/>
      <c r="M112" s="135"/>
      <c r="N112" s="135"/>
      <c r="O112" s="135"/>
      <c r="P112" s="135"/>
      <c r="Q112" s="135"/>
      <c r="R112" s="135"/>
      <c r="S112" s="135"/>
      <c r="T112" s="135"/>
      <c r="U112" s="135"/>
      <c r="V112" s="135"/>
      <c r="W112" s="135"/>
      <c r="X112" s="135"/>
      <c r="Y112" s="135"/>
      <c r="Z112" s="135"/>
      <c r="AA112" s="135"/>
      <c r="AB112" s="135"/>
      <c r="AC112" s="135"/>
      <c r="AD112" s="135"/>
      <c r="AE112" s="135"/>
      <c r="AF112" s="135"/>
      <c r="AG112" s="136">
        <f>'SO 01.3 - Následné podbití'!J32</f>
        <v>0</v>
      </c>
      <c r="AH112" s="134"/>
      <c r="AI112" s="134"/>
      <c r="AJ112" s="134"/>
      <c r="AK112" s="134"/>
      <c r="AL112" s="134"/>
      <c r="AM112" s="134"/>
      <c r="AN112" s="136">
        <f>SUM(AG112,AT112)</f>
        <v>0</v>
      </c>
      <c r="AO112" s="134"/>
      <c r="AP112" s="134"/>
      <c r="AQ112" s="137" t="s">
        <v>90</v>
      </c>
      <c r="AR112" s="73"/>
      <c r="AS112" s="138">
        <v>0</v>
      </c>
      <c r="AT112" s="139">
        <f>ROUND(SUM(AV112:AW112),2)</f>
        <v>0</v>
      </c>
      <c r="AU112" s="140">
        <f>'SO 01.3 - Následné podbití'!P124</f>
        <v>0</v>
      </c>
      <c r="AV112" s="139">
        <f>'SO 01.3 - Následné podbití'!J35</f>
        <v>0</v>
      </c>
      <c r="AW112" s="139">
        <f>'SO 01.3 - Následné podbití'!J36</f>
        <v>0</v>
      </c>
      <c r="AX112" s="139">
        <f>'SO 01.3 - Následné podbití'!J37</f>
        <v>0</v>
      </c>
      <c r="AY112" s="139">
        <f>'SO 01.3 - Následné podbití'!J38</f>
        <v>0</v>
      </c>
      <c r="AZ112" s="139">
        <f>'SO 01.3 - Následné podbití'!F35</f>
        <v>0</v>
      </c>
      <c r="BA112" s="139">
        <f>'SO 01.3 - Následné podbití'!F36</f>
        <v>0</v>
      </c>
      <c r="BB112" s="139">
        <f>'SO 01.3 - Následné podbití'!F37</f>
        <v>0</v>
      </c>
      <c r="BC112" s="139">
        <f>'SO 01.3 - Následné podbití'!F38</f>
        <v>0</v>
      </c>
      <c r="BD112" s="141">
        <f>'SO 01.3 - Následné podbití'!F39</f>
        <v>0</v>
      </c>
      <c r="BE112" s="4"/>
      <c r="BT112" s="142" t="s">
        <v>86</v>
      </c>
      <c r="BV112" s="142" t="s">
        <v>79</v>
      </c>
      <c r="BW112" s="142" t="s">
        <v>142</v>
      </c>
      <c r="BX112" s="142" t="s">
        <v>98</v>
      </c>
      <c r="CL112" s="142" t="s">
        <v>1</v>
      </c>
    </row>
    <row r="113" s="7" customFormat="1" ht="16.5" customHeight="1">
      <c r="A113" s="7"/>
      <c r="B113" s="120"/>
      <c r="C113" s="121"/>
      <c r="D113" s="122" t="s">
        <v>143</v>
      </c>
      <c r="E113" s="122"/>
      <c r="F113" s="122"/>
      <c r="G113" s="122"/>
      <c r="H113" s="122"/>
      <c r="I113" s="123"/>
      <c r="J113" s="122" t="s">
        <v>144</v>
      </c>
      <c r="K113" s="122"/>
      <c r="L113" s="122"/>
      <c r="M113" s="122"/>
      <c r="N113" s="122"/>
      <c r="O113" s="122"/>
      <c r="P113" s="122"/>
      <c r="Q113" s="122"/>
      <c r="R113" s="122"/>
      <c r="S113" s="122"/>
      <c r="T113" s="122"/>
      <c r="U113" s="122"/>
      <c r="V113" s="122"/>
      <c r="W113" s="122"/>
      <c r="X113" s="122"/>
      <c r="Y113" s="122"/>
      <c r="Z113" s="122"/>
      <c r="AA113" s="122"/>
      <c r="AB113" s="122"/>
      <c r="AC113" s="122"/>
      <c r="AD113" s="122"/>
      <c r="AE113" s="122"/>
      <c r="AF113" s="122"/>
      <c r="AG113" s="124">
        <f>ROUND(AG114+AG117+AG120+AG123+AG126+AG129,2)</f>
        <v>0</v>
      </c>
      <c r="AH113" s="123"/>
      <c r="AI113" s="123"/>
      <c r="AJ113" s="123"/>
      <c r="AK113" s="123"/>
      <c r="AL113" s="123"/>
      <c r="AM113" s="123"/>
      <c r="AN113" s="125">
        <f>SUM(AG113,AT113)</f>
        <v>0</v>
      </c>
      <c r="AO113" s="123"/>
      <c r="AP113" s="123"/>
      <c r="AQ113" s="126" t="s">
        <v>97</v>
      </c>
      <c r="AR113" s="127"/>
      <c r="AS113" s="128">
        <f>ROUND(AS114+AS117+AS120+AS123+AS126+AS129,2)</f>
        <v>0</v>
      </c>
      <c r="AT113" s="129">
        <f>ROUND(SUM(AV113:AW113),2)</f>
        <v>0</v>
      </c>
      <c r="AU113" s="130">
        <f>ROUND(AU114+AU117+AU120+AU123+AU126+AU129,5)</f>
        <v>0</v>
      </c>
      <c r="AV113" s="129">
        <f>ROUND(AZ113*L29,2)</f>
        <v>0</v>
      </c>
      <c r="AW113" s="129">
        <f>ROUND(BA113*L30,2)</f>
        <v>0</v>
      </c>
      <c r="AX113" s="129">
        <f>ROUND(BB113*L29,2)</f>
        <v>0</v>
      </c>
      <c r="AY113" s="129">
        <f>ROUND(BC113*L30,2)</f>
        <v>0</v>
      </c>
      <c r="AZ113" s="129">
        <f>ROUND(AZ114+AZ117+AZ120+AZ123+AZ126+AZ129,2)</f>
        <v>0</v>
      </c>
      <c r="BA113" s="129">
        <f>ROUND(BA114+BA117+BA120+BA123+BA126+BA129,2)</f>
        <v>0</v>
      </c>
      <c r="BB113" s="129">
        <f>ROUND(BB114+BB117+BB120+BB123+BB126+BB129,2)</f>
        <v>0</v>
      </c>
      <c r="BC113" s="129">
        <f>ROUND(BC114+BC117+BC120+BC123+BC126+BC129,2)</f>
        <v>0</v>
      </c>
      <c r="BD113" s="131">
        <f>ROUND(BD114+BD117+BD120+BD123+BD126+BD129,2)</f>
        <v>0</v>
      </c>
      <c r="BE113" s="7"/>
      <c r="BS113" s="132" t="s">
        <v>76</v>
      </c>
      <c r="BT113" s="132" t="s">
        <v>84</v>
      </c>
      <c r="BU113" s="132" t="s">
        <v>78</v>
      </c>
      <c r="BV113" s="132" t="s">
        <v>79</v>
      </c>
      <c r="BW113" s="132" t="s">
        <v>145</v>
      </c>
      <c r="BX113" s="132" t="s">
        <v>5</v>
      </c>
      <c r="CL113" s="132" t="s">
        <v>1</v>
      </c>
      <c r="CM113" s="132" t="s">
        <v>86</v>
      </c>
    </row>
    <row r="114" s="4" customFormat="1" ht="16.5" customHeight="1">
      <c r="A114" s="4"/>
      <c r="B114" s="71"/>
      <c r="C114" s="134"/>
      <c r="D114" s="134"/>
      <c r="E114" s="135" t="s">
        <v>146</v>
      </c>
      <c r="F114" s="135"/>
      <c r="G114" s="135"/>
      <c r="H114" s="135"/>
      <c r="I114" s="135"/>
      <c r="J114" s="134"/>
      <c r="K114" s="135" t="s">
        <v>147</v>
      </c>
      <c r="L114" s="135"/>
      <c r="M114" s="135"/>
      <c r="N114" s="135"/>
      <c r="O114" s="135"/>
      <c r="P114" s="135"/>
      <c r="Q114" s="135"/>
      <c r="R114" s="135"/>
      <c r="S114" s="135"/>
      <c r="T114" s="135"/>
      <c r="U114" s="135"/>
      <c r="V114" s="135"/>
      <c r="W114" s="135"/>
      <c r="X114" s="135"/>
      <c r="Y114" s="135"/>
      <c r="Z114" s="135"/>
      <c r="AA114" s="135"/>
      <c r="AB114" s="135"/>
      <c r="AC114" s="135"/>
      <c r="AD114" s="135"/>
      <c r="AE114" s="135"/>
      <c r="AF114" s="135"/>
      <c r="AG114" s="143">
        <f>ROUND(SUM(AG115:AG116),2)</f>
        <v>0</v>
      </c>
      <c r="AH114" s="134"/>
      <c r="AI114" s="134"/>
      <c r="AJ114" s="134"/>
      <c r="AK114" s="134"/>
      <c r="AL114" s="134"/>
      <c r="AM114" s="134"/>
      <c r="AN114" s="136">
        <f>SUM(AG114,AT114)</f>
        <v>0</v>
      </c>
      <c r="AO114" s="134"/>
      <c r="AP114" s="134"/>
      <c r="AQ114" s="137" t="s">
        <v>90</v>
      </c>
      <c r="AR114" s="73"/>
      <c r="AS114" s="138">
        <f>ROUND(SUM(AS115:AS116),2)</f>
        <v>0</v>
      </c>
      <c r="AT114" s="139">
        <f>ROUND(SUM(AV114:AW114),2)</f>
        <v>0</v>
      </c>
      <c r="AU114" s="140">
        <f>ROUND(SUM(AU115:AU116),5)</f>
        <v>0</v>
      </c>
      <c r="AV114" s="139">
        <f>ROUND(AZ114*L29,2)</f>
        <v>0</v>
      </c>
      <c r="AW114" s="139">
        <f>ROUND(BA114*L30,2)</f>
        <v>0</v>
      </c>
      <c r="AX114" s="139">
        <f>ROUND(BB114*L29,2)</f>
        <v>0</v>
      </c>
      <c r="AY114" s="139">
        <f>ROUND(BC114*L30,2)</f>
        <v>0</v>
      </c>
      <c r="AZ114" s="139">
        <f>ROUND(SUM(AZ115:AZ116),2)</f>
        <v>0</v>
      </c>
      <c r="BA114" s="139">
        <f>ROUND(SUM(BA115:BA116),2)</f>
        <v>0</v>
      </c>
      <c r="BB114" s="139">
        <f>ROUND(SUM(BB115:BB116),2)</f>
        <v>0</v>
      </c>
      <c r="BC114" s="139">
        <f>ROUND(SUM(BC115:BC116),2)</f>
        <v>0</v>
      </c>
      <c r="BD114" s="141">
        <f>ROUND(SUM(BD115:BD116),2)</f>
        <v>0</v>
      </c>
      <c r="BE114" s="4"/>
      <c r="BS114" s="142" t="s">
        <v>76</v>
      </c>
      <c r="BT114" s="142" t="s">
        <v>86</v>
      </c>
      <c r="BU114" s="142" t="s">
        <v>78</v>
      </c>
      <c r="BV114" s="142" t="s">
        <v>79</v>
      </c>
      <c r="BW114" s="142" t="s">
        <v>148</v>
      </c>
      <c r="BX114" s="142" t="s">
        <v>145</v>
      </c>
      <c r="CL114" s="142" t="s">
        <v>1</v>
      </c>
    </row>
    <row r="115" s="4" customFormat="1" ht="23.25" customHeight="1">
      <c r="A115" s="133" t="s">
        <v>87</v>
      </c>
      <c r="B115" s="71"/>
      <c r="C115" s="134"/>
      <c r="D115" s="134"/>
      <c r="E115" s="134"/>
      <c r="F115" s="135" t="s">
        <v>149</v>
      </c>
      <c r="G115" s="135"/>
      <c r="H115" s="135"/>
      <c r="I115" s="135"/>
      <c r="J115" s="135"/>
      <c r="K115" s="134"/>
      <c r="L115" s="135" t="s">
        <v>150</v>
      </c>
      <c r="M115" s="135"/>
      <c r="N115" s="135"/>
      <c r="O115" s="135"/>
      <c r="P115" s="135"/>
      <c r="Q115" s="135"/>
      <c r="R115" s="135"/>
      <c r="S115" s="135"/>
      <c r="T115" s="135"/>
      <c r="U115" s="135"/>
      <c r="V115" s="135"/>
      <c r="W115" s="135"/>
      <c r="X115" s="135"/>
      <c r="Y115" s="135"/>
      <c r="Z115" s="135"/>
      <c r="AA115" s="135"/>
      <c r="AB115" s="135"/>
      <c r="AC115" s="135"/>
      <c r="AD115" s="135"/>
      <c r="AE115" s="135"/>
      <c r="AF115" s="135"/>
      <c r="AG115" s="136">
        <f>'SO 02.1.1 - NK kol. č. 1'!J34</f>
        <v>0</v>
      </c>
      <c r="AH115" s="134"/>
      <c r="AI115" s="134"/>
      <c r="AJ115" s="134"/>
      <c r="AK115" s="134"/>
      <c r="AL115" s="134"/>
      <c r="AM115" s="134"/>
      <c r="AN115" s="136">
        <f>SUM(AG115,AT115)</f>
        <v>0</v>
      </c>
      <c r="AO115" s="134"/>
      <c r="AP115" s="134"/>
      <c r="AQ115" s="137" t="s">
        <v>90</v>
      </c>
      <c r="AR115" s="73"/>
      <c r="AS115" s="138">
        <v>0</v>
      </c>
      <c r="AT115" s="139">
        <f>ROUND(SUM(AV115:AW115),2)</f>
        <v>0</v>
      </c>
      <c r="AU115" s="140">
        <f>'SO 02.1.1 - NK kol. č. 1'!P126</f>
        <v>0</v>
      </c>
      <c r="AV115" s="139">
        <f>'SO 02.1.1 - NK kol. č. 1'!J37</f>
        <v>0</v>
      </c>
      <c r="AW115" s="139">
        <f>'SO 02.1.1 - NK kol. č. 1'!J38</f>
        <v>0</v>
      </c>
      <c r="AX115" s="139">
        <f>'SO 02.1.1 - NK kol. č. 1'!J39</f>
        <v>0</v>
      </c>
      <c r="AY115" s="139">
        <f>'SO 02.1.1 - NK kol. č. 1'!J40</f>
        <v>0</v>
      </c>
      <c r="AZ115" s="139">
        <f>'SO 02.1.1 - NK kol. č. 1'!F37</f>
        <v>0</v>
      </c>
      <c r="BA115" s="139">
        <f>'SO 02.1.1 - NK kol. č. 1'!F38</f>
        <v>0</v>
      </c>
      <c r="BB115" s="139">
        <f>'SO 02.1.1 - NK kol. č. 1'!F39</f>
        <v>0</v>
      </c>
      <c r="BC115" s="139">
        <f>'SO 02.1.1 - NK kol. č. 1'!F40</f>
        <v>0</v>
      </c>
      <c r="BD115" s="141">
        <f>'SO 02.1.1 - NK kol. č. 1'!F41</f>
        <v>0</v>
      </c>
      <c r="BE115" s="4"/>
      <c r="BT115" s="142" t="s">
        <v>104</v>
      </c>
      <c r="BV115" s="142" t="s">
        <v>79</v>
      </c>
      <c r="BW115" s="142" t="s">
        <v>151</v>
      </c>
      <c r="BX115" s="142" t="s">
        <v>148</v>
      </c>
      <c r="CL115" s="142" t="s">
        <v>1</v>
      </c>
    </row>
    <row r="116" s="4" customFormat="1" ht="23.25" customHeight="1">
      <c r="A116" s="133" t="s">
        <v>87</v>
      </c>
      <c r="B116" s="71"/>
      <c r="C116" s="134"/>
      <c r="D116" s="134"/>
      <c r="E116" s="134"/>
      <c r="F116" s="135" t="s">
        <v>152</v>
      </c>
      <c r="G116" s="135"/>
      <c r="H116" s="135"/>
      <c r="I116" s="135"/>
      <c r="J116" s="135"/>
      <c r="K116" s="134"/>
      <c r="L116" s="135" t="s">
        <v>153</v>
      </c>
      <c r="M116" s="135"/>
      <c r="N116" s="135"/>
      <c r="O116" s="135"/>
      <c r="P116" s="135"/>
      <c r="Q116" s="135"/>
      <c r="R116" s="135"/>
      <c r="S116" s="135"/>
      <c r="T116" s="135"/>
      <c r="U116" s="135"/>
      <c r="V116" s="135"/>
      <c r="W116" s="135"/>
      <c r="X116" s="135"/>
      <c r="Y116" s="135"/>
      <c r="Z116" s="135"/>
      <c r="AA116" s="135"/>
      <c r="AB116" s="135"/>
      <c r="AC116" s="135"/>
      <c r="AD116" s="135"/>
      <c r="AE116" s="135"/>
      <c r="AF116" s="135"/>
      <c r="AG116" s="136">
        <f>'SO 02.1.2 - NK kol. č. 2'!J34</f>
        <v>0</v>
      </c>
      <c r="AH116" s="134"/>
      <c r="AI116" s="134"/>
      <c r="AJ116" s="134"/>
      <c r="AK116" s="134"/>
      <c r="AL116" s="134"/>
      <c r="AM116" s="134"/>
      <c r="AN116" s="136">
        <f>SUM(AG116,AT116)</f>
        <v>0</v>
      </c>
      <c r="AO116" s="134"/>
      <c r="AP116" s="134"/>
      <c r="AQ116" s="137" t="s">
        <v>90</v>
      </c>
      <c r="AR116" s="73"/>
      <c r="AS116" s="138">
        <v>0</v>
      </c>
      <c r="AT116" s="139">
        <f>ROUND(SUM(AV116:AW116),2)</f>
        <v>0</v>
      </c>
      <c r="AU116" s="140">
        <f>'SO 02.1.2 - NK kol. č. 2'!P138</f>
        <v>0</v>
      </c>
      <c r="AV116" s="139">
        <f>'SO 02.1.2 - NK kol. č. 2'!J37</f>
        <v>0</v>
      </c>
      <c r="AW116" s="139">
        <f>'SO 02.1.2 - NK kol. č. 2'!J38</f>
        <v>0</v>
      </c>
      <c r="AX116" s="139">
        <f>'SO 02.1.2 - NK kol. č. 2'!J39</f>
        <v>0</v>
      </c>
      <c r="AY116" s="139">
        <f>'SO 02.1.2 - NK kol. č. 2'!J40</f>
        <v>0</v>
      </c>
      <c r="AZ116" s="139">
        <f>'SO 02.1.2 - NK kol. č. 2'!F37</f>
        <v>0</v>
      </c>
      <c r="BA116" s="139">
        <f>'SO 02.1.2 - NK kol. č. 2'!F38</f>
        <v>0</v>
      </c>
      <c r="BB116" s="139">
        <f>'SO 02.1.2 - NK kol. č. 2'!F39</f>
        <v>0</v>
      </c>
      <c r="BC116" s="139">
        <f>'SO 02.1.2 - NK kol. č. 2'!F40</f>
        <v>0</v>
      </c>
      <c r="BD116" s="141">
        <f>'SO 02.1.2 - NK kol. č. 2'!F41</f>
        <v>0</v>
      </c>
      <c r="BE116" s="4"/>
      <c r="BT116" s="142" t="s">
        <v>104</v>
      </c>
      <c r="BV116" s="142" t="s">
        <v>79</v>
      </c>
      <c r="BW116" s="142" t="s">
        <v>154</v>
      </c>
      <c r="BX116" s="142" t="s">
        <v>148</v>
      </c>
      <c r="CL116" s="142" t="s">
        <v>1</v>
      </c>
    </row>
    <row r="117" s="4" customFormat="1" ht="16.5" customHeight="1">
      <c r="A117" s="4"/>
      <c r="B117" s="71"/>
      <c r="C117" s="134"/>
      <c r="D117" s="134"/>
      <c r="E117" s="135" t="s">
        <v>155</v>
      </c>
      <c r="F117" s="135"/>
      <c r="G117" s="135"/>
      <c r="H117" s="135"/>
      <c r="I117" s="135"/>
      <c r="J117" s="134"/>
      <c r="K117" s="135" t="s">
        <v>156</v>
      </c>
      <c r="L117" s="135"/>
      <c r="M117" s="135"/>
      <c r="N117" s="135"/>
      <c r="O117" s="135"/>
      <c r="P117" s="135"/>
      <c r="Q117" s="135"/>
      <c r="R117" s="135"/>
      <c r="S117" s="135"/>
      <c r="T117" s="135"/>
      <c r="U117" s="135"/>
      <c r="V117" s="135"/>
      <c r="W117" s="135"/>
      <c r="X117" s="135"/>
      <c r="Y117" s="135"/>
      <c r="Z117" s="135"/>
      <c r="AA117" s="135"/>
      <c r="AB117" s="135"/>
      <c r="AC117" s="135"/>
      <c r="AD117" s="135"/>
      <c r="AE117" s="135"/>
      <c r="AF117" s="135"/>
      <c r="AG117" s="143">
        <f>ROUND(SUM(AG118:AG119),2)</f>
        <v>0</v>
      </c>
      <c r="AH117" s="134"/>
      <c r="AI117" s="134"/>
      <c r="AJ117" s="134"/>
      <c r="AK117" s="134"/>
      <c r="AL117" s="134"/>
      <c r="AM117" s="134"/>
      <c r="AN117" s="136">
        <f>SUM(AG117,AT117)</f>
        <v>0</v>
      </c>
      <c r="AO117" s="134"/>
      <c r="AP117" s="134"/>
      <c r="AQ117" s="137" t="s">
        <v>90</v>
      </c>
      <c r="AR117" s="73"/>
      <c r="AS117" s="138">
        <f>ROUND(SUM(AS118:AS119),2)</f>
        <v>0</v>
      </c>
      <c r="AT117" s="139">
        <f>ROUND(SUM(AV117:AW117),2)</f>
        <v>0</v>
      </c>
      <c r="AU117" s="140">
        <f>ROUND(SUM(AU118:AU119),5)</f>
        <v>0</v>
      </c>
      <c r="AV117" s="139">
        <f>ROUND(AZ117*L29,2)</f>
        <v>0</v>
      </c>
      <c r="AW117" s="139">
        <f>ROUND(BA117*L30,2)</f>
        <v>0</v>
      </c>
      <c r="AX117" s="139">
        <f>ROUND(BB117*L29,2)</f>
        <v>0</v>
      </c>
      <c r="AY117" s="139">
        <f>ROUND(BC117*L30,2)</f>
        <v>0</v>
      </c>
      <c r="AZ117" s="139">
        <f>ROUND(SUM(AZ118:AZ119),2)</f>
        <v>0</v>
      </c>
      <c r="BA117" s="139">
        <f>ROUND(SUM(BA118:BA119),2)</f>
        <v>0</v>
      </c>
      <c r="BB117" s="139">
        <f>ROUND(SUM(BB118:BB119),2)</f>
        <v>0</v>
      </c>
      <c r="BC117" s="139">
        <f>ROUND(SUM(BC118:BC119),2)</f>
        <v>0</v>
      </c>
      <c r="BD117" s="141">
        <f>ROUND(SUM(BD118:BD119),2)</f>
        <v>0</v>
      </c>
      <c r="BE117" s="4"/>
      <c r="BS117" s="142" t="s">
        <v>76</v>
      </c>
      <c r="BT117" s="142" t="s">
        <v>86</v>
      </c>
      <c r="BU117" s="142" t="s">
        <v>78</v>
      </c>
      <c r="BV117" s="142" t="s">
        <v>79</v>
      </c>
      <c r="BW117" s="142" t="s">
        <v>157</v>
      </c>
      <c r="BX117" s="142" t="s">
        <v>145</v>
      </c>
      <c r="CL117" s="142" t="s">
        <v>1</v>
      </c>
    </row>
    <row r="118" s="4" customFormat="1" ht="23.25" customHeight="1">
      <c r="A118" s="133" t="s">
        <v>87</v>
      </c>
      <c r="B118" s="71"/>
      <c r="C118" s="134"/>
      <c r="D118" s="134"/>
      <c r="E118" s="134"/>
      <c r="F118" s="135" t="s">
        <v>158</v>
      </c>
      <c r="G118" s="135"/>
      <c r="H118" s="135"/>
      <c r="I118" s="135"/>
      <c r="J118" s="135"/>
      <c r="K118" s="134"/>
      <c r="L118" s="135" t="s">
        <v>150</v>
      </c>
      <c r="M118" s="135"/>
      <c r="N118" s="135"/>
      <c r="O118" s="135"/>
      <c r="P118" s="135"/>
      <c r="Q118" s="135"/>
      <c r="R118" s="135"/>
      <c r="S118" s="135"/>
      <c r="T118" s="135"/>
      <c r="U118" s="135"/>
      <c r="V118" s="135"/>
      <c r="W118" s="135"/>
      <c r="X118" s="135"/>
      <c r="Y118" s="135"/>
      <c r="Z118" s="135"/>
      <c r="AA118" s="135"/>
      <c r="AB118" s="135"/>
      <c r="AC118" s="135"/>
      <c r="AD118" s="135"/>
      <c r="AE118" s="135"/>
      <c r="AF118" s="135"/>
      <c r="AG118" s="136">
        <f>'SO 02.2.1 - NK kol. č. 1'!J34</f>
        <v>0</v>
      </c>
      <c r="AH118" s="134"/>
      <c r="AI118" s="134"/>
      <c r="AJ118" s="134"/>
      <c r="AK118" s="134"/>
      <c r="AL118" s="134"/>
      <c r="AM118" s="134"/>
      <c r="AN118" s="136">
        <f>SUM(AG118,AT118)</f>
        <v>0</v>
      </c>
      <c r="AO118" s="134"/>
      <c r="AP118" s="134"/>
      <c r="AQ118" s="137" t="s">
        <v>90</v>
      </c>
      <c r="AR118" s="73"/>
      <c r="AS118" s="138">
        <v>0</v>
      </c>
      <c r="AT118" s="139">
        <f>ROUND(SUM(AV118:AW118),2)</f>
        <v>0</v>
      </c>
      <c r="AU118" s="140">
        <f>'SO 02.2.1 - NK kol. č. 1'!P129</f>
        <v>0</v>
      </c>
      <c r="AV118" s="139">
        <f>'SO 02.2.1 - NK kol. č. 1'!J37</f>
        <v>0</v>
      </c>
      <c r="AW118" s="139">
        <f>'SO 02.2.1 - NK kol. č. 1'!J38</f>
        <v>0</v>
      </c>
      <c r="AX118" s="139">
        <f>'SO 02.2.1 - NK kol. č. 1'!J39</f>
        <v>0</v>
      </c>
      <c r="AY118" s="139">
        <f>'SO 02.2.1 - NK kol. č. 1'!J40</f>
        <v>0</v>
      </c>
      <c r="AZ118" s="139">
        <f>'SO 02.2.1 - NK kol. č. 1'!F37</f>
        <v>0</v>
      </c>
      <c r="BA118" s="139">
        <f>'SO 02.2.1 - NK kol. č. 1'!F38</f>
        <v>0</v>
      </c>
      <c r="BB118" s="139">
        <f>'SO 02.2.1 - NK kol. č. 1'!F39</f>
        <v>0</v>
      </c>
      <c r="BC118" s="139">
        <f>'SO 02.2.1 - NK kol. č. 1'!F40</f>
        <v>0</v>
      </c>
      <c r="BD118" s="141">
        <f>'SO 02.2.1 - NK kol. č. 1'!F41</f>
        <v>0</v>
      </c>
      <c r="BE118" s="4"/>
      <c r="BT118" s="142" t="s">
        <v>104</v>
      </c>
      <c r="BV118" s="142" t="s">
        <v>79</v>
      </c>
      <c r="BW118" s="142" t="s">
        <v>159</v>
      </c>
      <c r="BX118" s="142" t="s">
        <v>157</v>
      </c>
      <c r="CL118" s="142" t="s">
        <v>1</v>
      </c>
    </row>
    <row r="119" s="4" customFormat="1" ht="23.25" customHeight="1">
      <c r="A119" s="133" t="s">
        <v>87</v>
      </c>
      <c r="B119" s="71"/>
      <c r="C119" s="134"/>
      <c r="D119" s="134"/>
      <c r="E119" s="134"/>
      <c r="F119" s="135" t="s">
        <v>160</v>
      </c>
      <c r="G119" s="135"/>
      <c r="H119" s="135"/>
      <c r="I119" s="135"/>
      <c r="J119" s="135"/>
      <c r="K119" s="134"/>
      <c r="L119" s="135" t="s">
        <v>153</v>
      </c>
      <c r="M119" s="135"/>
      <c r="N119" s="135"/>
      <c r="O119" s="135"/>
      <c r="P119" s="135"/>
      <c r="Q119" s="135"/>
      <c r="R119" s="135"/>
      <c r="S119" s="135"/>
      <c r="T119" s="135"/>
      <c r="U119" s="135"/>
      <c r="V119" s="135"/>
      <c r="W119" s="135"/>
      <c r="X119" s="135"/>
      <c r="Y119" s="135"/>
      <c r="Z119" s="135"/>
      <c r="AA119" s="135"/>
      <c r="AB119" s="135"/>
      <c r="AC119" s="135"/>
      <c r="AD119" s="135"/>
      <c r="AE119" s="135"/>
      <c r="AF119" s="135"/>
      <c r="AG119" s="136">
        <f>'SO 02.2.2 - NK kol. č. 2'!J34</f>
        <v>0</v>
      </c>
      <c r="AH119" s="134"/>
      <c r="AI119" s="134"/>
      <c r="AJ119" s="134"/>
      <c r="AK119" s="134"/>
      <c r="AL119" s="134"/>
      <c r="AM119" s="134"/>
      <c r="AN119" s="136">
        <f>SUM(AG119,AT119)</f>
        <v>0</v>
      </c>
      <c r="AO119" s="134"/>
      <c r="AP119" s="134"/>
      <c r="AQ119" s="137" t="s">
        <v>90</v>
      </c>
      <c r="AR119" s="73"/>
      <c r="AS119" s="138">
        <v>0</v>
      </c>
      <c r="AT119" s="139">
        <f>ROUND(SUM(AV119:AW119),2)</f>
        <v>0</v>
      </c>
      <c r="AU119" s="140">
        <f>'SO 02.2.2 - NK kol. č. 2'!P138</f>
        <v>0</v>
      </c>
      <c r="AV119" s="139">
        <f>'SO 02.2.2 - NK kol. č. 2'!J37</f>
        <v>0</v>
      </c>
      <c r="AW119" s="139">
        <f>'SO 02.2.2 - NK kol. č. 2'!J38</f>
        <v>0</v>
      </c>
      <c r="AX119" s="139">
        <f>'SO 02.2.2 - NK kol. č. 2'!J39</f>
        <v>0</v>
      </c>
      <c r="AY119" s="139">
        <f>'SO 02.2.2 - NK kol. č. 2'!J40</f>
        <v>0</v>
      </c>
      <c r="AZ119" s="139">
        <f>'SO 02.2.2 - NK kol. č. 2'!F37</f>
        <v>0</v>
      </c>
      <c r="BA119" s="139">
        <f>'SO 02.2.2 - NK kol. č. 2'!F38</f>
        <v>0</v>
      </c>
      <c r="BB119" s="139">
        <f>'SO 02.2.2 - NK kol. č. 2'!F39</f>
        <v>0</v>
      </c>
      <c r="BC119" s="139">
        <f>'SO 02.2.2 - NK kol. č. 2'!F40</f>
        <v>0</v>
      </c>
      <c r="BD119" s="141">
        <f>'SO 02.2.2 - NK kol. č. 2'!F41</f>
        <v>0</v>
      </c>
      <c r="BE119" s="4"/>
      <c r="BT119" s="142" t="s">
        <v>104</v>
      </c>
      <c r="BV119" s="142" t="s">
        <v>79</v>
      </c>
      <c r="BW119" s="142" t="s">
        <v>161</v>
      </c>
      <c r="BX119" s="142" t="s">
        <v>157</v>
      </c>
      <c r="CL119" s="142" t="s">
        <v>1</v>
      </c>
    </row>
    <row r="120" s="4" customFormat="1" ht="16.5" customHeight="1">
      <c r="A120" s="4"/>
      <c r="B120" s="71"/>
      <c r="C120" s="134"/>
      <c r="D120" s="134"/>
      <c r="E120" s="135" t="s">
        <v>162</v>
      </c>
      <c r="F120" s="135"/>
      <c r="G120" s="135"/>
      <c r="H120" s="135"/>
      <c r="I120" s="135"/>
      <c r="J120" s="134"/>
      <c r="K120" s="135" t="s">
        <v>163</v>
      </c>
      <c r="L120" s="135"/>
      <c r="M120" s="135"/>
      <c r="N120" s="135"/>
      <c r="O120" s="135"/>
      <c r="P120" s="135"/>
      <c r="Q120" s="135"/>
      <c r="R120" s="135"/>
      <c r="S120" s="135"/>
      <c r="T120" s="135"/>
      <c r="U120" s="135"/>
      <c r="V120" s="135"/>
      <c r="W120" s="135"/>
      <c r="X120" s="135"/>
      <c r="Y120" s="135"/>
      <c r="Z120" s="135"/>
      <c r="AA120" s="135"/>
      <c r="AB120" s="135"/>
      <c r="AC120" s="135"/>
      <c r="AD120" s="135"/>
      <c r="AE120" s="135"/>
      <c r="AF120" s="135"/>
      <c r="AG120" s="143">
        <f>ROUND(SUM(AG121:AG122),2)</f>
        <v>0</v>
      </c>
      <c r="AH120" s="134"/>
      <c r="AI120" s="134"/>
      <c r="AJ120" s="134"/>
      <c r="AK120" s="134"/>
      <c r="AL120" s="134"/>
      <c r="AM120" s="134"/>
      <c r="AN120" s="136">
        <f>SUM(AG120,AT120)</f>
        <v>0</v>
      </c>
      <c r="AO120" s="134"/>
      <c r="AP120" s="134"/>
      <c r="AQ120" s="137" t="s">
        <v>90</v>
      </c>
      <c r="AR120" s="73"/>
      <c r="AS120" s="138">
        <f>ROUND(SUM(AS121:AS122),2)</f>
        <v>0</v>
      </c>
      <c r="AT120" s="139">
        <f>ROUND(SUM(AV120:AW120),2)</f>
        <v>0</v>
      </c>
      <c r="AU120" s="140">
        <f>ROUND(SUM(AU121:AU122),5)</f>
        <v>0</v>
      </c>
      <c r="AV120" s="139">
        <f>ROUND(AZ120*L29,2)</f>
        <v>0</v>
      </c>
      <c r="AW120" s="139">
        <f>ROUND(BA120*L30,2)</f>
        <v>0</v>
      </c>
      <c r="AX120" s="139">
        <f>ROUND(BB120*L29,2)</f>
        <v>0</v>
      </c>
      <c r="AY120" s="139">
        <f>ROUND(BC120*L30,2)</f>
        <v>0</v>
      </c>
      <c r="AZ120" s="139">
        <f>ROUND(SUM(AZ121:AZ122),2)</f>
        <v>0</v>
      </c>
      <c r="BA120" s="139">
        <f>ROUND(SUM(BA121:BA122),2)</f>
        <v>0</v>
      </c>
      <c r="BB120" s="139">
        <f>ROUND(SUM(BB121:BB122),2)</f>
        <v>0</v>
      </c>
      <c r="BC120" s="139">
        <f>ROUND(SUM(BC121:BC122),2)</f>
        <v>0</v>
      </c>
      <c r="BD120" s="141">
        <f>ROUND(SUM(BD121:BD122),2)</f>
        <v>0</v>
      </c>
      <c r="BE120" s="4"/>
      <c r="BS120" s="142" t="s">
        <v>76</v>
      </c>
      <c r="BT120" s="142" t="s">
        <v>86</v>
      </c>
      <c r="BU120" s="142" t="s">
        <v>78</v>
      </c>
      <c r="BV120" s="142" t="s">
        <v>79</v>
      </c>
      <c r="BW120" s="142" t="s">
        <v>164</v>
      </c>
      <c r="BX120" s="142" t="s">
        <v>145</v>
      </c>
      <c r="CL120" s="142" t="s">
        <v>1</v>
      </c>
    </row>
    <row r="121" s="4" customFormat="1" ht="23.25" customHeight="1">
      <c r="A121" s="133" t="s">
        <v>87</v>
      </c>
      <c r="B121" s="71"/>
      <c r="C121" s="134"/>
      <c r="D121" s="134"/>
      <c r="E121" s="134"/>
      <c r="F121" s="135" t="s">
        <v>165</v>
      </c>
      <c r="G121" s="135"/>
      <c r="H121" s="135"/>
      <c r="I121" s="135"/>
      <c r="J121" s="135"/>
      <c r="K121" s="134"/>
      <c r="L121" s="135" t="s">
        <v>166</v>
      </c>
      <c r="M121" s="135"/>
      <c r="N121" s="135"/>
      <c r="O121" s="135"/>
      <c r="P121" s="135"/>
      <c r="Q121" s="135"/>
      <c r="R121" s="135"/>
      <c r="S121" s="135"/>
      <c r="T121" s="135"/>
      <c r="U121" s="135"/>
      <c r="V121" s="135"/>
      <c r="W121" s="135"/>
      <c r="X121" s="135"/>
      <c r="Y121" s="135"/>
      <c r="Z121" s="135"/>
      <c r="AA121" s="135"/>
      <c r="AB121" s="135"/>
      <c r="AC121" s="135"/>
      <c r="AD121" s="135"/>
      <c r="AE121" s="135"/>
      <c r="AF121" s="135"/>
      <c r="AG121" s="136">
        <f>'SO 02.3.1 - Železniční most'!J34</f>
        <v>0</v>
      </c>
      <c r="AH121" s="134"/>
      <c r="AI121" s="134"/>
      <c r="AJ121" s="134"/>
      <c r="AK121" s="134"/>
      <c r="AL121" s="134"/>
      <c r="AM121" s="134"/>
      <c r="AN121" s="136">
        <f>SUM(AG121,AT121)</f>
        <v>0</v>
      </c>
      <c r="AO121" s="134"/>
      <c r="AP121" s="134"/>
      <c r="AQ121" s="137" t="s">
        <v>90</v>
      </c>
      <c r="AR121" s="73"/>
      <c r="AS121" s="138">
        <v>0</v>
      </c>
      <c r="AT121" s="139">
        <f>ROUND(SUM(AV121:AW121),2)</f>
        <v>0</v>
      </c>
      <c r="AU121" s="140">
        <f>'SO 02.3.1 - Železniční most'!P144</f>
        <v>0</v>
      </c>
      <c r="AV121" s="139">
        <f>'SO 02.3.1 - Železniční most'!J37</f>
        <v>0</v>
      </c>
      <c r="AW121" s="139">
        <f>'SO 02.3.1 - Železniční most'!J38</f>
        <v>0</v>
      </c>
      <c r="AX121" s="139">
        <f>'SO 02.3.1 - Železniční most'!J39</f>
        <v>0</v>
      </c>
      <c r="AY121" s="139">
        <f>'SO 02.3.1 - Železniční most'!J40</f>
        <v>0</v>
      </c>
      <c r="AZ121" s="139">
        <f>'SO 02.3.1 - Železniční most'!F37</f>
        <v>0</v>
      </c>
      <c r="BA121" s="139">
        <f>'SO 02.3.1 - Železniční most'!F38</f>
        <v>0</v>
      </c>
      <c r="BB121" s="139">
        <f>'SO 02.3.1 - Železniční most'!F39</f>
        <v>0</v>
      </c>
      <c r="BC121" s="139">
        <f>'SO 02.3.1 - Železniční most'!F40</f>
        <v>0</v>
      </c>
      <c r="BD121" s="141">
        <f>'SO 02.3.1 - Železniční most'!F41</f>
        <v>0</v>
      </c>
      <c r="BE121" s="4"/>
      <c r="BT121" s="142" t="s">
        <v>104</v>
      </c>
      <c r="BV121" s="142" t="s">
        <v>79</v>
      </c>
      <c r="BW121" s="142" t="s">
        <v>167</v>
      </c>
      <c r="BX121" s="142" t="s">
        <v>164</v>
      </c>
      <c r="CL121" s="142" t="s">
        <v>1</v>
      </c>
    </row>
    <row r="122" s="4" customFormat="1" ht="23.25" customHeight="1">
      <c r="A122" s="133" t="s">
        <v>87</v>
      </c>
      <c r="B122" s="71"/>
      <c r="C122" s="134"/>
      <c r="D122" s="134"/>
      <c r="E122" s="134"/>
      <c r="F122" s="135" t="s">
        <v>168</v>
      </c>
      <c r="G122" s="135"/>
      <c r="H122" s="135"/>
      <c r="I122" s="135"/>
      <c r="J122" s="135"/>
      <c r="K122" s="134"/>
      <c r="L122" s="135" t="s">
        <v>100</v>
      </c>
      <c r="M122" s="135"/>
      <c r="N122" s="135"/>
      <c r="O122" s="135"/>
      <c r="P122" s="135"/>
      <c r="Q122" s="135"/>
      <c r="R122" s="135"/>
      <c r="S122" s="135"/>
      <c r="T122" s="135"/>
      <c r="U122" s="135"/>
      <c r="V122" s="135"/>
      <c r="W122" s="135"/>
      <c r="X122" s="135"/>
      <c r="Y122" s="135"/>
      <c r="Z122" s="135"/>
      <c r="AA122" s="135"/>
      <c r="AB122" s="135"/>
      <c r="AC122" s="135"/>
      <c r="AD122" s="135"/>
      <c r="AE122" s="135"/>
      <c r="AF122" s="135"/>
      <c r="AG122" s="136">
        <f>'SO 02.3.2 - Železniční sv...'!J34</f>
        <v>0</v>
      </c>
      <c r="AH122" s="134"/>
      <c r="AI122" s="134"/>
      <c r="AJ122" s="134"/>
      <c r="AK122" s="134"/>
      <c r="AL122" s="134"/>
      <c r="AM122" s="134"/>
      <c r="AN122" s="136">
        <f>SUM(AG122,AT122)</f>
        <v>0</v>
      </c>
      <c r="AO122" s="134"/>
      <c r="AP122" s="134"/>
      <c r="AQ122" s="137" t="s">
        <v>90</v>
      </c>
      <c r="AR122" s="73"/>
      <c r="AS122" s="138">
        <v>0</v>
      </c>
      <c r="AT122" s="139">
        <f>ROUND(SUM(AV122:AW122),2)</f>
        <v>0</v>
      </c>
      <c r="AU122" s="140">
        <f>'SO 02.3.2 - Železniční sv...'!P127</f>
        <v>0</v>
      </c>
      <c r="AV122" s="139">
        <f>'SO 02.3.2 - Železniční sv...'!J37</f>
        <v>0</v>
      </c>
      <c r="AW122" s="139">
        <f>'SO 02.3.2 - Železniční sv...'!J38</f>
        <v>0</v>
      </c>
      <c r="AX122" s="139">
        <f>'SO 02.3.2 - Železniční sv...'!J39</f>
        <v>0</v>
      </c>
      <c r="AY122" s="139">
        <f>'SO 02.3.2 - Železniční sv...'!J40</f>
        <v>0</v>
      </c>
      <c r="AZ122" s="139">
        <f>'SO 02.3.2 - Železniční sv...'!F37</f>
        <v>0</v>
      </c>
      <c r="BA122" s="139">
        <f>'SO 02.3.2 - Železniční sv...'!F38</f>
        <v>0</v>
      </c>
      <c r="BB122" s="139">
        <f>'SO 02.3.2 - Železniční sv...'!F39</f>
        <v>0</v>
      </c>
      <c r="BC122" s="139">
        <f>'SO 02.3.2 - Železniční sv...'!F40</f>
        <v>0</v>
      </c>
      <c r="BD122" s="141">
        <f>'SO 02.3.2 - Železniční sv...'!F41</f>
        <v>0</v>
      </c>
      <c r="BE122" s="4"/>
      <c r="BT122" s="142" t="s">
        <v>104</v>
      </c>
      <c r="BV122" s="142" t="s">
        <v>79</v>
      </c>
      <c r="BW122" s="142" t="s">
        <v>169</v>
      </c>
      <c r="BX122" s="142" t="s">
        <v>164</v>
      </c>
      <c r="CL122" s="142" t="s">
        <v>1</v>
      </c>
    </row>
    <row r="123" s="4" customFormat="1" ht="16.5" customHeight="1">
      <c r="A123" s="4"/>
      <c r="B123" s="71"/>
      <c r="C123" s="134"/>
      <c r="D123" s="134"/>
      <c r="E123" s="135" t="s">
        <v>170</v>
      </c>
      <c r="F123" s="135"/>
      <c r="G123" s="135"/>
      <c r="H123" s="135"/>
      <c r="I123" s="135"/>
      <c r="J123" s="134"/>
      <c r="K123" s="135" t="s">
        <v>171</v>
      </c>
      <c r="L123" s="135"/>
      <c r="M123" s="135"/>
      <c r="N123" s="135"/>
      <c r="O123" s="135"/>
      <c r="P123" s="135"/>
      <c r="Q123" s="135"/>
      <c r="R123" s="135"/>
      <c r="S123" s="135"/>
      <c r="T123" s="135"/>
      <c r="U123" s="135"/>
      <c r="V123" s="135"/>
      <c r="W123" s="135"/>
      <c r="X123" s="135"/>
      <c r="Y123" s="135"/>
      <c r="Z123" s="135"/>
      <c r="AA123" s="135"/>
      <c r="AB123" s="135"/>
      <c r="AC123" s="135"/>
      <c r="AD123" s="135"/>
      <c r="AE123" s="135"/>
      <c r="AF123" s="135"/>
      <c r="AG123" s="143">
        <f>ROUND(SUM(AG124:AG125),2)</f>
        <v>0</v>
      </c>
      <c r="AH123" s="134"/>
      <c r="AI123" s="134"/>
      <c r="AJ123" s="134"/>
      <c r="AK123" s="134"/>
      <c r="AL123" s="134"/>
      <c r="AM123" s="134"/>
      <c r="AN123" s="136">
        <f>SUM(AG123,AT123)</f>
        <v>0</v>
      </c>
      <c r="AO123" s="134"/>
      <c r="AP123" s="134"/>
      <c r="AQ123" s="137" t="s">
        <v>90</v>
      </c>
      <c r="AR123" s="73"/>
      <c r="AS123" s="138">
        <f>ROUND(SUM(AS124:AS125),2)</f>
        <v>0</v>
      </c>
      <c r="AT123" s="139">
        <f>ROUND(SUM(AV123:AW123),2)</f>
        <v>0</v>
      </c>
      <c r="AU123" s="140">
        <f>ROUND(SUM(AU124:AU125),5)</f>
        <v>0</v>
      </c>
      <c r="AV123" s="139">
        <f>ROUND(AZ123*L29,2)</f>
        <v>0</v>
      </c>
      <c r="AW123" s="139">
        <f>ROUND(BA123*L30,2)</f>
        <v>0</v>
      </c>
      <c r="AX123" s="139">
        <f>ROUND(BB123*L29,2)</f>
        <v>0</v>
      </c>
      <c r="AY123" s="139">
        <f>ROUND(BC123*L30,2)</f>
        <v>0</v>
      </c>
      <c r="AZ123" s="139">
        <f>ROUND(SUM(AZ124:AZ125),2)</f>
        <v>0</v>
      </c>
      <c r="BA123" s="139">
        <f>ROUND(SUM(BA124:BA125),2)</f>
        <v>0</v>
      </c>
      <c r="BB123" s="139">
        <f>ROUND(SUM(BB124:BB125),2)</f>
        <v>0</v>
      </c>
      <c r="BC123" s="139">
        <f>ROUND(SUM(BC124:BC125),2)</f>
        <v>0</v>
      </c>
      <c r="BD123" s="141">
        <f>ROUND(SUM(BD124:BD125),2)</f>
        <v>0</v>
      </c>
      <c r="BE123" s="4"/>
      <c r="BS123" s="142" t="s">
        <v>76</v>
      </c>
      <c r="BT123" s="142" t="s">
        <v>86</v>
      </c>
      <c r="BU123" s="142" t="s">
        <v>78</v>
      </c>
      <c r="BV123" s="142" t="s">
        <v>79</v>
      </c>
      <c r="BW123" s="142" t="s">
        <v>172</v>
      </c>
      <c r="BX123" s="142" t="s">
        <v>145</v>
      </c>
      <c r="CL123" s="142" t="s">
        <v>1</v>
      </c>
    </row>
    <row r="124" s="4" customFormat="1" ht="23.25" customHeight="1">
      <c r="A124" s="133" t="s">
        <v>87</v>
      </c>
      <c r="B124" s="71"/>
      <c r="C124" s="134"/>
      <c r="D124" s="134"/>
      <c r="E124" s="134"/>
      <c r="F124" s="135" t="s">
        <v>173</v>
      </c>
      <c r="G124" s="135"/>
      <c r="H124" s="135"/>
      <c r="I124" s="135"/>
      <c r="J124" s="135"/>
      <c r="K124" s="134"/>
      <c r="L124" s="135" t="s">
        <v>174</v>
      </c>
      <c r="M124" s="135"/>
      <c r="N124" s="135"/>
      <c r="O124" s="135"/>
      <c r="P124" s="135"/>
      <c r="Q124" s="135"/>
      <c r="R124" s="135"/>
      <c r="S124" s="135"/>
      <c r="T124" s="135"/>
      <c r="U124" s="135"/>
      <c r="V124" s="135"/>
      <c r="W124" s="135"/>
      <c r="X124" s="135"/>
      <c r="Y124" s="135"/>
      <c r="Z124" s="135"/>
      <c r="AA124" s="135"/>
      <c r="AB124" s="135"/>
      <c r="AC124" s="135"/>
      <c r="AD124" s="135"/>
      <c r="AE124" s="135"/>
      <c r="AF124" s="135"/>
      <c r="AG124" s="136">
        <f>'SO 02.4.1 - Železniční pr...'!J34</f>
        <v>0</v>
      </c>
      <c r="AH124" s="134"/>
      <c r="AI124" s="134"/>
      <c r="AJ124" s="134"/>
      <c r="AK124" s="134"/>
      <c r="AL124" s="134"/>
      <c r="AM124" s="134"/>
      <c r="AN124" s="136">
        <f>SUM(AG124,AT124)</f>
        <v>0</v>
      </c>
      <c r="AO124" s="134"/>
      <c r="AP124" s="134"/>
      <c r="AQ124" s="137" t="s">
        <v>90</v>
      </c>
      <c r="AR124" s="73"/>
      <c r="AS124" s="138">
        <v>0</v>
      </c>
      <c r="AT124" s="139">
        <f>ROUND(SUM(AV124:AW124),2)</f>
        <v>0</v>
      </c>
      <c r="AU124" s="140">
        <f>'SO 02.4.1 - Železniční pr...'!P142</f>
        <v>0</v>
      </c>
      <c r="AV124" s="139">
        <f>'SO 02.4.1 - Železniční pr...'!J37</f>
        <v>0</v>
      </c>
      <c r="AW124" s="139">
        <f>'SO 02.4.1 - Železniční pr...'!J38</f>
        <v>0</v>
      </c>
      <c r="AX124" s="139">
        <f>'SO 02.4.1 - Železniční pr...'!J39</f>
        <v>0</v>
      </c>
      <c r="AY124" s="139">
        <f>'SO 02.4.1 - Železniční pr...'!J40</f>
        <v>0</v>
      </c>
      <c r="AZ124" s="139">
        <f>'SO 02.4.1 - Železniční pr...'!F37</f>
        <v>0</v>
      </c>
      <c r="BA124" s="139">
        <f>'SO 02.4.1 - Železniční pr...'!F38</f>
        <v>0</v>
      </c>
      <c r="BB124" s="139">
        <f>'SO 02.4.1 - Železniční pr...'!F39</f>
        <v>0</v>
      </c>
      <c r="BC124" s="139">
        <f>'SO 02.4.1 - Železniční pr...'!F40</f>
        <v>0</v>
      </c>
      <c r="BD124" s="141">
        <f>'SO 02.4.1 - Železniční pr...'!F41</f>
        <v>0</v>
      </c>
      <c r="BE124" s="4"/>
      <c r="BT124" s="142" t="s">
        <v>104</v>
      </c>
      <c r="BV124" s="142" t="s">
        <v>79</v>
      </c>
      <c r="BW124" s="142" t="s">
        <v>175</v>
      </c>
      <c r="BX124" s="142" t="s">
        <v>172</v>
      </c>
      <c r="CL124" s="142" t="s">
        <v>1</v>
      </c>
    </row>
    <row r="125" s="4" customFormat="1" ht="23.25" customHeight="1">
      <c r="A125" s="133" t="s">
        <v>87</v>
      </c>
      <c r="B125" s="71"/>
      <c r="C125" s="134"/>
      <c r="D125" s="134"/>
      <c r="E125" s="134"/>
      <c r="F125" s="135" t="s">
        <v>176</v>
      </c>
      <c r="G125" s="135"/>
      <c r="H125" s="135"/>
      <c r="I125" s="135"/>
      <c r="J125" s="135"/>
      <c r="K125" s="134"/>
      <c r="L125" s="135" t="s">
        <v>100</v>
      </c>
      <c r="M125" s="135"/>
      <c r="N125" s="135"/>
      <c r="O125" s="135"/>
      <c r="P125" s="135"/>
      <c r="Q125" s="135"/>
      <c r="R125" s="135"/>
      <c r="S125" s="135"/>
      <c r="T125" s="135"/>
      <c r="U125" s="135"/>
      <c r="V125" s="135"/>
      <c r="W125" s="135"/>
      <c r="X125" s="135"/>
      <c r="Y125" s="135"/>
      <c r="Z125" s="135"/>
      <c r="AA125" s="135"/>
      <c r="AB125" s="135"/>
      <c r="AC125" s="135"/>
      <c r="AD125" s="135"/>
      <c r="AE125" s="135"/>
      <c r="AF125" s="135"/>
      <c r="AG125" s="136">
        <f>'SO 02.4.2 - Železniční sv...'!J34</f>
        <v>0</v>
      </c>
      <c r="AH125" s="134"/>
      <c r="AI125" s="134"/>
      <c r="AJ125" s="134"/>
      <c r="AK125" s="134"/>
      <c r="AL125" s="134"/>
      <c r="AM125" s="134"/>
      <c r="AN125" s="136">
        <f>SUM(AG125,AT125)</f>
        <v>0</v>
      </c>
      <c r="AO125" s="134"/>
      <c r="AP125" s="134"/>
      <c r="AQ125" s="137" t="s">
        <v>90</v>
      </c>
      <c r="AR125" s="73"/>
      <c r="AS125" s="138">
        <v>0</v>
      </c>
      <c r="AT125" s="139">
        <f>ROUND(SUM(AV125:AW125),2)</f>
        <v>0</v>
      </c>
      <c r="AU125" s="140">
        <f>'SO 02.4.2 - Železniční sv...'!P127</f>
        <v>0</v>
      </c>
      <c r="AV125" s="139">
        <f>'SO 02.4.2 - Železniční sv...'!J37</f>
        <v>0</v>
      </c>
      <c r="AW125" s="139">
        <f>'SO 02.4.2 - Železniční sv...'!J38</f>
        <v>0</v>
      </c>
      <c r="AX125" s="139">
        <f>'SO 02.4.2 - Železniční sv...'!J39</f>
        <v>0</v>
      </c>
      <c r="AY125" s="139">
        <f>'SO 02.4.2 - Železniční sv...'!J40</f>
        <v>0</v>
      </c>
      <c r="AZ125" s="139">
        <f>'SO 02.4.2 - Železniční sv...'!F37</f>
        <v>0</v>
      </c>
      <c r="BA125" s="139">
        <f>'SO 02.4.2 - Železniční sv...'!F38</f>
        <v>0</v>
      </c>
      <c r="BB125" s="139">
        <f>'SO 02.4.2 - Železniční sv...'!F39</f>
        <v>0</v>
      </c>
      <c r="BC125" s="139">
        <f>'SO 02.4.2 - Železniční sv...'!F40</f>
        <v>0</v>
      </c>
      <c r="BD125" s="141">
        <f>'SO 02.4.2 - Železniční sv...'!F41</f>
        <v>0</v>
      </c>
      <c r="BE125" s="4"/>
      <c r="BT125" s="142" t="s">
        <v>104</v>
      </c>
      <c r="BV125" s="142" t="s">
        <v>79</v>
      </c>
      <c r="BW125" s="142" t="s">
        <v>177</v>
      </c>
      <c r="BX125" s="142" t="s">
        <v>172</v>
      </c>
      <c r="CL125" s="142" t="s">
        <v>1</v>
      </c>
    </row>
    <row r="126" s="4" customFormat="1" ht="16.5" customHeight="1">
      <c r="A126" s="4"/>
      <c r="B126" s="71"/>
      <c r="C126" s="134"/>
      <c r="D126" s="134"/>
      <c r="E126" s="135" t="s">
        <v>178</v>
      </c>
      <c r="F126" s="135"/>
      <c r="G126" s="135"/>
      <c r="H126" s="135"/>
      <c r="I126" s="135"/>
      <c r="J126" s="134"/>
      <c r="K126" s="135" t="s">
        <v>179</v>
      </c>
      <c r="L126" s="135"/>
      <c r="M126" s="135"/>
      <c r="N126" s="135"/>
      <c r="O126" s="135"/>
      <c r="P126" s="135"/>
      <c r="Q126" s="135"/>
      <c r="R126" s="135"/>
      <c r="S126" s="135"/>
      <c r="T126" s="135"/>
      <c r="U126" s="135"/>
      <c r="V126" s="135"/>
      <c r="W126" s="135"/>
      <c r="X126" s="135"/>
      <c r="Y126" s="135"/>
      <c r="Z126" s="135"/>
      <c r="AA126" s="135"/>
      <c r="AB126" s="135"/>
      <c r="AC126" s="135"/>
      <c r="AD126" s="135"/>
      <c r="AE126" s="135"/>
      <c r="AF126" s="135"/>
      <c r="AG126" s="143">
        <f>ROUND(SUM(AG127:AG128),2)</f>
        <v>0</v>
      </c>
      <c r="AH126" s="134"/>
      <c r="AI126" s="134"/>
      <c r="AJ126" s="134"/>
      <c r="AK126" s="134"/>
      <c r="AL126" s="134"/>
      <c r="AM126" s="134"/>
      <c r="AN126" s="136">
        <f>SUM(AG126,AT126)</f>
        <v>0</v>
      </c>
      <c r="AO126" s="134"/>
      <c r="AP126" s="134"/>
      <c r="AQ126" s="137" t="s">
        <v>90</v>
      </c>
      <c r="AR126" s="73"/>
      <c r="AS126" s="138">
        <f>ROUND(SUM(AS127:AS128),2)</f>
        <v>0</v>
      </c>
      <c r="AT126" s="139">
        <f>ROUND(SUM(AV126:AW126),2)</f>
        <v>0</v>
      </c>
      <c r="AU126" s="140">
        <f>ROUND(SUM(AU127:AU128),5)</f>
        <v>0</v>
      </c>
      <c r="AV126" s="139">
        <f>ROUND(AZ126*L29,2)</f>
        <v>0</v>
      </c>
      <c r="AW126" s="139">
        <f>ROUND(BA126*L30,2)</f>
        <v>0</v>
      </c>
      <c r="AX126" s="139">
        <f>ROUND(BB126*L29,2)</f>
        <v>0</v>
      </c>
      <c r="AY126" s="139">
        <f>ROUND(BC126*L30,2)</f>
        <v>0</v>
      </c>
      <c r="AZ126" s="139">
        <f>ROUND(SUM(AZ127:AZ128),2)</f>
        <v>0</v>
      </c>
      <c r="BA126" s="139">
        <f>ROUND(SUM(BA127:BA128),2)</f>
        <v>0</v>
      </c>
      <c r="BB126" s="139">
        <f>ROUND(SUM(BB127:BB128),2)</f>
        <v>0</v>
      </c>
      <c r="BC126" s="139">
        <f>ROUND(SUM(BC127:BC128),2)</f>
        <v>0</v>
      </c>
      <c r="BD126" s="141">
        <f>ROUND(SUM(BD127:BD128),2)</f>
        <v>0</v>
      </c>
      <c r="BE126" s="4"/>
      <c r="BS126" s="142" t="s">
        <v>76</v>
      </c>
      <c r="BT126" s="142" t="s">
        <v>86</v>
      </c>
      <c r="BU126" s="142" t="s">
        <v>78</v>
      </c>
      <c r="BV126" s="142" t="s">
        <v>79</v>
      </c>
      <c r="BW126" s="142" t="s">
        <v>180</v>
      </c>
      <c r="BX126" s="142" t="s">
        <v>145</v>
      </c>
      <c r="CL126" s="142" t="s">
        <v>1</v>
      </c>
    </row>
    <row r="127" s="4" customFormat="1" ht="23.25" customHeight="1">
      <c r="A127" s="133" t="s">
        <v>87</v>
      </c>
      <c r="B127" s="71"/>
      <c r="C127" s="134"/>
      <c r="D127" s="134"/>
      <c r="E127" s="134"/>
      <c r="F127" s="135" t="s">
        <v>181</v>
      </c>
      <c r="G127" s="135"/>
      <c r="H127" s="135"/>
      <c r="I127" s="135"/>
      <c r="J127" s="135"/>
      <c r="K127" s="134"/>
      <c r="L127" s="135" t="s">
        <v>174</v>
      </c>
      <c r="M127" s="135"/>
      <c r="N127" s="135"/>
      <c r="O127" s="135"/>
      <c r="P127" s="135"/>
      <c r="Q127" s="135"/>
      <c r="R127" s="135"/>
      <c r="S127" s="135"/>
      <c r="T127" s="135"/>
      <c r="U127" s="135"/>
      <c r="V127" s="135"/>
      <c r="W127" s="135"/>
      <c r="X127" s="135"/>
      <c r="Y127" s="135"/>
      <c r="Z127" s="135"/>
      <c r="AA127" s="135"/>
      <c r="AB127" s="135"/>
      <c r="AC127" s="135"/>
      <c r="AD127" s="135"/>
      <c r="AE127" s="135"/>
      <c r="AF127" s="135"/>
      <c r="AG127" s="136">
        <f>'SO 02.5.1 - Železniční pr...'!J34</f>
        <v>0</v>
      </c>
      <c r="AH127" s="134"/>
      <c r="AI127" s="134"/>
      <c r="AJ127" s="134"/>
      <c r="AK127" s="134"/>
      <c r="AL127" s="134"/>
      <c r="AM127" s="134"/>
      <c r="AN127" s="136">
        <f>SUM(AG127,AT127)</f>
        <v>0</v>
      </c>
      <c r="AO127" s="134"/>
      <c r="AP127" s="134"/>
      <c r="AQ127" s="137" t="s">
        <v>90</v>
      </c>
      <c r="AR127" s="73"/>
      <c r="AS127" s="138">
        <v>0</v>
      </c>
      <c r="AT127" s="139">
        <f>ROUND(SUM(AV127:AW127),2)</f>
        <v>0</v>
      </c>
      <c r="AU127" s="140">
        <f>'SO 02.5.1 - Železniční pr...'!P138</f>
        <v>0</v>
      </c>
      <c r="AV127" s="139">
        <f>'SO 02.5.1 - Železniční pr...'!J37</f>
        <v>0</v>
      </c>
      <c r="AW127" s="139">
        <f>'SO 02.5.1 - Železniční pr...'!J38</f>
        <v>0</v>
      </c>
      <c r="AX127" s="139">
        <f>'SO 02.5.1 - Železniční pr...'!J39</f>
        <v>0</v>
      </c>
      <c r="AY127" s="139">
        <f>'SO 02.5.1 - Železniční pr...'!J40</f>
        <v>0</v>
      </c>
      <c r="AZ127" s="139">
        <f>'SO 02.5.1 - Železniční pr...'!F37</f>
        <v>0</v>
      </c>
      <c r="BA127" s="139">
        <f>'SO 02.5.1 - Železniční pr...'!F38</f>
        <v>0</v>
      </c>
      <c r="BB127" s="139">
        <f>'SO 02.5.1 - Železniční pr...'!F39</f>
        <v>0</v>
      </c>
      <c r="BC127" s="139">
        <f>'SO 02.5.1 - Železniční pr...'!F40</f>
        <v>0</v>
      </c>
      <c r="BD127" s="141">
        <f>'SO 02.5.1 - Železniční pr...'!F41</f>
        <v>0</v>
      </c>
      <c r="BE127" s="4"/>
      <c r="BT127" s="142" t="s">
        <v>104</v>
      </c>
      <c r="BV127" s="142" t="s">
        <v>79</v>
      </c>
      <c r="BW127" s="142" t="s">
        <v>182</v>
      </c>
      <c r="BX127" s="142" t="s">
        <v>180</v>
      </c>
      <c r="CL127" s="142" t="s">
        <v>1</v>
      </c>
    </row>
    <row r="128" s="4" customFormat="1" ht="23.25" customHeight="1">
      <c r="A128" s="133" t="s">
        <v>87</v>
      </c>
      <c r="B128" s="71"/>
      <c r="C128" s="134"/>
      <c r="D128" s="134"/>
      <c r="E128" s="134"/>
      <c r="F128" s="135" t="s">
        <v>183</v>
      </c>
      <c r="G128" s="135"/>
      <c r="H128" s="135"/>
      <c r="I128" s="135"/>
      <c r="J128" s="135"/>
      <c r="K128" s="134"/>
      <c r="L128" s="135" t="s">
        <v>100</v>
      </c>
      <c r="M128" s="135"/>
      <c r="N128" s="135"/>
      <c r="O128" s="135"/>
      <c r="P128" s="135"/>
      <c r="Q128" s="135"/>
      <c r="R128" s="135"/>
      <c r="S128" s="135"/>
      <c r="T128" s="135"/>
      <c r="U128" s="135"/>
      <c r="V128" s="135"/>
      <c r="W128" s="135"/>
      <c r="X128" s="135"/>
      <c r="Y128" s="135"/>
      <c r="Z128" s="135"/>
      <c r="AA128" s="135"/>
      <c r="AB128" s="135"/>
      <c r="AC128" s="135"/>
      <c r="AD128" s="135"/>
      <c r="AE128" s="135"/>
      <c r="AF128" s="135"/>
      <c r="AG128" s="136">
        <f>'SO 02.5.2 - Železniční sv...'!J34</f>
        <v>0</v>
      </c>
      <c r="AH128" s="134"/>
      <c r="AI128" s="134"/>
      <c r="AJ128" s="134"/>
      <c r="AK128" s="134"/>
      <c r="AL128" s="134"/>
      <c r="AM128" s="134"/>
      <c r="AN128" s="136">
        <f>SUM(AG128,AT128)</f>
        <v>0</v>
      </c>
      <c r="AO128" s="134"/>
      <c r="AP128" s="134"/>
      <c r="AQ128" s="137" t="s">
        <v>90</v>
      </c>
      <c r="AR128" s="73"/>
      <c r="AS128" s="138">
        <v>0</v>
      </c>
      <c r="AT128" s="139">
        <f>ROUND(SUM(AV128:AW128),2)</f>
        <v>0</v>
      </c>
      <c r="AU128" s="140">
        <f>'SO 02.5.2 - Železniční sv...'!P127</f>
        <v>0</v>
      </c>
      <c r="AV128" s="139">
        <f>'SO 02.5.2 - Železniční sv...'!J37</f>
        <v>0</v>
      </c>
      <c r="AW128" s="139">
        <f>'SO 02.5.2 - Železniční sv...'!J38</f>
        <v>0</v>
      </c>
      <c r="AX128" s="139">
        <f>'SO 02.5.2 - Železniční sv...'!J39</f>
        <v>0</v>
      </c>
      <c r="AY128" s="139">
        <f>'SO 02.5.2 - Železniční sv...'!J40</f>
        <v>0</v>
      </c>
      <c r="AZ128" s="139">
        <f>'SO 02.5.2 - Železniční sv...'!F37</f>
        <v>0</v>
      </c>
      <c r="BA128" s="139">
        <f>'SO 02.5.2 - Železniční sv...'!F38</f>
        <v>0</v>
      </c>
      <c r="BB128" s="139">
        <f>'SO 02.5.2 - Železniční sv...'!F39</f>
        <v>0</v>
      </c>
      <c r="BC128" s="139">
        <f>'SO 02.5.2 - Železniční sv...'!F40</f>
        <v>0</v>
      </c>
      <c r="BD128" s="141">
        <f>'SO 02.5.2 - Železniční sv...'!F41</f>
        <v>0</v>
      </c>
      <c r="BE128" s="4"/>
      <c r="BT128" s="142" t="s">
        <v>104</v>
      </c>
      <c r="BV128" s="142" t="s">
        <v>79</v>
      </c>
      <c r="BW128" s="142" t="s">
        <v>184</v>
      </c>
      <c r="BX128" s="142" t="s">
        <v>180</v>
      </c>
      <c r="CL128" s="142" t="s">
        <v>1</v>
      </c>
    </row>
    <row r="129" s="4" customFormat="1" ht="16.5" customHeight="1">
      <c r="A129" s="133" t="s">
        <v>87</v>
      </c>
      <c r="B129" s="71"/>
      <c r="C129" s="134"/>
      <c r="D129" s="134"/>
      <c r="E129" s="135" t="s">
        <v>185</v>
      </c>
      <c r="F129" s="135"/>
      <c r="G129" s="135"/>
      <c r="H129" s="135"/>
      <c r="I129" s="135"/>
      <c r="J129" s="134"/>
      <c r="K129" s="135" t="s">
        <v>186</v>
      </c>
      <c r="L129" s="135"/>
      <c r="M129" s="135"/>
      <c r="N129" s="135"/>
      <c r="O129" s="135"/>
      <c r="P129" s="135"/>
      <c r="Q129" s="135"/>
      <c r="R129" s="135"/>
      <c r="S129" s="135"/>
      <c r="T129" s="135"/>
      <c r="U129" s="135"/>
      <c r="V129" s="135"/>
      <c r="W129" s="135"/>
      <c r="X129" s="135"/>
      <c r="Y129" s="135"/>
      <c r="Z129" s="135"/>
      <c r="AA129" s="135"/>
      <c r="AB129" s="135"/>
      <c r="AC129" s="135"/>
      <c r="AD129" s="135"/>
      <c r="AE129" s="135"/>
      <c r="AF129" s="135"/>
      <c r="AG129" s="136">
        <f>'SO 02.6 - Propustek v km ...'!J32</f>
        <v>0</v>
      </c>
      <c r="AH129" s="134"/>
      <c r="AI129" s="134"/>
      <c r="AJ129" s="134"/>
      <c r="AK129" s="134"/>
      <c r="AL129" s="134"/>
      <c r="AM129" s="134"/>
      <c r="AN129" s="136">
        <f>SUM(AG129,AT129)</f>
        <v>0</v>
      </c>
      <c r="AO129" s="134"/>
      <c r="AP129" s="134"/>
      <c r="AQ129" s="137" t="s">
        <v>90</v>
      </c>
      <c r="AR129" s="73"/>
      <c r="AS129" s="138">
        <v>0</v>
      </c>
      <c r="AT129" s="139">
        <f>ROUND(SUM(AV129:AW129),2)</f>
        <v>0</v>
      </c>
      <c r="AU129" s="140">
        <f>'SO 02.6 - Propustek v km ...'!P128</f>
        <v>0</v>
      </c>
      <c r="AV129" s="139">
        <f>'SO 02.6 - Propustek v km ...'!J35</f>
        <v>0</v>
      </c>
      <c r="AW129" s="139">
        <f>'SO 02.6 - Propustek v km ...'!J36</f>
        <v>0</v>
      </c>
      <c r="AX129" s="139">
        <f>'SO 02.6 - Propustek v km ...'!J37</f>
        <v>0</v>
      </c>
      <c r="AY129" s="139">
        <f>'SO 02.6 - Propustek v km ...'!J38</f>
        <v>0</v>
      </c>
      <c r="AZ129" s="139">
        <f>'SO 02.6 - Propustek v km ...'!F35</f>
        <v>0</v>
      </c>
      <c r="BA129" s="139">
        <f>'SO 02.6 - Propustek v km ...'!F36</f>
        <v>0</v>
      </c>
      <c r="BB129" s="139">
        <f>'SO 02.6 - Propustek v km ...'!F37</f>
        <v>0</v>
      </c>
      <c r="BC129" s="139">
        <f>'SO 02.6 - Propustek v km ...'!F38</f>
        <v>0</v>
      </c>
      <c r="BD129" s="141">
        <f>'SO 02.6 - Propustek v km ...'!F39</f>
        <v>0</v>
      </c>
      <c r="BE129" s="4"/>
      <c r="BT129" s="142" t="s">
        <v>86</v>
      </c>
      <c r="BV129" s="142" t="s">
        <v>79</v>
      </c>
      <c r="BW129" s="142" t="s">
        <v>187</v>
      </c>
      <c r="BX129" s="142" t="s">
        <v>145</v>
      </c>
      <c r="CL129" s="142" t="s">
        <v>1</v>
      </c>
    </row>
    <row r="130" s="7" customFormat="1" ht="16.5" customHeight="1">
      <c r="A130" s="133" t="s">
        <v>87</v>
      </c>
      <c r="B130" s="120"/>
      <c r="C130" s="121"/>
      <c r="D130" s="122" t="s">
        <v>188</v>
      </c>
      <c r="E130" s="122"/>
      <c r="F130" s="122"/>
      <c r="G130" s="122"/>
      <c r="H130" s="122"/>
      <c r="I130" s="123"/>
      <c r="J130" s="122" t="s">
        <v>189</v>
      </c>
      <c r="K130" s="122"/>
      <c r="L130" s="122"/>
      <c r="M130" s="122"/>
      <c r="N130" s="122"/>
      <c r="O130" s="122"/>
      <c r="P130" s="122"/>
      <c r="Q130" s="122"/>
      <c r="R130" s="122"/>
      <c r="S130" s="122"/>
      <c r="T130" s="122"/>
      <c r="U130" s="122"/>
      <c r="V130" s="122"/>
      <c r="W130" s="122"/>
      <c r="X130" s="122"/>
      <c r="Y130" s="122"/>
      <c r="Z130" s="122"/>
      <c r="AA130" s="122"/>
      <c r="AB130" s="122"/>
      <c r="AC130" s="122"/>
      <c r="AD130" s="122"/>
      <c r="AE130" s="122"/>
      <c r="AF130" s="122"/>
      <c r="AG130" s="125">
        <f>'VON - Vedlejší a ostatní ...'!J30</f>
        <v>0</v>
      </c>
      <c r="AH130" s="123"/>
      <c r="AI130" s="123"/>
      <c r="AJ130" s="123"/>
      <c r="AK130" s="123"/>
      <c r="AL130" s="123"/>
      <c r="AM130" s="123"/>
      <c r="AN130" s="125">
        <f>SUM(AG130,AT130)</f>
        <v>0</v>
      </c>
      <c r="AO130" s="123"/>
      <c r="AP130" s="123"/>
      <c r="AQ130" s="126" t="s">
        <v>97</v>
      </c>
      <c r="AR130" s="127"/>
      <c r="AS130" s="144">
        <v>0</v>
      </c>
      <c r="AT130" s="145">
        <f>ROUND(SUM(AV130:AW130),2)</f>
        <v>0</v>
      </c>
      <c r="AU130" s="146">
        <f>'VON - Vedlejší a ostatní ...'!P118</f>
        <v>0</v>
      </c>
      <c r="AV130" s="145">
        <f>'VON - Vedlejší a ostatní ...'!J33</f>
        <v>0</v>
      </c>
      <c r="AW130" s="145">
        <f>'VON - Vedlejší a ostatní ...'!J34</f>
        <v>0</v>
      </c>
      <c r="AX130" s="145">
        <f>'VON - Vedlejší a ostatní ...'!J35</f>
        <v>0</v>
      </c>
      <c r="AY130" s="145">
        <f>'VON - Vedlejší a ostatní ...'!J36</f>
        <v>0</v>
      </c>
      <c r="AZ130" s="145">
        <f>'VON - Vedlejší a ostatní ...'!F33</f>
        <v>0</v>
      </c>
      <c r="BA130" s="145">
        <f>'VON - Vedlejší a ostatní ...'!F34</f>
        <v>0</v>
      </c>
      <c r="BB130" s="145">
        <f>'VON - Vedlejší a ostatní ...'!F35</f>
        <v>0</v>
      </c>
      <c r="BC130" s="145">
        <f>'VON - Vedlejší a ostatní ...'!F36</f>
        <v>0</v>
      </c>
      <c r="BD130" s="147">
        <f>'VON - Vedlejší a ostatní ...'!F37</f>
        <v>0</v>
      </c>
      <c r="BE130" s="7"/>
      <c r="BT130" s="132" t="s">
        <v>84</v>
      </c>
      <c r="BV130" s="132" t="s">
        <v>79</v>
      </c>
      <c r="BW130" s="132" t="s">
        <v>190</v>
      </c>
      <c r="BX130" s="132" t="s">
        <v>5</v>
      </c>
      <c r="CL130" s="132" t="s">
        <v>1</v>
      </c>
      <c r="CM130" s="132" t="s">
        <v>86</v>
      </c>
    </row>
    <row r="131" s="2" customFormat="1" ht="30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F131" s="41"/>
      <c r="AG131" s="41"/>
      <c r="AH131" s="41"/>
      <c r="AI131" s="41"/>
      <c r="AJ131" s="41"/>
      <c r="AK131" s="41"/>
      <c r="AL131" s="41"/>
      <c r="AM131" s="41"/>
      <c r="AN131" s="41"/>
      <c r="AO131" s="41"/>
      <c r="AP131" s="41"/>
      <c r="AQ131" s="41"/>
      <c r="AR131" s="45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</row>
    <row r="132" s="2" customFormat="1" ht="6.96" customHeight="1">
      <c r="A132" s="39"/>
      <c r="B132" s="67"/>
      <c r="C132" s="68"/>
      <c r="D132" s="68"/>
      <c r="E132" s="68"/>
      <c r="F132" s="68"/>
      <c r="G132" s="68"/>
      <c r="H132" s="68"/>
      <c r="I132" s="68"/>
      <c r="J132" s="68"/>
      <c r="K132" s="68"/>
      <c r="L132" s="68"/>
      <c r="M132" s="68"/>
      <c r="N132" s="68"/>
      <c r="O132" s="68"/>
      <c r="P132" s="68"/>
      <c r="Q132" s="6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  <c r="AL132" s="68"/>
      <c r="AM132" s="68"/>
      <c r="AN132" s="68"/>
      <c r="AO132" s="68"/>
      <c r="AP132" s="68"/>
      <c r="AQ132" s="68"/>
      <c r="AR132" s="45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</row>
  </sheetData>
  <sheetProtection sheet="1" formatColumns="0" formatRows="0" objects="1" scenarios="1" spinCount="100000" saltValue="mZ/PLCSXdyEwnNcrD2vlLdrfurDR+5ytMVFGwWdG2XN4rVhLzhCTMKtfINMTe160s46+OuUH3oBpbCEhUXhdiw==" hashValue="Nik3KTaeonNJ/A2iJ+pll0C8XO//Nk5j93PBPkMipe72D/ms4AFIDkWV1UblrELeb5byWBPScmrUSbM473okrg==" algorithmName="SHA-512" password="CC35"/>
  <mergeCells count="182"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AN109:AP109"/>
    <mergeCell ref="AG109:AM109"/>
    <mergeCell ref="AN110:AP110"/>
    <mergeCell ref="AG110:AM110"/>
    <mergeCell ref="AN111:AP111"/>
    <mergeCell ref="AG111:AM111"/>
    <mergeCell ref="AN112:AP112"/>
    <mergeCell ref="AG112:AM112"/>
    <mergeCell ref="AG113:AM113"/>
    <mergeCell ref="AN113:AP113"/>
    <mergeCell ref="AN114:AP114"/>
    <mergeCell ref="AG114:AM114"/>
    <mergeCell ref="AG115:AM115"/>
    <mergeCell ref="AN115:AP115"/>
    <mergeCell ref="AN116:AP116"/>
    <mergeCell ref="AG116:AM116"/>
    <mergeCell ref="AG117:AM117"/>
    <mergeCell ref="AN117:AP117"/>
    <mergeCell ref="AG118:AM118"/>
    <mergeCell ref="AN118:AP118"/>
    <mergeCell ref="AN119:AP119"/>
    <mergeCell ref="AG119:AM119"/>
    <mergeCell ref="AG120:AM120"/>
    <mergeCell ref="AN120:AP120"/>
    <mergeCell ref="AG121:AM121"/>
    <mergeCell ref="AN121:AP121"/>
    <mergeCell ref="AN122:AP122"/>
    <mergeCell ref="AG122:AM122"/>
    <mergeCell ref="AN123:AP123"/>
    <mergeCell ref="AG123:AM123"/>
    <mergeCell ref="AN124:AP124"/>
    <mergeCell ref="AG124:AM124"/>
    <mergeCell ref="AG125:AM125"/>
    <mergeCell ref="AN125:AP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N130:AP130"/>
    <mergeCell ref="AG130:AM130"/>
    <mergeCell ref="L85:AJ85"/>
    <mergeCell ref="C92:G92"/>
    <mergeCell ref="I92:AF92"/>
    <mergeCell ref="J95:AF95"/>
    <mergeCell ref="D95:H95"/>
    <mergeCell ref="E96:I96"/>
    <mergeCell ref="K96:AF96"/>
    <mergeCell ref="E97:I97"/>
    <mergeCell ref="K97:AF97"/>
    <mergeCell ref="D98:H98"/>
    <mergeCell ref="J98:AF98"/>
    <mergeCell ref="E99:I99"/>
    <mergeCell ref="K99:AF99"/>
    <mergeCell ref="L100:AF100"/>
    <mergeCell ref="F100:J100"/>
    <mergeCell ref="L101:AF101"/>
    <mergeCell ref="F101:J101"/>
    <mergeCell ref="E102:I102"/>
    <mergeCell ref="K102:AF102"/>
    <mergeCell ref="L103:AF103"/>
    <mergeCell ref="F103:J103"/>
    <mergeCell ref="AM87:AN87"/>
    <mergeCell ref="AM89:AP89"/>
    <mergeCell ref="AS89:AT91"/>
    <mergeCell ref="AM90:AP90"/>
    <mergeCell ref="AN92:AP92"/>
    <mergeCell ref="AG92:AM92"/>
    <mergeCell ref="AN95:AP95"/>
    <mergeCell ref="AG95:AM95"/>
    <mergeCell ref="AN96:AP96"/>
    <mergeCell ref="AG96:AM96"/>
    <mergeCell ref="AN97:AP97"/>
    <mergeCell ref="AG97:AM97"/>
    <mergeCell ref="AG98:AM98"/>
    <mergeCell ref="AN98:AP98"/>
    <mergeCell ref="AN99:AP99"/>
    <mergeCell ref="AG99:AM99"/>
    <mergeCell ref="AG100:AM100"/>
    <mergeCell ref="AN100:AP100"/>
    <mergeCell ref="AG94:AM94"/>
    <mergeCell ref="AN94:AP94"/>
    <mergeCell ref="L104:AF104"/>
    <mergeCell ref="F104:J104"/>
    <mergeCell ref="L105:AF105"/>
    <mergeCell ref="F105:J105"/>
    <mergeCell ref="M106:AF106"/>
    <mergeCell ref="G106:K106"/>
    <mergeCell ref="M107:AF107"/>
    <mergeCell ref="G107:K107"/>
    <mergeCell ref="L108:AF108"/>
    <mergeCell ref="F108:J108"/>
    <mergeCell ref="G109:K109"/>
    <mergeCell ref="M109:AF109"/>
    <mergeCell ref="G110:K110"/>
    <mergeCell ref="M110:AF110"/>
    <mergeCell ref="L111:AF111"/>
    <mergeCell ref="F111:J111"/>
    <mergeCell ref="K112:AF112"/>
    <mergeCell ref="E112:I112"/>
    <mergeCell ref="D113:H113"/>
    <mergeCell ref="J113:AF113"/>
    <mergeCell ref="E114:I114"/>
    <mergeCell ref="K114:AF114"/>
    <mergeCell ref="F115:J115"/>
    <mergeCell ref="L115:AF115"/>
    <mergeCell ref="F116:J116"/>
    <mergeCell ref="L116:AF116"/>
    <mergeCell ref="E117:I117"/>
    <mergeCell ref="K117:AF117"/>
    <mergeCell ref="L118:AF118"/>
    <mergeCell ref="F118:J118"/>
    <mergeCell ref="L119:AF119"/>
    <mergeCell ref="F119:J119"/>
    <mergeCell ref="E120:I120"/>
    <mergeCell ref="K120:AF120"/>
    <mergeCell ref="L121:AF121"/>
    <mergeCell ref="F121:J121"/>
    <mergeCell ref="L122:AF122"/>
    <mergeCell ref="F122:J122"/>
    <mergeCell ref="K123:AF123"/>
    <mergeCell ref="E123:I123"/>
    <mergeCell ref="F124:J124"/>
    <mergeCell ref="L124:AF124"/>
    <mergeCell ref="F125:J125"/>
    <mergeCell ref="L125:AF125"/>
    <mergeCell ref="K126:AF126"/>
    <mergeCell ref="E126:I126"/>
    <mergeCell ref="L127:AF127"/>
    <mergeCell ref="F127:J127"/>
    <mergeCell ref="L128:AF128"/>
    <mergeCell ref="F128:J128"/>
    <mergeCell ref="E129:I129"/>
    <mergeCell ref="K129:AF129"/>
    <mergeCell ref="D130:H130"/>
    <mergeCell ref="J130:AF130"/>
  </mergeCells>
  <hyperlinks>
    <hyperlink ref="A96" location="'PS 01.1 - Venkovní prvky'!C2" display="/"/>
    <hyperlink ref="A97" location="'PS 01.2 - Kabelizace'!C2" display="/"/>
    <hyperlink ref="A100" location="'SO 01.1.1 - Traťová kolej...'!C2" display="/"/>
    <hyperlink ref="A101" location="'SO 01.1.2 - Traťová kolej...'!C2" display="/"/>
    <hyperlink ref="A103" location="'SO 01.2.1 - Odvodnění a ú...'!C2" display="/"/>
    <hyperlink ref="A104" location="'SO 01.2.2 - Zárubní zeď v...'!C2" display="/"/>
    <hyperlink ref="A106" location="'SO 01.2.3.1 - Zárubní zeď...'!C2" display="/"/>
    <hyperlink ref="A107" location="'SO 01.2.3.2 - Zárubní zeď...'!C2" display="/"/>
    <hyperlink ref="A109" location="'SO 01.2.4.1 - Zárubní zeď...'!C2" display="/"/>
    <hyperlink ref="A110" location="'SO 01.2.4.2 - Zárubní zeď...'!C2" display="/"/>
    <hyperlink ref="A111" location="'SO 01.2.5 - Výstroj dráhy'!C2" display="/"/>
    <hyperlink ref="A112" location="'SO 01.3 - Následné podbití'!C2" display="/"/>
    <hyperlink ref="A115" location="'SO 02.1.1 - NK kol. č. 1'!C2" display="/"/>
    <hyperlink ref="A116" location="'SO 02.1.2 - NK kol. č. 2'!C2" display="/"/>
    <hyperlink ref="A118" location="'SO 02.2.1 - NK kol. č. 1'!C2" display="/"/>
    <hyperlink ref="A119" location="'SO 02.2.2 - NK kol. č. 2'!C2" display="/"/>
    <hyperlink ref="A121" location="'SO 02.3.1 - Železniční most'!C2" display="/"/>
    <hyperlink ref="A122" location="'SO 02.3.2 - Železniční sv...'!C2" display="/"/>
    <hyperlink ref="A124" location="'SO 02.4.1 - Železniční pr...'!C2" display="/"/>
    <hyperlink ref="A125" location="'SO 02.4.2 - Železniční sv...'!C2" display="/"/>
    <hyperlink ref="A127" location="'SO 02.5.1 - Železniční pr...'!C2" display="/"/>
    <hyperlink ref="A128" location="'SO 02.5.2 - Železniční sv...'!C2" display="/"/>
    <hyperlink ref="A129" location="'SO 02.6 - Propustek v km ...'!C2" display="/"/>
    <hyperlink ref="A130" location="'VON - Vedlejší a ostatní 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91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52" t="s">
        <v>16</v>
      </c>
      <c r="L6" s="21"/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</row>
    <row r="8" hidden="1" s="1" customFormat="1" ht="12" customHeight="1">
      <c r="B8" s="21"/>
      <c r="D8" s="152" t="s">
        <v>192</v>
      </c>
      <c r="L8" s="21"/>
    </row>
    <row r="9" hidden="1" s="2" customFormat="1" ht="16.5" customHeight="1">
      <c r="A9" s="39"/>
      <c r="B9" s="45"/>
      <c r="C9" s="39"/>
      <c r="D9" s="39"/>
      <c r="E9" s="153" t="s">
        <v>193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 ht="12" customHeight="1">
      <c r="A10" s="39"/>
      <c r="B10" s="45"/>
      <c r="C10" s="39"/>
      <c r="D10" s="152" t="s">
        <v>194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6.5" customHeight="1">
      <c r="A11" s="39"/>
      <c r="B11" s="45"/>
      <c r="C11" s="39"/>
      <c r="D11" s="39"/>
      <c r="E11" s="154" t="s">
        <v>195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17. 4. 2025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28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12" customHeight="1">
      <c r="A25" s="39"/>
      <c r="B25" s="45"/>
      <c r="C25" s="39"/>
      <c r="D25" s="152" t="s">
        <v>35</v>
      </c>
      <c r="E25" s="39"/>
      <c r="F25" s="39"/>
      <c r="G25" s="39"/>
      <c r="H25" s="39"/>
      <c r="I25" s="152" t="s">
        <v>25</v>
      </c>
      <c r="J25" s="142" t="s">
        <v>26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8" customHeight="1">
      <c r="A26" s="39"/>
      <c r="B26" s="45"/>
      <c r="C26" s="39"/>
      <c r="D26" s="39"/>
      <c r="E26" s="142" t="s">
        <v>27</v>
      </c>
      <c r="F26" s="39"/>
      <c r="G26" s="39"/>
      <c r="H26" s="39"/>
      <c r="I26" s="152" t="s">
        <v>28</v>
      </c>
      <c r="J26" s="142" t="s">
        <v>29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hidden="1" s="2" customFormat="1" ht="12" customHeight="1">
      <c r="A28" s="39"/>
      <c r="B28" s="45"/>
      <c r="C28" s="39"/>
      <c r="D28" s="152" t="s">
        <v>36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hidden="1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25.44" customHeight="1">
      <c r="A32" s="39"/>
      <c r="B32" s="45"/>
      <c r="C32" s="39"/>
      <c r="D32" s="161" t="s">
        <v>37</v>
      </c>
      <c r="E32" s="39"/>
      <c r="F32" s="39"/>
      <c r="G32" s="39"/>
      <c r="H32" s="39"/>
      <c r="I32" s="39"/>
      <c r="J32" s="162">
        <f>ROUND(J121,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39"/>
      <c r="F34" s="163" t="s">
        <v>39</v>
      </c>
      <c r="G34" s="39"/>
      <c r="H34" s="39"/>
      <c r="I34" s="163" t="s">
        <v>38</v>
      </c>
      <c r="J34" s="163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164" t="s">
        <v>41</v>
      </c>
      <c r="E35" s="152" t="s">
        <v>42</v>
      </c>
      <c r="F35" s="165">
        <f>ROUND((SUM(BE121:BE148)),  2)</f>
        <v>0</v>
      </c>
      <c r="G35" s="39"/>
      <c r="H35" s="39"/>
      <c r="I35" s="166">
        <v>0.20999999999999999</v>
      </c>
      <c r="J35" s="165">
        <f>ROUND(((SUM(BE121:BE148))*I35),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43</v>
      </c>
      <c r="F36" s="165">
        <f>ROUND((SUM(BF121:BF148)),  2)</f>
        <v>0</v>
      </c>
      <c r="G36" s="39"/>
      <c r="H36" s="39"/>
      <c r="I36" s="166">
        <v>0.12</v>
      </c>
      <c r="J36" s="165">
        <f>ROUND(((SUM(BF121:BF148))*I36),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44</v>
      </c>
      <c r="F37" s="165">
        <f>ROUND((SUM(BG121:BG148)),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45</v>
      </c>
      <c r="F38" s="165">
        <f>ROUND((SUM(BH121:BH148)),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46</v>
      </c>
      <c r="F39" s="165">
        <f>ROUND((SUM(BI121:BI148)),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25.44" customHeight="1">
      <c r="A41" s="39"/>
      <c r="B41" s="45"/>
      <c r="C41" s="167"/>
      <c r="D41" s="168" t="s">
        <v>47</v>
      </c>
      <c r="E41" s="169"/>
      <c r="F41" s="169"/>
      <c r="G41" s="170" t="s">
        <v>48</v>
      </c>
      <c r="H41" s="171" t="s">
        <v>49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hidden="1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192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2" customFormat="1" ht="16.5" customHeight="1">
      <c r="A87" s="39"/>
      <c r="B87" s="40"/>
      <c r="C87" s="41"/>
      <c r="D87" s="41"/>
      <c r="E87" s="185" t="s">
        <v>193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12" customHeight="1">
      <c r="A88" s="39"/>
      <c r="B88" s="40"/>
      <c r="C88" s="33" t="s">
        <v>194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6.5" customHeight="1">
      <c r="A89" s="39"/>
      <c r="B89" s="40"/>
      <c r="C89" s="41"/>
      <c r="D89" s="41"/>
      <c r="E89" s="77" t="str">
        <f>E11</f>
        <v>PS 01.1 - Venkovní prvky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2" customHeight="1">
      <c r="A91" s="39"/>
      <c r="B91" s="40"/>
      <c r="C91" s="33" t="s">
        <v>20</v>
      </c>
      <c r="D91" s="41"/>
      <c r="E91" s="41"/>
      <c r="F91" s="28" t="str">
        <f>F14</f>
        <v>TÚ Horní Lideč - Horní Lideč st. hr.</v>
      </c>
      <c r="G91" s="41"/>
      <c r="H91" s="41"/>
      <c r="I91" s="33" t="s">
        <v>22</v>
      </c>
      <c r="J91" s="80" t="str">
        <f>IF(J14="","",J14)</f>
        <v>17. 4. 2025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Správa železnic s.o.</v>
      </c>
      <c r="G93" s="41"/>
      <c r="H93" s="41"/>
      <c r="I93" s="33" t="s">
        <v>32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>Správa železnic s.o.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9.28" customHeight="1">
      <c r="A96" s="39"/>
      <c r="B96" s="40"/>
      <c r="C96" s="186" t="s">
        <v>197</v>
      </c>
      <c r="D96" s="187"/>
      <c r="E96" s="187"/>
      <c r="F96" s="187"/>
      <c r="G96" s="187"/>
      <c r="H96" s="187"/>
      <c r="I96" s="187"/>
      <c r="J96" s="188" t="s">
        <v>198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2.8" customHeight="1">
      <c r="A98" s="39"/>
      <c r="B98" s="40"/>
      <c r="C98" s="189" t="s">
        <v>199</v>
      </c>
      <c r="D98" s="41"/>
      <c r="E98" s="41"/>
      <c r="F98" s="41"/>
      <c r="G98" s="41"/>
      <c r="H98" s="41"/>
      <c r="I98" s="41"/>
      <c r="J98" s="111">
        <f>J121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200</v>
      </c>
    </row>
    <row r="99" hidden="1" s="9" customFormat="1" ht="24.96" customHeight="1">
      <c r="A99" s="9"/>
      <c r="B99" s="190"/>
      <c r="C99" s="191"/>
      <c r="D99" s="192" t="s">
        <v>201</v>
      </c>
      <c r="E99" s="193"/>
      <c r="F99" s="193"/>
      <c r="G99" s="193"/>
      <c r="H99" s="193"/>
      <c r="I99" s="193"/>
      <c r="J99" s="194">
        <f>J122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202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85" t="str">
        <f>E7</f>
        <v>Cyklická obnova trati v úseku Horní Lideč - Horní Lideč státní hranice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1" customFormat="1" ht="12" customHeight="1">
      <c r="B110" s="22"/>
      <c r="C110" s="33" t="s">
        <v>192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="2" customFormat="1" ht="16.5" customHeight="1">
      <c r="A111" s="39"/>
      <c r="B111" s="40"/>
      <c r="C111" s="41"/>
      <c r="D111" s="41"/>
      <c r="E111" s="185" t="s">
        <v>193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194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77" t="str">
        <f>E11</f>
        <v>PS 01.1 - Venkovní prvky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</v>
      </c>
      <c r="D115" s="41"/>
      <c r="E115" s="41"/>
      <c r="F115" s="28" t="str">
        <f>F14</f>
        <v>TÚ Horní Lideč - Horní Lideč st. hr.</v>
      </c>
      <c r="G115" s="41"/>
      <c r="H115" s="41"/>
      <c r="I115" s="33" t="s">
        <v>22</v>
      </c>
      <c r="J115" s="80" t="str">
        <f>IF(J14="","",J14)</f>
        <v>17. 4. 2025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15" customHeight="1">
      <c r="A117" s="39"/>
      <c r="B117" s="40"/>
      <c r="C117" s="33" t="s">
        <v>24</v>
      </c>
      <c r="D117" s="41"/>
      <c r="E117" s="41"/>
      <c r="F117" s="28" t="str">
        <f>E17</f>
        <v>Správa železnic s.o.</v>
      </c>
      <c r="G117" s="41"/>
      <c r="H117" s="41"/>
      <c r="I117" s="33" t="s">
        <v>32</v>
      </c>
      <c r="J117" s="37" t="str">
        <f>E23</f>
        <v xml:space="preserve"> 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30</v>
      </c>
      <c r="D118" s="41"/>
      <c r="E118" s="41"/>
      <c r="F118" s="28" t="str">
        <f>IF(E20="","",E20)</f>
        <v>Vyplň údaj</v>
      </c>
      <c r="G118" s="41"/>
      <c r="H118" s="41"/>
      <c r="I118" s="33" t="s">
        <v>35</v>
      </c>
      <c r="J118" s="37" t="str">
        <f>E26</f>
        <v>Správa železnic s.o.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0" customFormat="1" ht="29.28" customHeight="1">
      <c r="A120" s="196"/>
      <c r="B120" s="197"/>
      <c r="C120" s="198" t="s">
        <v>203</v>
      </c>
      <c r="D120" s="199" t="s">
        <v>62</v>
      </c>
      <c r="E120" s="199" t="s">
        <v>58</v>
      </c>
      <c r="F120" s="199" t="s">
        <v>59</v>
      </c>
      <c r="G120" s="199" t="s">
        <v>204</v>
      </c>
      <c r="H120" s="199" t="s">
        <v>205</v>
      </c>
      <c r="I120" s="199" t="s">
        <v>206</v>
      </c>
      <c r="J120" s="199" t="s">
        <v>198</v>
      </c>
      <c r="K120" s="200" t="s">
        <v>207</v>
      </c>
      <c r="L120" s="201"/>
      <c r="M120" s="101" t="s">
        <v>1</v>
      </c>
      <c r="N120" s="102" t="s">
        <v>41</v>
      </c>
      <c r="O120" s="102" t="s">
        <v>208</v>
      </c>
      <c r="P120" s="102" t="s">
        <v>209</v>
      </c>
      <c r="Q120" s="102" t="s">
        <v>210</v>
      </c>
      <c r="R120" s="102" t="s">
        <v>211</v>
      </c>
      <c r="S120" s="102" t="s">
        <v>212</v>
      </c>
      <c r="T120" s="103" t="s">
        <v>213</v>
      </c>
      <c r="U120" s="196"/>
      <c r="V120" s="196"/>
      <c r="W120" s="196"/>
      <c r="X120" s="196"/>
      <c r="Y120" s="196"/>
      <c r="Z120" s="196"/>
      <c r="AA120" s="196"/>
      <c r="AB120" s="196"/>
      <c r="AC120" s="196"/>
      <c r="AD120" s="196"/>
      <c r="AE120" s="196"/>
    </row>
    <row r="121" s="2" customFormat="1" ht="22.8" customHeight="1">
      <c r="A121" s="39"/>
      <c r="B121" s="40"/>
      <c r="C121" s="108" t="s">
        <v>214</v>
      </c>
      <c r="D121" s="41"/>
      <c r="E121" s="41"/>
      <c r="F121" s="41"/>
      <c r="G121" s="41"/>
      <c r="H121" s="41"/>
      <c r="I121" s="41"/>
      <c r="J121" s="202">
        <f>BK121</f>
        <v>0</v>
      </c>
      <c r="K121" s="41"/>
      <c r="L121" s="45"/>
      <c r="M121" s="104"/>
      <c r="N121" s="203"/>
      <c r="O121" s="105"/>
      <c r="P121" s="204">
        <f>P122</f>
        <v>0</v>
      </c>
      <c r="Q121" s="105"/>
      <c r="R121" s="204">
        <f>R122</f>
        <v>0</v>
      </c>
      <c r="S121" s="105"/>
      <c r="T121" s="205">
        <f>T122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76</v>
      </c>
      <c r="AU121" s="18" t="s">
        <v>200</v>
      </c>
      <c r="BK121" s="206">
        <f>BK122</f>
        <v>0</v>
      </c>
    </row>
    <row r="122" s="11" customFormat="1" ht="25.92" customHeight="1">
      <c r="A122" s="11"/>
      <c r="B122" s="207"/>
      <c r="C122" s="208"/>
      <c r="D122" s="209" t="s">
        <v>76</v>
      </c>
      <c r="E122" s="210" t="s">
        <v>215</v>
      </c>
      <c r="F122" s="210" t="s">
        <v>216</v>
      </c>
      <c r="G122" s="208"/>
      <c r="H122" s="208"/>
      <c r="I122" s="211"/>
      <c r="J122" s="212">
        <f>BK122</f>
        <v>0</v>
      </c>
      <c r="K122" s="208"/>
      <c r="L122" s="213"/>
      <c r="M122" s="214"/>
      <c r="N122" s="215"/>
      <c r="O122" s="215"/>
      <c r="P122" s="216">
        <f>SUM(P123:P148)</f>
        <v>0</v>
      </c>
      <c r="Q122" s="215"/>
      <c r="R122" s="216">
        <f>SUM(R123:R148)</f>
        <v>0</v>
      </c>
      <c r="S122" s="215"/>
      <c r="T122" s="217">
        <f>SUM(T123:T148)</f>
        <v>0</v>
      </c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R122" s="218" t="s">
        <v>123</v>
      </c>
      <c r="AT122" s="219" t="s">
        <v>76</v>
      </c>
      <c r="AU122" s="219" t="s">
        <v>77</v>
      </c>
      <c r="AY122" s="218" t="s">
        <v>217</v>
      </c>
      <c r="BK122" s="220">
        <f>SUM(BK123:BK148)</f>
        <v>0</v>
      </c>
    </row>
    <row r="123" s="2" customFormat="1" ht="16.5" customHeight="1">
      <c r="A123" s="39"/>
      <c r="B123" s="40"/>
      <c r="C123" s="221" t="s">
        <v>84</v>
      </c>
      <c r="D123" s="221" t="s">
        <v>218</v>
      </c>
      <c r="E123" s="222" t="s">
        <v>219</v>
      </c>
      <c r="F123" s="223" t="s">
        <v>220</v>
      </c>
      <c r="G123" s="224" t="s">
        <v>221</v>
      </c>
      <c r="H123" s="225">
        <v>64</v>
      </c>
      <c r="I123" s="226"/>
      <c r="J123" s="227">
        <f>ROUND(I123*H123,2)</f>
        <v>0</v>
      </c>
      <c r="K123" s="223" t="s">
        <v>222</v>
      </c>
      <c r="L123" s="45"/>
      <c r="M123" s="228" t="s">
        <v>1</v>
      </c>
      <c r="N123" s="229" t="s">
        <v>42</v>
      </c>
      <c r="O123" s="92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32" t="s">
        <v>84</v>
      </c>
      <c r="AT123" s="232" t="s">
        <v>218</v>
      </c>
      <c r="AU123" s="232" t="s">
        <v>84</v>
      </c>
      <c r="AY123" s="18" t="s">
        <v>217</v>
      </c>
      <c r="BE123" s="233">
        <f>IF(N123="základní",J123,0)</f>
        <v>0</v>
      </c>
      <c r="BF123" s="233">
        <f>IF(N123="snížená",J123,0)</f>
        <v>0</v>
      </c>
      <c r="BG123" s="233">
        <f>IF(N123="zákl. přenesená",J123,0)</f>
        <v>0</v>
      </c>
      <c r="BH123" s="233">
        <f>IF(N123="sníž. přenesená",J123,0)</f>
        <v>0</v>
      </c>
      <c r="BI123" s="233">
        <f>IF(N123="nulová",J123,0)</f>
        <v>0</v>
      </c>
      <c r="BJ123" s="18" t="s">
        <v>84</v>
      </c>
      <c r="BK123" s="233">
        <f>ROUND(I123*H123,2)</f>
        <v>0</v>
      </c>
      <c r="BL123" s="18" t="s">
        <v>84</v>
      </c>
      <c r="BM123" s="232" t="s">
        <v>223</v>
      </c>
    </row>
    <row r="124" s="2" customFormat="1">
      <c r="A124" s="39"/>
      <c r="B124" s="40"/>
      <c r="C124" s="41"/>
      <c r="D124" s="234" t="s">
        <v>224</v>
      </c>
      <c r="E124" s="41"/>
      <c r="F124" s="235" t="s">
        <v>225</v>
      </c>
      <c r="G124" s="41"/>
      <c r="H124" s="41"/>
      <c r="I124" s="236"/>
      <c r="J124" s="41"/>
      <c r="K124" s="41"/>
      <c r="L124" s="45"/>
      <c r="M124" s="237"/>
      <c r="N124" s="238"/>
      <c r="O124" s="92"/>
      <c r="P124" s="92"/>
      <c r="Q124" s="92"/>
      <c r="R124" s="92"/>
      <c r="S124" s="92"/>
      <c r="T124" s="93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224</v>
      </c>
      <c r="AU124" s="18" t="s">
        <v>84</v>
      </c>
    </row>
    <row r="125" s="2" customFormat="1" ht="16.5" customHeight="1">
      <c r="A125" s="39"/>
      <c r="B125" s="40"/>
      <c r="C125" s="221" t="s">
        <v>86</v>
      </c>
      <c r="D125" s="221" t="s">
        <v>218</v>
      </c>
      <c r="E125" s="222" t="s">
        <v>226</v>
      </c>
      <c r="F125" s="223" t="s">
        <v>227</v>
      </c>
      <c r="G125" s="224" t="s">
        <v>221</v>
      </c>
      <c r="H125" s="225">
        <v>1</v>
      </c>
      <c r="I125" s="226"/>
      <c r="J125" s="227">
        <f>ROUND(I125*H125,2)</f>
        <v>0</v>
      </c>
      <c r="K125" s="223" t="s">
        <v>222</v>
      </c>
      <c r="L125" s="45"/>
      <c r="M125" s="228" t="s">
        <v>1</v>
      </c>
      <c r="N125" s="229" t="s">
        <v>42</v>
      </c>
      <c r="O125" s="92"/>
      <c r="P125" s="230">
        <f>O125*H125</f>
        <v>0</v>
      </c>
      <c r="Q125" s="230">
        <v>0</v>
      </c>
      <c r="R125" s="230">
        <f>Q125*H125</f>
        <v>0</v>
      </c>
      <c r="S125" s="230">
        <v>0</v>
      </c>
      <c r="T125" s="231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2" t="s">
        <v>84</v>
      </c>
      <c r="AT125" s="232" t="s">
        <v>218</v>
      </c>
      <c r="AU125" s="232" t="s">
        <v>84</v>
      </c>
      <c r="AY125" s="18" t="s">
        <v>217</v>
      </c>
      <c r="BE125" s="233">
        <f>IF(N125="základní",J125,0)</f>
        <v>0</v>
      </c>
      <c r="BF125" s="233">
        <f>IF(N125="snížená",J125,0)</f>
        <v>0</v>
      </c>
      <c r="BG125" s="233">
        <f>IF(N125="zákl. přenesená",J125,0)</f>
        <v>0</v>
      </c>
      <c r="BH125" s="233">
        <f>IF(N125="sníž. přenesená",J125,0)</f>
        <v>0</v>
      </c>
      <c r="BI125" s="233">
        <f>IF(N125="nulová",J125,0)</f>
        <v>0</v>
      </c>
      <c r="BJ125" s="18" t="s">
        <v>84</v>
      </c>
      <c r="BK125" s="233">
        <f>ROUND(I125*H125,2)</f>
        <v>0</v>
      </c>
      <c r="BL125" s="18" t="s">
        <v>84</v>
      </c>
      <c r="BM125" s="232" t="s">
        <v>228</v>
      </c>
    </row>
    <row r="126" s="2" customFormat="1">
      <c r="A126" s="39"/>
      <c r="B126" s="40"/>
      <c r="C126" s="41"/>
      <c r="D126" s="234" t="s">
        <v>224</v>
      </c>
      <c r="E126" s="41"/>
      <c r="F126" s="235" t="s">
        <v>229</v>
      </c>
      <c r="G126" s="41"/>
      <c r="H126" s="41"/>
      <c r="I126" s="236"/>
      <c r="J126" s="41"/>
      <c r="K126" s="41"/>
      <c r="L126" s="45"/>
      <c r="M126" s="237"/>
      <c r="N126" s="238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224</v>
      </c>
      <c r="AU126" s="18" t="s">
        <v>84</v>
      </c>
    </row>
    <row r="127" s="2" customFormat="1" ht="16.5" customHeight="1">
      <c r="A127" s="39"/>
      <c r="B127" s="40"/>
      <c r="C127" s="221" t="s">
        <v>104</v>
      </c>
      <c r="D127" s="221" t="s">
        <v>218</v>
      </c>
      <c r="E127" s="222" t="s">
        <v>230</v>
      </c>
      <c r="F127" s="223" t="s">
        <v>231</v>
      </c>
      <c r="G127" s="224" t="s">
        <v>221</v>
      </c>
      <c r="H127" s="225">
        <v>32</v>
      </c>
      <c r="I127" s="226"/>
      <c r="J127" s="227">
        <f>ROUND(I127*H127,2)</f>
        <v>0</v>
      </c>
      <c r="K127" s="223" t="s">
        <v>222</v>
      </c>
      <c r="L127" s="45"/>
      <c r="M127" s="228" t="s">
        <v>1</v>
      </c>
      <c r="N127" s="229" t="s">
        <v>42</v>
      </c>
      <c r="O127" s="92"/>
      <c r="P127" s="230">
        <f>O127*H127</f>
        <v>0</v>
      </c>
      <c r="Q127" s="230">
        <v>0</v>
      </c>
      <c r="R127" s="230">
        <f>Q127*H127</f>
        <v>0</v>
      </c>
      <c r="S127" s="230">
        <v>0</v>
      </c>
      <c r="T127" s="231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2" t="s">
        <v>84</v>
      </c>
      <c r="AT127" s="232" t="s">
        <v>218</v>
      </c>
      <c r="AU127" s="232" t="s">
        <v>84</v>
      </c>
      <c r="AY127" s="18" t="s">
        <v>217</v>
      </c>
      <c r="BE127" s="233">
        <f>IF(N127="základní",J127,0)</f>
        <v>0</v>
      </c>
      <c r="BF127" s="233">
        <f>IF(N127="snížená",J127,0)</f>
        <v>0</v>
      </c>
      <c r="BG127" s="233">
        <f>IF(N127="zákl. přenesená",J127,0)</f>
        <v>0</v>
      </c>
      <c r="BH127" s="233">
        <f>IF(N127="sníž. přenesená",J127,0)</f>
        <v>0</v>
      </c>
      <c r="BI127" s="233">
        <f>IF(N127="nulová",J127,0)</f>
        <v>0</v>
      </c>
      <c r="BJ127" s="18" t="s">
        <v>84</v>
      </c>
      <c r="BK127" s="233">
        <f>ROUND(I127*H127,2)</f>
        <v>0</v>
      </c>
      <c r="BL127" s="18" t="s">
        <v>84</v>
      </c>
      <c r="BM127" s="232" t="s">
        <v>232</v>
      </c>
    </row>
    <row r="128" s="2" customFormat="1">
      <c r="A128" s="39"/>
      <c r="B128" s="40"/>
      <c r="C128" s="41"/>
      <c r="D128" s="234" t="s">
        <v>224</v>
      </c>
      <c r="E128" s="41"/>
      <c r="F128" s="235" t="s">
        <v>231</v>
      </c>
      <c r="G128" s="41"/>
      <c r="H128" s="41"/>
      <c r="I128" s="236"/>
      <c r="J128" s="41"/>
      <c r="K128" s="41"/>
      <c r="L128" s="45"/>
      <c r="M128" s="237"/>
      <c r="N128" s="238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224</v>
      </c>
      <c r="AU128" s="18" t="s">
        <v>84</v>
      </c>
    </row>
    <row r="129" s="2" customFormat="1" ht="16.5" customHeight="1">
      <c r="A129" s="39"/>
      <c r="B129" s="40"/>
      <c r="C129" s="221" t="s">
        <v>123</v>
      </c>
      <c r="D129" s="221" t="s">
        <v>218</v>
      </c>
      <c r="E129" s="222" t="s">
        <v>233</v>
      </c>
      <c r="F129" s="223" t="s">
        <v>234</v>
      </c>
      <c r="G129" s="224" t="s">
        <v>221</v>
      </c>
      <c r="H129" s="225">
        <v>1</v>
      </c>
      <c r="I129" s="226"/>
      <c r="J129" s="227">
        <f>ROUND(I129*H129,2)</f>
        <v>0</v>
      </c>
      <c r="K129" s="223" t="s">
        <v>222</v>
      </c>
      <c r="L129" s="45"/>
      <c r="M129" s="228" t="s">
        <v>1</v>
      </c>
      <c r="N129" s="229" t="s">
        <v>42</v>
      </c>
      <c r="O129" s="92"/>
      <c r="P129" s="230">
        <f>O129*H129</f>
        <v>0</v>
      </c>
      <c r="Q129" s="230">
        <v>0</v>
      </c>
      <c r="R129" s="230">
        <f>Q129*H129</f>
        <v>0</v>
      </c>
      <c r="S129" s="230">
        <v>0</v>
      </c>
      <c r="T129" s="231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2" t="s">
        <v>84</v>
      </c>
      <c r="AT129" s="232" t="s">
        <v>218</v>
      </c>
      <c r="AU129" s="232" t="s">
        <v>84</v>
      </c>
      <c r="AY129" s="18" t="s">
        <v>217</v>
      </c>
      <c r="BE129" s="233">
        <f>IF(N129="základní",J129,0)</f>
        <v>0</v>
      </c>
      <c r="BF129" s="233">
        <f>IF(N129="snížená",J129,0)</f>
        <v>0</v>
      </c>
      <c r="BG129" s="233">
        <f>IF(N129="zákl. přenesená",J129,0)</f>
        <v>0</v>
      </c>
      <c r="BH129" s="233">
        <f>IF(N129="sníž. přenesená",J129,0)</f>
        <v>0</v>
      </c>
      <c r="BI129" s="233">
        <f>IF(N129="nulová",J129,0)</f>
        <v>0</v>
      </c>
      <c r="BJ129" s="18" t="s">
        <v>84</v>
      </c>
      <c r="BK129" s="233">
        <f>ROUND(I129*H129,2)</f>
        <v>0</v>
      </c>
      <c r="BL129" s="18" t="s">
        <v>84</v>
      </c>
      <c r="BM129" s="232" t="s">
        <v>235</v>
      </c>
    </row>
    <row r="130" s="2" customFormat="1">
      <c r="A130" s="39"/>
      <c r="B130" s="40"/>
      <c r="C130" s="41"/>
      <c r="D130" s="234" t="s">
        <v>224</v>
      </c>
      <c r="E130" s="41"/>
      <c r="F130" s="235" t="s">
        <v>234</v>
      </c>
      <c r="G130" s="41"/>
      <c r="H130" s="41"/>
      <c r="I130" s="236"/>
      <c r="J130" s="41"/>
      <c r="K130" s="41"/>
      <c r="L130" s="45"/>
      <c r="M130" s="237"/>
      <c r="N130" s="238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224</v>
      </c>
      <c r="AU130" s="18" t="s">
        <v>84</v>
      </c>
    </row>
    <row r="131" s="2" customFormat="1" ht="16.5" customHeight="1">
      <c r="A131" s="39"/>
      <c r="B131" s="40"/>
      <c r="C131" s="221" t="s">
        <v>236</v>
      </c>
      <c r="D131" s="221" t="s">
        <v>218</v>
      </c>
      <c r="E131" s="222" t="s">
        <v>237</v>
      </c>
      <c r="F131" s="223" t="s">
        <v>238</v>
      </c>
      <c r="G131" s="224" t="s">
        <v>221</v>
      </c>
      <c r="H131" s="225">
        <v>7</v>
      </c>
      <c r="I131" s="226"/>
      <c r="J131" s="227">
        <f>ROUND(I131*H131,2)</f>
        <v>0</v>
      </c>
      <c r="K131" s="223" t="s">
        <v>222</v>
      </c>
      <c r="L131" s="45"/>
      <c r="M131" s="228" t="s">
        <v>1</v>
      </c>
      <c r="N131" s="229" t="s">
        <v>42</v>
      </c>
      <c r="O131" s="92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2" t="s">
        <v>84</v>
      </c>
      <c r="AT131" s="232" t="s">
        <v>218</v>
      </c>
      <c r="AU131" s="232" t="s">
        <v>84</v>
      </c>
      <c r="AY131" s="18" t="s">
        <v>217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8" t="s">
        <v>84</v>
      </c>
      <c r="BK131" s="233">
        <f>ROUND(I131*H131,2)</f>
        <v>0</v>
      </c>
      <c r="BL131" s="18" t="s">
        <v>84</v>
      </c>
      <c r="BM131" s="232" t="s">
        <v>239</v>
      </c>
    </row>
    <row r="132" s="2" customFormat="1">
      <c r="A132" s="39"/>
      <c r="B132" s="40"/>
      <c r="C132" s="41"/>
      <c r="D132" s="234" t="s">
        <v>224</v>
      </c>
      <c r="E132" s="41"/>
      <c r="F132" s="235" t="s">
        <v>240</v>
      </c>
      <c r="G132" s="41"/>
      <c r="H132" s="41"/>
      <c r="I132" s="236"/>
      <c r="J132" s="41"/>
      <c r="K132" s="41"/>
      <c r="L132" s="45"/>
      <c r="M132" s="237"/>
      <c r="N132" s="238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224</v>
      </c>
      <c r="AU132" s="18" t="s">
        <v>84</v>
      </c>
    </row>
    <row r="133" s="2" customFormat="1" ht="16.5" customHeight="1">
      <c r="A133" s="39"/>
      <c r="B133" s="40"/>
      <c r="C133" s="221" t="s">
        <v>241</v>
      </c>
      <c r="D133" s="221" t="s">
        <v>218</v>
      </c>
      <c r="E133" s="222" t="s">
        <v>242</v>
      </c>
      <c r="F133" s="223" t="s">
        <v>243</v>
      </c>
      <c r="G133" s="224" t="s">
        <v>221</v>
      </c>
      <c r="H133" s="225">
        <v>14</v>
      </c>
      <c r="I133" s="226"/>
      <c r="J133" s="227">
        <f>ROUND(I133*H133,2)</f>
        <v>0</v>
      </c>
      <c r="K133" s="223" t="s">
        <v>222</v>
      </c>
      <c r="L133" s="45"/>
      <c r="M133" s="228" t="s">
        <v>1</v>
      </c>
      <c r="N133" s="229" t="s">
        <v>42</v>
      </c>
      <c r="O133" s="92"/>
      <c r="P133" s="230">
        <f>O133*H133</f>
        <v>0</v>
      </c>
      <c r="Q133" s="230">
        <v>0</v>
      </c>
      <c r="R133" s="230">
        <f>Q133*H133</f>
        <v>0</v>
      </c>
      <c r="S133" s="230">
        <v>0</v>
      </c>
      <c r="T133" s="231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2" t="s">
        <v>84</v>
      </c>
      <c r="AT133" s="232" t="s">
        <v>218</v>
      </c>
      <c r="AU133" s="232" t="s">
        <v>84</v>
      </c>
      <c r="AY133" s="18" t="s">
        <v>217</v>
      </c>
      <c r="BE133" s="233">
        <f>IF(N133="základní",J133,0)</f>
        <v>0</v>
      </c>
      <c r="BF133" s="233">
        <f>IF(N133="snížená",J133,0)</f>
        <v>0</v>
      </c>
      <c r="BG133" s="233">
        <f>IF(N133="zákl. přenesená",J133,0)</f>
        <v>0</v>
      </c>
      <c r="BH133" s="233">
        <f>IF(N133="sníž. přenesená",J133,0)</f>
        <v>0</v>
      </c>
      <c r="BI133" s="233">
        <f>IF(N133="nulová",J133,0)</f>
        <v>0</v>
      </c>
      <c r="BJ133" s="18" t="s">
        <v>84</v>
      </c>
      <c r="BK133" s="233">
        <f>ROUND(I133*H133,2)</f>
        <v>0</v>
      </c>
      <c r="BL133" s="18" t="s">
        <v>84</v>
      </c>
      <c r="BM133" s="232" t="s">
        <v>244</v>
      </c>
    </row>
    <row r="134" s="2" customFormat="1">
      <c r="A134" s="39"/>
      <c r="B134" s="40"/>
      <c r="C134" s="41"/>
      <c r="D134" s="234" t="s">
        <v>224</v>
      </c>
      <c r="E134" s="41"/>
      <c r="F134" s="235" t="s">
        <v>243</v>
      </c>
      <c r="G134" s="41"/>
      <c r="H134" s="41"/>
      <c r="I134" s="236"/>
      <c r="J134" s="41"/>
      <c r="K134" s="41"/>
      <c r="L134" s="45"/>
      <c r="M134" s="237"/>
      <c r="N134" s="238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224</v>
      </c>
      <c r="AU134" s="18" t="s">
        <v>84</v>
      </c>
    </row>
    <row r="135" s="2" customFormat="1" ht="16.5" customHeight="1">
      <c r="A135" s="39"/>
      <c r="B135" s="40"/>
      <c r="C135" s="221" t="s">
        <v>245</v>
      </c>
      <c r="D135" s="221" t="s">
        <v>218</v>
      </c>
      <c r="E135" s="222" t="s">
        <v>246</v>
      </c>
      <c r="F135" s="223" t="s">
        <v>247</v>
      </c>
      <c r="G135" s="224" t="s">
        <v>221</v>
      </c>
      <c r="H135" s="225">
        <v>2</v>
      </c>
      <c r="I135" s="226"/>
      <c r="J135" s="227">
        <f>ROUND(I135*H135,2)</f>
        <v>0</v>
      </c>
      <c r="K135" s="223" t="s">
        <v>222</v>
      </c>
      <c r="L135" s="45"/>
      <c r="M135" s="228" t="s">
        <v>1</v>
      </c>
      <c r="N135" s="229" t="s">
        <v>42</v>
      </c>
      <c r="O135" s="92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2" t="s">
        <v>84</v>
      </c>
      <c r="AT135" s="232" t="s">
        <v>218</v>
      </c>
      <c r="AU135" s="232" t="s">
        <v>84</v>
      </c>
      <c r="AY135" s="18" t="s">
        <v>217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8" t="s">
        <v>84</v>
      </c>
      <c r="BK135" s="233">
        <f>ROUND(I135*H135,2)</f>
        <v>0</v>
      </c>
      <c r="BL135" s="18" t="s">
        <v>84</v>
      </c>
      <c r="BM135" s="232" t="s">
        <v>248</v>
      </c>
    </row>
    <row r="136" s="2" customFormat="1">
      <c r="A136" s="39"/>
      <c r="B136" s="40"/>
      <c r="C136" s="41"/>
      <c r="D136" s="234" t="s">
        <v>224</v>
      </c>
      <c r="E136" s="41"/>
      <c r="F136" s="235" t="s">
        <v>249</v>
      </c>
      <c r="G136" s="41"/>
      <c r="H136" s="41"/>
      <c r="I136" s="236"/>
      <c r="J136" s="41"/>
      <c r="K136" s="41"/>
      <c r="L136" s="45"/>
      <c r="M136" s="237"/>
      <c r="N136" s="238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224</v>
      </c>
      <c r="AU136" s="18" t="s">
        <v>84</v>
      </c>
    </row>
    <row r="137" s="2" customFormat="1" ht="16.5" customHeight="1">
      <c r="A137" s="39"/>
      <c r="B137" s="40"/>
      <c r="C137" s="239" t="s">
        <v>250</v>
      </c>
      <c r="D137" s="239" t="s">
        <v>251</v>
      </c>
      <c r="E137" s="240" t="s">
        <v>252</v>
      </c>
      <c r="F137" s="241" t="s">
        <v>253</v>
      </c>
      <c r="G137" s="242" t="s">
        <v>221</v>
      </c>
      <c r="H137" s="243">
        <v>7</v>
      </c>
      <c r="I137" s="244"/>
      <c r="J137" s="245">
        <f>ROUND(I137*H137,2)</f>
        <v>0</v>
      </c>
      <c r="K137" s="241" t="s">
        <v>254</v>
      </c>
      <c r="L137" s="246"/>
      <c r="M137" s="247" t="s">
        <v>1</v>
      </c>
      <c r="N137" s="248" t="s">
        <v>42</v>
      </c>
      <c r="O137" s="92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2" t="s">
        <v>86</v>
      </c>
      <c r="AT137" s="232" t="s">
        <v>251</v>
      </c>
      <c r="AU137" s="232" t="s">
        <v>84</v>
      </c>
      <c r="AY137" s="18" t="s">
        <v>217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8" t="s">
        <v>84</v>
      </c>
      <c r="BK137" s="233">
        <f>ROUND(I137*H137,2)</f>
        <v>0</v>
      </c>
      <c r="BL137" s="18" t="s">
        <v>84</v>
      </c>
      <c r="BM137" s="232" t="s">
        <v>255</v>
      </c>
    </row>
    <row r="138" s="2" customFormat="1">
      <c r="A138" s="39"/>
      <c r="B138" s="40"/>
      <c r="C138" s="41"/>
      <c r="D138" s="234" t="s">
        <v>224</v>
      </c>
      <c r="E138" s="41"/>
      <c r="F138" s="235" t="s">
        <v>256</v>
      </c>
      <c r="G138" s="41"/>
      <c r="H138" s="41"/>
      <c r="I138" s="236"/>
      <c r="J138" s="41"/>
      <c r="K138" s="41"/>
      <c r="L138" s="45"/>
      <c r="M138" s="237"/>
      <c r="N138" s="238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224</v>
      </c>
      <c r="AU138" s="18" t="s">
        <v>84</v>
      </c>
    </row>
    <row r="139" s="2" customFormat="1" ht="16.5" customHeight="1">
      <c r="A139" s="39"/>
      <c r="B139" s="40"/>
      <c r="C139" s="239" t="s">
        <v>257</v>
      </c>
      <c r="D139" s="239" t="s">
        <v>251</v>
      </c>
      <c r="E139" s="240" t="s">
        <v>258</v>
      </c>
      <c r="F139" s="241" t="s">
        <v>259</v>
      </c>
      <c r="G139" s="242" t="s">
        <v>221</v>
      </c>
      <c r="H139" s="243">
        <v>1</v>
      </c>
      <c r="I139" s="244"/>
      <c r="J139" s="245">
        <f>ROUND(I139*H139,2)</f>
        <v>0</v>
      </c>
      <c r="K139" s="241" t="s">
        <v>254</v>
      </c>
      <c r="L139" s="246"/>
      <c r="M139" s="247" t="s">
        <v>1</v>
      </c>
      <c r="N139" s="248" t="s">
        <v>42</v>
      </c>
      <c r="O139" s="92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2" t="s">
        <v>86</v>
      </c>
      <c r="AT139" s="232" t="s">
        <v>251</v>
      </c>
      <c r="AU139" s="232" t="s">
        <v>84</v>
      </c>
      <c r="AY139" s="18" t="s">
        <v>217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8" t="s">
        <v>84</v>
      </c>
      <c r="BK139" s="233">
        <f>ROUND(I139*H139,2)</f>
        <v>0</v>
      </c>
      <c r="BL139" s="18" t="s">
        <v>84</v>
      </c>
      <c r="BM139" s="232" t="s">
        <v>260</v>
      </c>
    </row>
    <row r="140" s="2" customFormat="1">
      <c r="A140" s="39"/>
      <c r="B140" s="40"/>
      <c r="C140" s="41"/>
      <c r="D140" s="234" t="s">
        <v>224</v>
      </c>
      <c r="E140" s="41"/>
      <c r="F140" s="235" t="s">
        <v>259</v>
      </c>
      <c r="G140" s="41"/>
      <c r="H140" s="41"/>
      <c r="I140" s="236"/>
      <c r="J140" s="41"/>
      <c r="K140" s="41"/>
      <c r="L140" s="45"/>
      <c r="M140" s="237"/>
      <c r="N140" s="238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224</v>
      </c>
      <c r="AU140" s="18" t="s">
        <v>84</v>
      </c>
    </row>
    <row r="141" s="2" customFormat="1" ht="16.5" customHeight="1">
      <c r="A141" s="39"/>
      <c r="B141" s="40"/>
      <c r="C141" s="239" t="s">
        <v>261</v>
      </c>
      <c r="D141" s="239" t="s">
        <v>251</v>
      </c>
      <c r="E141" s="240" t="s">
        <v>262</v>
      </c>
      <c r="F141" s="241" t="s">
        <v>263</v>
      </c>
      <c r="G141" s="242" t="s">
        <v>221</v>
      </c>
      <c r="H141" s="243">
        <v>8</v>
      </c>
      <c r="I141" s="244"/>
      <c r="J141" s="245">
        <f>ROUND(I141*H141,2)</f>
        <v>0</v>
      </c>
      <c r="K141" s="241" t="s">
        <v>254</v>
      </c>
      <c r="L141" s="246"/>
      <c r="M141" s="247" t="s">
        <v>1</v>
      </c>
      <c r="N141" s="248" t="s">
        <v>42</v>
      </c>
      <c r="O141" s="92"/>
      <c r="P141" s="230">
        <f>O141*H141</f>
        <v>0</v>
      </c>
      <c r="Q141" s="230">
        <v>0</v>
      </c>
      <c r="R141" s="230">
        <f>Q141*H141</f>
        <v>0</v>
      </c>
      <c r="S141" s="230">
        <v>0</v>
      </c>
      <c r="T141" s="231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2" t="s">
        <v>86</v>
      </c>
      <c r="AT141" s="232" t="s">
        <v>251</v>
      </c>
      <c r="AU141" s="232" t="s">
        <v>84</v>
      </c>
      <c r="AY141" s="18" t="s">
        <v>217</v>
      </c>
      <c r="BE141" s="233">
        <f>IF(N141="základní",J141,0)</f>
        <v>0</v>
      </c>
      <c r="BF141" s="233">
        <f>IF(N141="snížená",J141,0)</f>
        <v>0</v>
      </c>
      <c r="BG141" s="233">
        <f>IF(N141="zákl. přenesená",J141,0)</f>
        <v>0</v>
      </c>
      <c r="BH141" s="233">
        <f>IF(N141="sníž. přenesená",J141,0)</f>
        <v>0</v>
      </c>
      <c r="BI141" s="233">
        <f>IF(N141="nulová",J141,0)</f>
        <v>0</v>
      </c>
      <c r="BJ141" s="18" t="s">
        <v>84</v>
      </c>
      <c r="BK141" s="233">
        <f>ROUND(I141*H141,2)</f>
        <v>0</v>
      </c>
      <c r="BL141" s="18" t="s">
        <v>84</v>
      </c>
      <c r="BM141" s="232" t="s">
        <v>264</v>
      </c>
    </row>
    <row r="142" s="2" customFormat="1">
      <c r="A142" s="39"/>
      <c r="B142" s="40"/>
      <c r="C142" s="41"/>
      <c r="D142" s="234" t="s">
        <v>224</v>
      </c>
      <c r="E142" s="41"/>
      <c r="F142" s="235" t="s">
        <v>263</v>
      </c>
      <c r="G142" s="41"/>
      <c r="H142" s="41"/>
      <c r="I142" s="236"/>
      <c r="J142" s="41"/>
      <c r="K142" s="41"/>
      <c r="L142" s="45"/>
      <c r="M142" s="237"/>
      <c r="N142" s="238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224</v>
      </c>
      <c r="AU142" s="18" t="s">
        <v>84</v>
      </c>
    </row>
    <row r="143" s="2" customFormat="1" ht="16.5" customHeight="1">
      <c r="A143" s="39"/>
      <c r="B143" s="40"/>
      <c r="C143" s="239" t="s">
        <v>265</v>
      </c>
      <c r="D143" s="239" t="s">
        <v>251</v>
      </c>
      <c r="E143" s="240" t="s">
        <v>266</v>
      </c>
      <c r="F143" s="241" t="s">
        <v>267</v>
      </c>
      <c r="G143" s="242" t="s">
        <v>221</v>
      </c>
      <c r="H143" s="243">
        <v>6</v>
      </c>
      <c r="I143" s="244"/>
      <c r="J143" s="245">
        <f>ROUND(I143*H143,2)</f>
        <v>0</v>
      </c>
      <c r="K143" s="241" t="s">
        <v>222</v>
      </c>
      <c r="L143" s="246"/>
      <c r="M143" s="247" t="s">
        <v>1</v>
      </c>
      <c r="N143" s="248" t="s">
        <v>42</v>
      </c>
      <c r="O143" s="92"/>
      <c r="P143" s="230">
        <f>O143*H143</f>
        <v>0</v>
      </c>
      <c r="Q143" s="230">
        <v>0</v>
      </c>
      <c r="R143" s="230">
        <f>Q143*H143</f>
        <v>0</v>
      </c>
      <c r="S143" s="230">
        <v>0</v>
      </c>
      <c r="T143" s="231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2" t="s">
        <v>86</v>
      </c>
      <c r="AT143" s="232" t="s">
        <v>251</v>
      </c>
      <c r="AU143" s="232" t="s">
        <v>84</v>
      </c>
      <c r="AY143" s="18" t="s">
        <v>217</v>
      </c>
      <c r="BE143" s="233">
        <f>IF(N143="základní",J143,0)</f>
        <v>0</v>
      </c>
      <c r="BF143" s="233">
        <f>IF(N143="snížená",J143,0)</f>
        <v>0</v>
      </c>
      <c r="BG143" s="233">
        <f>IF(N143="zákl. přenesená",J143,0)</f>
        <v>0</v>
      </c>
      <c r="BH143" s="233">
        <f>IF(N143="sníž. přenesená",J143,0)</f>
        <v>0</v>
      </c>
      <c r="BI143" s="233">
        <f>IF(N143="nulová",J143,0)</f>
        <v>0</v>
      </c>
      <c r="BJ143" s="18" t="s">
        <v>84</v>
      </c>
      <c r="BK143" s="233">
        <f>ROUND(I143*H143,2)</f>
        <v>0</v>
      </c>
      <c r="BL143" s="18" t="s">
        <v>84</v>
      </c>
      <c r="BM143" s="232" t="s">
        <v>268</v>
      </c>
    </row>
    <row r="144" s="2" customFormat="1">
      <c r="A144" s="39"/>
      <c r="B144" s="40"/>
      <c r="C144" s="41"/>
      <c r="D144" s="234" t="s">
        <v>224</v>
      </c>
      <c r="E144" s="41"/>
      <c r="F144" s="235" t="s">
        <v>269</v>
      </c>
      <c r="G144" s="41"/>
      <c r="H144" s="41"/>
      <c r="I144" s="236"/>
      <c r="J144" s="41"/>
      <c r="K144" s="41"/>
      <c r="L144" s="45"/>
      <c r="M144" s="237"/>
      <c r="N144" s="238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224</v>
      </c>
      <c r="AU144" s="18" t="s">
        <v>84</v>
      </c>
    </row>
    <row r="145" s="2" customFormat="1" ht="16.5" customHeight="1">
      <c r="A145" s="39"/>
      <c r="B145" s="40"/>
      <c r="C145" s="221" t="s">
        <v>8</v>
      </c>
      <c r="D145" s="221" t="s">
        <v>218</v>
      </c>
      <c r="E145" s="222" t="s">
        <v>270</v>
      </c>
      <c r="F145" s="223" t="s">
        <v>271</v>
      </c>
      <c r="G145" s="224" t="s">
        <v>221</v>
      </c>
      <c r="H145" s="225">
        <v>6</v>
      </c>
      <c r="I145" s="226"/>
      <c r="J145" s="227">
        <f>ROUND(I145*H145,2)</f>
        <v>0</v>
      </c>
      <c r="K145" s="223" t="s">
        <v>222</v>
      </c>
      <c r="L145" s="45"/>
      <c r="M145" s="228" t="s">
        <v>1</v>
      </c>
      <c r="N145" s="229" t="s">
        <v>42</v>
      </c>
      <c r="O145" s="92"/>
      <c r="P145" s="230">
        <f>O145*H145</f>
        <v>0</v>
      </c>
      <c r="Q145" s="230">
        <v>0</v>
      </c>
      <c r="R145" s="230">
        <f>Q145*H145</f>
        <v>0</v>
      </c>
      <c r="S145" s="230">
        <v>0</v>
      </c>
      <c r="T145" s="231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2" t="s">
        <v>84</v>
      </c>
      <c r="AT145" s="232" t="s">
        <v>218</v>
      </c>
      <c r="AU145" s="232" t="s">
        <v>84</v>
      </c>
      <c r="AY145" s="18" t="s">
        <v>217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8" t="s">
        <v>84</v>
      </c>
      <c r="BK145" s="233">
        <f>ROUND(I145*H145,2)</f>
        <v>0</v>
      </c>
      <c r="BL145" s="18" t="s">
        <v>84</v>
      </c>
      <c r="BM145" s="232" t="s">
        <v>272</v>
      </c>
    </row>
    <row r="146" s="2" customFormat="1">
      <c r="A146" s="39"/>
      <c r="B146" s="40"/>
      <c r="C146" s="41"/>
      <c r="D146" s="234" t="s">
        <v>224</v>
      </c>
      <c r="E146" s="41"/>
      <c r="F146" s="235" t="s">
        <v>273</v>
      </c>
      <c r="G146" s="41"/>
      <c r="H146" s="41"/>
      <c r="I146" s="236"/>
      <c r="J146" s="41"/>
      <c r="K146" s="41"/>
      <c r="L146" s="45"/>
      <c r="M146" s="237"/>
      <c r="N146" s="238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224</v>
      </c>
      <c r="AU146" s="18" t="s">
        <v>84</v>
      </c>
    </row>
    <row r="147" s="2" customFormat="1" ht="16.5" customHeight="1">
      <c r="A147" s="39"/>
      <c r="B147" s="40"/>
      <c r="C147" s="221" t="s">
        <v>274</v>
      </c>
      <c r="D147" s="221" t="s">
        <v>218</v>
      </c>
      <c r="E147" s="222" t="s">
        <v>275</v>
      </c>
      <c r="F147" s="223" t="s">
        <v>276</v>
      </c>
      <c r="G147" s="224" t="s">
        <v>221</v>
      </c>
      <c r="H147" s="225">
        <v>8</v>
      </c>
      <c r="I147" s="226"/>
      <c r="J147" s="227">
        <f>ROUND(I147*H147,2)</f>
        <v>0</v>
      </c>
      <c r="K147" s="223" t="s">
        <v>222</v>
      </c>
      <c r="L147" s="45"/>
      <c r="M147" s="228" t="s">
        <v>1</v>
      </c>
      <c r="N147" s="229" t="s">
        <v>42</v>
      </c>
      <c r="O147" s="92"/>
      <c r="P147" s="230">
        <f>O147*H147</f>
        <v>0</v>
      </c>
      <c r="Q147" s="230">
        <v>0</v>
      </c>
      <c r="R147" s="230">
        <f>Q147*H147</f>
        <v>0</v>
      </c>
      <c r="S147" s="230">
        <v>0</v>
      </c>
      <c r="T147" s="231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2" t="s">
        <v>84</v>
      </c>
      <c r="AT147" s="232" t="s">
        <v>218</v>
      </c>
      <c r="AU147" s="232" t="s">
        <v>84</v>
      </c>
      <c r="AY147" s="18" t="s">
        <v>217</v>
      </c>
      <c r="BE147" s="233">
        <f>IF(N147="základní",J147,0)</f>
        <v>0</v>
      </c>
      <c r="BF147" s="233">
        <f>IF(N147="snížená",J147,0)</f>
        <v>0</v>
      </c>
      <c r="BG147" s="233">
        <f>IF(N147="zákl. přenesená",J147,0)</f>
        <v>0</v>
      </c>
      <c r="BH147" s="233">
        <f>IF(N147="sníž. přenesená",J147,0)</f>
        <v>0</v>
      </c>
      <c r="BI147" s="233">
        <f>IF(N147="nulová",J147,0)</f>
        <v>0</v>
      </c>
      <c r="BJ147" s="18" t="s">
        <v>84</v>
      </c>
      <c r="BK147" s="233">
        <f>ROUND(I147*H147,2)</f>
        <v>0</v>
      </c>
      <c r="BL147" s="18" t="s">
        <v>84</v>
      </c>
      <c r="BM147" s="232" t="s">
        <v>277</v>
      </c>
    </row>
    <row r="148" s="2" customFormat="1">
      <c r="A148" s="39"/>
      <c r="B148" s="40"/>
      <c r="C148" s="41"/>
      <c r="D148" s="234" t="s">
        <v>224</v>
      </c>
      <c r="E148" s="41"/>
      <c r="F148" s="235" t="s">
        <v>278</v>
      </c>
      <c r="G148" s="41"/>
      <c r="H148" s="41"/>
      <c r="I148" s="236"/>
      <c r="J148" s="41"/>
      <c r="K148" s="41"/>
      <c r="L148" s="45"/>
      <c r="M148" s="249"/>
      <c r="N148" s="250"/>
      <c r="O148" s="251"/>
      <c r="P148" s="251"/>
      <c r="Q148" s="251"/>
      <c r="R148" s="251"/>
      <c r="S148" s="251"/>
      <c r="T148" s="252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224</v>
      </c>
      <c r="AU148" s="18" t="s">
        <v>84</v>
      </c>
    </row>
    <row r="149" s="2" customFormat="1" ht="6.96" customHeight="1">
      <c r="A149" s="39"/>
      <c r="B149" s="67"/>
      <c r="C149" s="68"/>
      <c r="D149" s="68"/>
      <c r="E149" s="68"/>
      <c r="F149" s="68"/>
      <c r="G149" s="68"/>
      <c r="H149" s="68"/>
      <c r="I149" s="68"/>
      <c r="J149" s="68"/>
      <c r="K149" s="68"/>
      <c r="L149" s="45"/>
      <c r="M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</sheetData>
  <sheetProtection sheet="1" autoFilter="0" formatColumns="0" formatRows="0" objects="1" scenarios="1" spinCount="100000" saltValue="yjrQXG+oR2ejlfU8Y5BM46Pf5egTqR0E1Vc9MMGYs6eMcd90otWYM1prXiBsCplEfGe8RrcV0ZIkihEYx4680w==" hashValue="iC4CYwYsn/4XmuKVev6ozv4ZWgx0EUpnY8U/U/S3VRWBG4DsPs1oQGNzFnXnGfBNJre9glfgqTa6I+4CwEzd9w==" algorithmName="SHA-512" password="CC35"/>
  <autoFilter ref="C120:K14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09:H109"/>
    <mergeCell ref="E111:H111"/>
    <mergeCell ref="E113:H11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94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52" t="s">
        <v>16</v>
      </c>
      <c r="L6" s="21"/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</row>
    <row r="8" hidden="1" s="1" customFormat="1" ht="12" customHeight="1">
      <c r="B8" s="21"/>
      <c r="D8" s="152" t="s">
        <v>192</v>
      </c>
      <c r="L8" s="21"/>
    </row>
    <row r="9" hidden="1" s="2" customFormat="1" ht="16.5" customHeight="1">
      <c r="A9" s="39"/>
      <c r="B9" s="45"/>
      <c r="C9" s="39"/>
      <c r="D9" s="39"/>
      <c r="E9" s="153" t="s">
        <v>193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 ht="12" customHeight="1">
      <c r="A10" s="39"/>
      <c r="B10" s="45"/>
      <c r="C10" s="39"/>
      <c r="D10" s="152" t="s">
        <v>194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6.5" customHeight="1">
      <c r="A11" s="39"/>
      <c r="B11" s="45"/>
      <c r="C11" s="39"/>
      <c r="D11" s="39"/>
      <c r="E11" s="154" t="s">
        <v>279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17. 4. 2025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28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12" customHeight="1">
      <c r="A25" s="39"/>
      <c r="B25" s="45"/>
      <c r="C25" s="39"/>
      <c r="D25" s="152" t="s">
        <v>35</v>
      </c>
      <c r="E25" s="39"/>
      <c r="F25" s="39"/>
      <c r="G25" s="39"/>
      <c r="H25" s="39"/>
      <c r="I25" s="152" t="s">
        <v>25</v>
      </c>
      <c r="J25" s="142" t="s">
        <v>26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8" customHeight="1">
      <c r="A26" s="39"/>
      <c r="B26" s="45"/>
      <c r="C26" s="39"/>
      <c r="D26" s="39"/>
      <c r="E26" s="142" t="s">
        <v>27</v>
      </c>
      <c r="F26" s="39"/>
      <c r="G26" s="39"/>
      <c r="H26" s="39"/>
      <c r="I26" s="152" t="s">
        <v>28</v>
      </c>
      <c r="J26" s="142" t="s">
        <v>29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hidden="1" s="2" customFormat="1" ht="12" customHeight="1">
      <c r="A28" s="39"/>
      <c r="B28" s="45"/>
      <c r="C28" s="39"/>
      <c r="D28" s="152" t="s">
        <v>36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hidden="1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25.44" customHeight="1">
      <c r="A32" s="39"/>
      <c r="B32" s="45"/>
      <c r="C32" s="39"/>
      <c r="D32" s="161" t="s">
        <v>37</v>
      </c>
      <c r="E32" s="39"/>
      <c r="F32" s="39"/>
      <c r="G32" s="39"/>
      <c r="H32" s="39"/>
      <c r="I32" s="39"/>
      <c r="J32" s="162">
        <f>ROUND(J123,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39"/>
      <c r="F34" s="163" t="s">
        <v>39</v>
      </c>
      <c r="G34" s="39"/>
      <c r="H34" s="39"/>
      <c r="I34" s="163" t="s">
        <v>38</v>
      </c>
      <c r="J34" s="163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164" t="s">
        <v>41</v>
      </c>
      <c r="E35" s="152" t="s">
        <v>42</v>
      </c>
      <c r="F35" s="165">
        <f>ROUND((SUM(BE123:BE196)),  2)</f>
        <v>0</v>
      </c>
      <c r="G35" s="39"/>
      <c r="H35" s="39"/>
      <c r="I35" s="166">
        <v>0.20999999999999999</v>
      </c>
      <c r="J35" s="165">
        <f>ROUND(((SUM(BE123:BE196))*I35),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43</v>
      </c>
      <c r="F36" s="165">
        <f>ROUND((SUM(BF123:BF196)),  2)</f>
        <v>0</v>
      </c>
      <c r="G36" s="39"/>
      <c r="H36" s="39"/>
      <c r="I36" s="166">
        <v>0.12</v>
      </c>
      <c r="J36" s="165">
        <f>ROUND(((SUM(BF123:BF196))*I36),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44</v>
      </c>
      <c r="F37" s="165">
        <f>ROUND((SUM(BG123:BG196)),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45</v>
      </c>
      <c r="F38" s="165">
        <f>ROUND((SUM(BH123:BH196)),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46</v>
      </c>
      <c r="F39" s="165">
        <f>ROUND((SUM(BI123:BI196)),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25.44" customHeight="1">
      <c r="A41" s="39"/>
      <c r="B41" s="45"/>
      <c r="C41" s="167"/>
      <c r="D41" s="168" t="s">
        <v>47</v>
      </c>
      <c r="E41" s="169"/>
      <c r="F41" s="169"/>
      <c r="G41" s="170" t="s">
        <v>48</v>
      </c>
      <c r="H41" s="171" t="s">
        <v>49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hidden="1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192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2" customFormat="1" ht="16.5" customHeight="1">
      <c r="A87" s="39"/>
      <c r="B87" s="40"/>
      <c r="C87" s="41"/>
      <c r="D87" s="41"/>
      <c r="E87" s="185" t="s">
        <v>193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12" customHeight="1">
      <c r="A88" s="39"/>
      <c r="B88" s="40"/>
      <c r="C88" s="33" t="s">
        <v>194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6.5" customHeight="1">
      <c r="A89" s="39"/>
      <c r="B89" s="40"/>
      <c r="C89" s="41"/>
      <c r="D89" s="41"/>
      <c r="E89" s="77" t="str">
        <f>E11</f>
        <v>PS 01.2 - Kabelizace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2" customHeight="1">
      <c r="A91" s="39"/>
      <c r="B91" s="40"/>
      <c r="C91" s="33" t="s">
        <v>20</v>
      </c>
      <c r="D91" s="41"/>
      <c r="E91" s="41"/>
      <c r="F91" s="28" t="str">
        <f>F14</f>
        <v>TÚ Horní Lideč - Horní Lideč st. hr.</v>
      </c>
      <c r="G91" s="41"/>
      <c r="H91" s="41"/>
      <c r="I91" s="33" t="s">
        <v>22</v>
      </c>
      <c r="J91" s="80" t="str">
        <f>IF(J14="","",J14)</f>
        <v>17. 4. 2025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Správa železnic s.o.</v>
      </c>
      <c r="G93" s="41"/>
      <c r="H93" s="41"/>
      <c r="I93" s="33" t="s">
        <v>32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>Správa železnic s.o.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9.28" customHeight="1">
      <c r="A96" s="39"/>
      <c r="B96" s="40"/>
      <c r="C96" s="186" t="s">
        <v>197</v>
      </c>
      <c r="D96" s="187"/>
      <c r="E96" s="187"/>
      <c r="F96" s="187"/>
      <c r="G96" s="187"/>
      <c r="H96" s="187"/>
      <c r="I96" s="187"/>
      <c r="J96" s="188" t="s">
        <v>198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2.8" customHeight="1">
      <c r="A98" s="39"/>
      <c r="B98" s="40"/>
      <c r="C98" s="189" t="s">
        <v>199</v>
      </c>
      <c r="D98" s="41"/>
      <c r="E98" s="41"/>
      <c r="F98" s="41"/>
      <c r="G98" s="41"/>
      <c r="H98" s="41"/>
      <c r="I98" s="41"/>
      <c r="J98" s="111">
        <f>J123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200</v>
      </c>
    </row>
    <row r="99" hidden="1" s="9" customFormat="1" ht="24.96" customHeight="1">
      <c r="A99" s="9"/>
      <c r="B99" s="190"/>
      <c r="C99" s="191"/>
      <c r="D99" s="192" t="s">
        <v>280</v>
      </c>
      <c r="E99" s="193"/>
      <c r="F99" s="193"/>
      <c r="G99" s="193"/>
      <c r="H99" s="193"/>
      <c r="I99" s="193"/>
      <c r="J99" s="194">
        <f>J124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12" customFormat="1" ht="19.92" customHeight="1">
      <c r="A100" s="12"/>
      <c r="B100" s="253"/>
      <c r="C100" s="134"/>
      <c r="D100" s="254" t="s">
        <v>281</v>
      </c>
      <c r="E100" s="255"/>
      <c r="F100" s="255"/>
      <c r="G100" s="255"/>
      <c r="H100" s="255"/>
      <c r="I100" s="255"/>
      <c r="J100" s="256">
        <f>J125</f>
        <v>0</v>
      </c>
      <c r="K100" s="134"/>
      <c r="L100" s="257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hidden="1" s="9" customFormat="1" ht="24.96" customHeight="1">
      <c r="A101" s="9"/>
      <c r="B101" s="190"/>
      <c r="C101" s="191"/>
      <c r="D101" s="192" t="s">
        <v>201</v>
      </c>
      <c r="E101" s="193"/>
      <c r="F101" s="193"/>
      <c r="G101" s="193"/>
      <c r="H101" s="193"/>
      <c r="I101" s="193"/>
      <c r="J101" s="194">
        <f>J136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hidden="1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hidden="1"/>
    <row r="105" hidden="1"/>
    <row r="106" hidden="1"/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202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185" t="str">
        <f>E7</f>
        <v>Cyklická obnova trati v úseku Horní Lideč - Horní Lideč státní hranice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1" customFormat="1" ht="12" customHeight="1">
      <c r="B112" s="22"/>
      <c r="C112" s="33" t="s">
        <v>192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="2" customFormat="1" ht="16.5" customHeight="1">
      <c r="A113" s="39"/>
      <c r="B113" s="40"/>
      <c r="C113" s="41"/>
      <c r="D113" s="41"/>
      <c r="E113" s="185" t="s">
        <v>193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194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77" t="str">
        <f>E11</f>
        <v>PS 01.2 - Kabelizace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20</v>
      </c>
      <c r="D117" s="41"/>
      <c r="E117" s="41"/>
      <c r="F117" s="28" t="str">
        <f>F14</f>
        <v>TÚ Horní Lideč - Horní Lideč st. hr.</v>
      </c>
      <c r="G117" s="41"/>
      <c r="H117" s="41"/>
      <c r="I117" s="33" t="s">
        <v>22</v>
      </c>
      <c r="J117" s="80" t="str">
        <f>IF(J14="","",J14)</f>
        <v>17. 4. 2025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24</v>
      </c>
      <c r="D119" s="41"/>
      <c r="E119" s="41"/>
      <c r="F119" s="28" t="str">
        <f>E17</f>
        <v>Správa železnic s.o.</v>
      </c>
      <c r="G119" s="41"/>
      <c r="H119" s="41"/>
      <c r="I119" s="33" t="s">
        <v>32</v>
      </c>
      <c r="J119" s="37" t="str">
        <f>E23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30</v>
      </c>
      <c r="D120" s="41"/>
      <c r="E120" s="41"/>
      <c r="F120" s="28" t="str">
        <f>IF(E20="","",E20)</f>
        <v>Vyplň údaj</v>
      </c>
      <c r="G120" s="41"/>
      <c r="H120" s="41"/>
      <c r="I120" s="33" t="s">
        <v>35</v>
      </c>
      <c r="J120" s="37" t="str">
        <f>E26</f>
        <v>Správa železnic s.o.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0.32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0" customFormat="1" ht="29.28" customHeight="1">
      <c r="A122" s="196"/>
      <c r="B122" s="197"/>
      <c r="C122" s="198" t="s">
        <v>203</v>
      </c>
      <c r="D122" s="199" t="s">
        <v>62</v>
      </c>
      <c r="E122" s="199" t="s">
        <v>58</v>
      </c>
      <c r="F122" s="199" t="s">
        <v>59</v>
      </c>
      <c r="G122" s="199" t="s">
        <v>204</v>
      </c>
      <c r="H122" s="199" t="s">
        <v>205</v>
      </c>
      <c r="I122" s="199" t="s">
        <v>206</v>
      </c>
      <c r="J122" s="199" t="s">
        <v>198</v>
      </c>
      <c r="K122" s="200" t="s">
        <v>207</v>
      </c>
      <c r="L122" s="201"/>
      <c r="M122" s="101" t="s">
        <v>1</v>
      </c>
      <c r="N122" s="102" t="s">
        <v>41</v>
      </c>
      <c r="O122" s="102" t="s">
        <v>208</v>
      </c>
      <c r="P122" s="102" t="s">
        <v>209</v>
      </c>
      <c r="Q122" s="102" t="s">
        <v>210</v>
      </c>
      <c r="R122" s="102" t="s">
        <v>211</v>
      </c>
      <c r="S122" s="102" t="s">
        <v>212</v>
      </c>
      <c r="T122" s="103" t="s">
        <v>213</v>
      </c>
      <c r="U122" s="196"/>
      <c r="V122" s="196"/>
      <c r="W122" s="196"/>
      <c r="X122" s="196"/>
      <c r="Y122" s="196"/>
      <c r="Z122" s="196"/>
      <c r="AA122" s="196"/>
      <c r="AB122" s="196"/>
      <c r="AC122" s="196"/>
      <c r="AD122" s="196"/>
      <c r="AE122" s="196"/>
    </row>
    <row r="123" s="2" customFormat="1" ht="22.8" customHeight="1">
      <c r="A123" s="39"/>
      <c r="B123" s="40"/>
      <c r="C123" s="108" t="s">
        <v>214</v>
      </c>
      <c r="D123" s="41"/>
      <c r="E123" s="41"/>
      <c r="F123" s="41"/>
      <c r="G123" s="41"/>
      <c r="H123" s="41"/>
      <c r="I123" s="41"/>
      <c r="J123" s="202">
        <f>BK123</f>
        <v>0</v>
      </c>
      <c r="K123" s="41"/>
      <c r="L123" s="45"/>
      <c r="M123" s="104"/>
      <c r="N123" s="203"/>
      <c r="O123" s="105"/>
      <c r="P123" s="204">
        <f>P124+P136</f>
        <v>0</v>
      </c>
      <c r="Q123" s="105"/>
      <c r="R123" s="204">
        <f>R124+R136</f>
        <v>0</v>
      </c>
      <c r="S123" s="105"/>
      <c r="T123" s="205">
        <f>T124+T136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76</v>
      </c>
      <c r="AU123" s="18" t="s">
        <v>200</v>
      </c>
      <c r="BK123" s="206">
        <f>BK124+BK136</f>
        <v>0</v>
      </c>
    </row>
    <row r="124" s="11" customFormat="1" ht="25.92" customHeight="1">
      <c r="A124" s="11"/>
      <c r="B124" s="207"/>
      <c r="C124" s="208"/>
      <c r="D124" s="209" t="s">
        <v>76</v>
      </c>
      <c r="E124" s="210" t="s">
        <v>282</v>
      </c>
      <c r="F124" s="210" t="s">
        <v>283</v>
      </c>
      <c r="G124" s="208"/>
      <c r="H124" s="208"/>
      <c r="I124" s="211"/>
      <c r="J124" s="212">
        <f>BK124</f>
        <v>0</v>
      </c>
      <c r="K124" s="208"/>
      <c r="L124" s="213"/>
      <c r="M124" s="214"/>
      <c r="N124" s="215"/>
      <c r="O124" s="215"/>
      <c r="P124" s="216">
        <f>P125</f>
        <v>0</v>
      </c>
      <c r="Q124" s="215"/>
      <c r="R124" s="216">
        <f>R125</f>
        <v>0</v>
      </c>
      <c r="S124" s="215"/>
      <c r="T124" s="217">
        <f>T125</f>
        <v>0</v>
      </c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R124" s="218" t="s">
        <v>84</v>
      </c>
      <c r="AT124" s="219" t="s">
        <v>76</v>
      </c>
      <c r="AU124" s="219" t="s">
        <v>77</v>
      </c>
      <c r="AY124" s="218" t="s">
        <v>217</v>
      </c>
      <c r="BK124" s="220">
        <f>BK125</f>
        <v>0</v>
      </c>
    </row>
    <row r="125" s="11" customFormat="1" ht="22.8" customHeight="1">
      <c r="A125" s="11"/>
      <c r="B125" s="207"/>
      <c r="C125" s="208"/>
      <c r="D125" s="209" t="s">
        <v>76</v>
      </c>
      <c r="E125" s="258" t="s">
        <v>236</v>
      </c>
      <c r="F125" s="258" t="s">
        <v>284</v>
      </c>
      <c r="G125" s="208"/>
      <c r="H125" s="208"/>
      <c r="I125" s="211"/>
      <c r="J125" s="259">
        <f>BK125</f>
        <v>0</v>
      </c>
      <c r="K125" s="208"/>
      <c r="L125" s="213"/>
      <c r="M125" s="214"/>
      <c r="N125" s="215"/>
      <c r="O125" s="215"/>
      <c r="P125" s="216">
        <f>SUM(P126:P135)</f>
        <v>0</v>
      </c>
      <c r="Q125" s="215"/>
      <c r="R125" s="216">
        <f>SUM(R126:R135)</f>
        <v>0</v>
      </c>
      <c r="S125" s="215"/>
      <c r="T125" s="217">
        <f>SUM(T126:T135)</f>
        <v>0</v>
      </c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R125" s="218" t="s">
        <v>84</v>
      </c>
      <c r="AT125" s="219" t="s">
        <v>76</v>
      </c>
      <c r="AU125" s="219" t="s">
        <v>84</v>
      </c>
      <c r="AY125" s="218" t="s">
        <v>217</v>
      </c>
      <c r="BK125" s="220">
        <f>SUM(BK126:BK135)</f>
        <v>0</v>
      </c>
    </row>
    <row r="126" s="2" customFormat="1" ht="16.5" customHeight="1">
      <c r="A126" s="39"/>
      <c r="B126" s="40"/>
      <c r="C126" s="221" t="s">
        <v>84</v>
      </c>
      <c r="D126" s="221" t="s">
        <v>218</v>
      </c>
      <c r="E126" s="222" t="s">
        <v>285</v>
      </c>
      <c r="F126" s="223" t="s">
        <v>286</v>
      </c>
      <c r="G126" s="224" t="s">
        <v>287</v>
      </c>
      <c r="H126" s="225">
        <v>304.60000000000002</v>
      </c>
      <c r="I126" s="226"/>
      <c r="J126" s="227">
        <f>ROUND(I126*H126,2)</f>
        <v>0</v>
      </c>
      <c r="K126" s="223" t="s">
        <v>222</v>
      </c>
      <c r="L126" s="45"/>
      <c r="M126" s="228" t="s">
        <v>1</v>
      </c>
      <c r="N126" s="229" t="s">
        <v>42</v>
      </c>
      <c r="O126" s="92"/>
      <c r="P126" s="230">
        <f>O126*H126</f>
        <v>0</v>
      </c>
      <c r="Q126" s="230">
        <v>0</v>
      </c>
      <c r="R126" s="230">
        <f>Q126*H126</f>
        <v>0</v>
      </c>
      <c r="S126" s="230">
        <v>0</v>
      </c>
      <c r="T126" s="231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2" t="s">
        <v>84</v>
      </c>
      <c r="AT126" s="232" t="s">
        <v>218</v>
      </c>
      <c r="AU126" s="232" t="s">
        <v>86</v>
      </c>
      <c r="AY126" s="18" t="s">
        <v>217</v>
      </c>
      <c r="BE126" s="233">
        <f>IF(N126="základní",J126,0)</f>
        <v>0</v>
      </c>
      <c r="BF126" s="233">
        <f>IF(N126="snížená",J126,0)</f>
        <v>0</v>
      </c>
      <c r="BG126" s="233">
        <f>IF(N126="zákl. přenesená",J126,0)</f>
        <v>0</v>
      </c>
      <c r="BH126" s="233">
        <f>IF(N126="sníž. přenesená",J126,0)</f>
        <v>0</v>
      </c>
      <c r="BI126" s="233">
        <f>IF(N126="nulová",J126,0)</f>
        <v>0</v>
      </c>
      <c r="BJ126" s="18" t="s">
        <v>84</v>
      </c>
      <c r="BK126" s="233">
        <f>ROUND(I126*H126,2)</f>
        <v>0</v>
      </c>
      <c r="BL126" s="18" t="s">
        <v>84</v>
      </c>
      <c r="BM126" s="232" t="s">
        <v>288</v>
      </c>
    </row>
    <row r="127" s="2" customFormat="1">
      <c r="A127" s="39"/>
      <c r="B127" s="40"/>
      <c r="C127" s="41"/>
      <c r="D127" s="234" t="s">
        <v>224</v>
      </c>
      <c r="E127" s="41"/>
      <c r="F127" s="235" t="s">
        <v>289</v>
      </c>
      <c r="G127" s="41"/>
      <c r="H127" s="41"/>
      <c r="I127" s="236"/>
      <c r="J127" s="41"/>
      <c r="K127" s="41"/>
      <c r="L127" s="45"/>
      <c r="M127" s="237"/>
      <c r="N127" s="238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224</v>
      </c>
      <c r="AU127" s="18" t="s">
        <v>86</v>
      </c>
    </row>
    <row r="128" s="13" customFormat="1">
      <c r="A128" s="13"/>
      <c r="B128" s="260"/>
      <c r="C128" s="261"/>
      <c r="D128" s="234" t="s">
        <v>290</v>
      </c>
      <c r="E128" s="262" t="s">
        <v>1</v>
      </c>
      <c r="F128" s="263" t="s">
        <v>291</v>
      </c>
      <c r="G128" s="261"/>
      <c r="H128" s="264">
        <v>32</v>
      </c>
      <c r="I128" s="265"/>
      <c r="J128" s="261"/>
      <c r="K128" s="261"/>
      <c r="L128" s="266"/>
      <c r="M128" s="267"/>
      <c r="N128" s="268"/>
      <c r="O128" s="268"/>
      <c r="P128" s="268"/>
      <c r="Q128" s="268"/>
      <c r="R128" s="268"/>
      <c r="S128" s="268"/>
      <c r="T128" s="269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70" t="s">
        <v>290</v>
      </c>
      <c r="AU128" s="270" t="s">
        <v>86</v>
      </c>
      <c r="AV128" s="13" t="s">
        <v>86</v>
      </c>
      <c r="AW128" s="13" t="s">
        <v>34</v>
      </c>
      <c r="AX128" s="13" t="s">
        <v>77</v>
      </c>
      <c r="AY128" s="270" t="s">
        <v>217</v>
      </c>
    </row>
    <row r="129" s="13" customFormat="1">
      <c r="A129" s="13"/>
      <c r="B129" s="260"/>
      <c r="C129" s="261"/>
      <c r="D129" s="234" t="s">
        <v>290</v>
      </c>
      <c r="E129" s="262" t="s">
        <v>1</v>
      </c>
      <c r="F129" s="263" t="s">
        <v>292</v>
      </c>
      <c r="G129" s="261"/>
      <c r="H129" s="264">
        <v>20</v>
      </c>
      <c r="I129" s="265"/>
      <c r="J129" s="261"/>
      <c r="K129" s="261"/>
      <c r="L129" s="266"/>
      <c r="M129" s="267"/>
      <c r="N129" s="268"/>
      <c r="O129" s="268"/>
      <c r="P129" s="268"/>
      <c r="Q129" s="268"/>
      <c r="R129" s="268"/>
      <c r="S129" s="268"/>
      <c r="T129" s="269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70" t="s">
        <v>290</v>
      </c>
      <c r="AU129" s="270" t="s">
        <v>86</v>
      </c>
      <c r="AV129" s="13" t="s">
        <v>86</v>
      </c>
      <c r="AW129" s="13" t="s">
        <v>34</v>
      </c>
      <c r="AX129" s="13" t="s">
        <v>77</v>
      </c>
      <c r="AY129" s="270" t="s">
        <v>217</v>
      </c>
    </row>
    <row r="130" s="13" customFormat="1">
      <c r="A130" s="13"/>
      <c r="B130" s="260"/>
      <c r="C130" s="261"/>
      <c r="D130" s="234" t="s">
        <v>290</v>
      </c>
      <c r="E130" s="262" t="s">
        <v>1</v>
      </c>
      <c r="F130" s="263" t="s">
        <v>293</v>
      </c>
      <c r="G130" s="261"/>
      <c r="H130" s="264">
        <v>114.2</v>
      </c>
      <c r="I130" s="265"/>
      <c r="J130" s="261"/>
      <c r="K130" s="261"/>
      <c r="L130" s="266"/>
      <c r="M130" s="267"/>
      <c r="N130" s="268"/>
      <c r="O130" s="268"/>
      <c r="P130" s="268"/>
      <c r="Q130" s="268"/>
      <c r="R130" s="268"/>
      <c r="S130" s="268"/>
      <c r="T130" s="269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70" t="s">
        <v>290</v>
      </c>
      <c r="AU130" s="270" t="s">
        <v>86</v>
      </c>
      <c r="AV130" s="13" t="s">
        <v>86</v>
      </c>
      <c r="AW130" s="13" t="s">
        <v>34</v>
      </c>
      <c r="AX130" s="13" t="s">
        <v>77</v>
      </c>
      <c r="AY130" s="270" t="s">
        <v>217</v>
      </c>
    </row>
    <row r="131" s="13" customFormat="1">
      <c r="A131" s="13"/>
      <c r="B131" s="260"/>
      <c r="C131" s="261"/>
      <c r="D131" s="234" t="s">
        <v>290</v>
      </c>
      <c r="E131" s="262" t="s">
        <v>1</v>
      </c>
      <c r="F131" s="263" t="s">
        <v>294</v>
      </c>
      <c r="G131" s="261"/>
      <c r="H131" s="264">
        <v>107</v>
      </c>
      <c r="I131" s="265"/>
      <c r="J131" s="261"/>
      <c r="K131" s="261"/>
      <c r="L131" s="266"/>
      <c r="M131" s="267"/>
      <c r="N131" s="268"/>
      <c r="O131" s="268"/>
      <c r="P131" s="268"/>
      <c r="Q131" s="268"/>
      <c r="R131" s="268"/>
      <c r="S131" s="268"/>
      <c r="T131" s="269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70" t="s">
        <v>290</v>
      </c>
      <c r="AU131" s="270" t="s">
        <v>86</v>
      </c>
      <c r="AV131" s="13" t="s">
        <v>86</v>
      </c>
      <c r="AW131" s="13" t="s">
        <v>34</v>
      </c>
      <c r="AX131" s="13" t="s">
        <v>77</v>
      </c>
      <c r="AY131" s="270" t="s">
        <v>217</v>
      </c>
    </row>
    <row r="132" s="13" customFormat="1">
      <c r="A132" s="13"/>
      <c r="B132" s="260"/>
      <c r="C132" s="261"/>
      <c r="D132" s="234" t="s">
        <v>290</v>
      </c>
      <c r="E132" s="262" t="s">
        <v>1</v>
      </c>
      <c r="F132" s="263" t="s">
        <v>295</v>
      </c>
      <c r="G132" s="261"/>
      <c r="H132" s="264">
        <v>31.399999999999999</v>
      </c>
      <c r="I132" s="265"/>
      <c r="J132" s="261"/>
      <c r="K132" s="261"/>
      <c r="L132" s="266"/>
      <c r="M132" s="267"/>
      <c r="N132" s="268"/>
      <c r="O132" s="268"/>
      <c r="P132" s="268"/>
      <c r="Q132" s="268"/>
      <c r="R132" s="268"/>
      <c r="S132" s="268"/>
      <c r="T132" s="269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70" t="s">
        <v>290</v>
      </c>
      <c r="AU132" s="270" t="s">
        <v>86</v>
      </c>
      <c r="AV132" s="13" t="s">
        <v>86</v>
      </c>
      <c r="AW132" s="13" t="s">
        <v>34</v>
      </c>
      <c r="AX132" s="13" t="s">
        <v>77</v>
      </c>
      <c r="AY132" s="270" t="s">
        <v>217</v>
      </c>
    </row>
    <row r="133" s="14" customFormat="1">
      <c r="A133" s="14"/>
      <c r="B133" s="271"/>
      <c r="C133" s="272"/>
      <c r="D133" s="234" t="s">
        <v>290</v>
      </c>
      <c r="E133" s="273" t="s">
        <v>1</v>
      </c>
      <c r="F133" s="274" t="s">
        <v>296</v>
      </c>
      <c r="G133" s="272"/>
      <c r="H133" s="275">
        <v>304.59999999999997</v>
      </c>
      <c r="I133" s="276"/>
      <c r="J133" s="272"/>
      <c r="K133" s="272"/>
      <c r="L133" s="277"/>
      <c r="M133" s="278"/>
      <c r="N133" s="279"/>
      <c r="O133" s="279"/>
      <c r="P133" s="279"/>
      <c r="Q133" s="279"/>
      <c r="R133" s="279"/>
      <c r="S133" s="279"/>
      <c r="T133" s="280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81" t="s">
        <v>290</v>
      </c>
      <c r="AU133" s="281" t="s">
        <v>86</v>
      </c>
      <c r="AV133" s="14" t="s">
        <v>123</v>
      </c>
      <c r="AW133" s="14" t="s">
        <v>34</v>
      </c>
      <c r="AX133" s="14" t="s">
        <v>84</v>
      </c>
      <c r="AY133" s="281" t="s">
        <v>217</v>
      </c>
    </row>
    <row r="134" s="2" customFormat="1" ht="16.5" customHeight="1">
      <c r="A134" s="39"/>
      <c r="B134" s="40"/>
      <c r="C134" s="221" t="s">
        <v>86</v>
      </c>
      <c r="D134" s="221" t="s">
        <v>218</v>
      </c>
      <c r="E134" s="222" t="s">
        <v>297</v>
      </c>
      <c r="F134" s="223" t="s">
        <v>298</v>
      </c>
      <c r="G134" s="224" t="s">
        <v>287</v>
      </c>
      <c r="H134" s="225">
        <v>304.60000000000002</v>
      </c>
      <c r="I134" s="226"/>
      <c r="J134" s="227">
        <f>ROUND(I134*H134,2)</f>
        <v>0</v>
      </c>
      <c r="K134" s="223" t="s">
        <v>222</v>
      </c>
      <c r="L134" s="45"/>
      <c r="M134" s="228" t="s">
        <v>1</v>
      </c>
      <c r="N134" s="229" t="s">
        <v>42</v>
      </c>
      <c r="O134" s="92"/>
      <c r="P134" s="230">
        <f>O134*H134</f>
        <v>0</v>
      </c>
      <c r="Q134" s="230">
        <v>0</v>
      </c>
      <c r="R134" s="230">
        <f>Q134*H134</f>
        <v>0</v>
      </c>
      <c r="S134" s="230">
        <v>0</v>
      </c>
      <c r="T134" s="231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2" t="s">
        <v>84</v>
      </c>
      <c r="AT134" s="232" t="s">
        <v>218</v>
      </c>
      <c r="AU134" s="232" t="s">
        <v>86</v>
      </c>
      <c r="AY134" s="18" t="s">
        <v>217</v>
      </c>
      <c r="BE134" s="233">
        <f>IF(N134="základní",J134,0)</f>
        <v>0</v>
      </c>
      <c r="BF134" s="233">
        <f>IF(N134="snížená",J134,0)</f>
        <v>0</v>
      </c>
      <c r="BG134" s="233">
        <f>IF(N134="zákl. přenesená",J134,0)</f>
        <v>0</v>
      </c>
      <c r="BH134" s="233">
        <f>IF(N134="sníž. přenesená",J134,0)</f>
        <v>0</v>
      </c>
      <c r="BI134" s="233">
        <f>IF(N134="nulová",J134,0)</f>
        <v>0</v>
      </c>
      <c r="BJ134" s="18" t="s">
        <v>84</v>
      </c>
      <c r="BK134" s="233">
        <f>ROUND(I134*H134,2)</f>
        <v>0</v>
      </c>
      <c r="BL134" s="18" t="s">
        <v>84</v>
      </c>
      <c r="BM134" s="232" t="s">
        <v>299</v>
      </c>
    </row>
    <row r="135" s="2" customFormat="1">
      <c r="A135" s="39"/>
      <c r="B135" s="40"/>
      <c r="C135" s="41"/>
      <c r="D135" s="234" t="s">
        <v>224</v>
      </c>
      <c r="E135" s="41"/>
      <c r="F135" s="235" t="s">
        <v>300</v>
      </c>
      <c r="G135" s="41"/>
      <c r="H135" s="41"/>
      <c r="I135" s="236"/>
      <c r="J135" s="41"/>
      <c r="K135" s="41"/>
      <c r="L135" s="45"/>
      <c r="M135" s="237"/>
      <c r="N135" s="238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224</v>
      </c>
      <c r="AU135" s="18" t="s">
        <v>86</v>
      </c>
    </row>
    <row r="136" s="11" customFormat="1" ht="25.92" customHeight="1">
      <c r="A136" s="11"/>
      <c r="B136" s="207"/>
      <c r="C136" s="208"/>
      <c r="D136" s="209" t="s">
        <v>76</v>
      </c>
      <c r="E136" s="210" t="s">
        <v>215</v>
      </c>
      <c r="F136" s="210" t="s">
        <v>216</v>
      </c>
      <c r="G136" s="208"/>
      <c r="H136" s="208"/>
      <c r="I136" s="211"/>
      <c r="J136" s="212">
        <f>BK136</f>
        <v>0</v>
      </c>
      <c r="K136" s="208"/>
      <c r="L136" s="213"/>
      <c r="M136" s="214"/>
      <c r="N136" s="215"/>
      <c r="O136" s="215"/>
      <c r="P136" s="216">
        <f>SUM(P137:P196)</f>
        <v>0</v>
      </c>
      <c r="Q136" s="215"/>
      <c r="R136" s="216">
        <f>SUM(R137:R196)</f>
        <v>0</v>
      </c>
      <c r="S136" s="215"/>
      <c r="T136" s="217">
        <f>SUM(T137:T196)</f>
        <v>0</v>
      </c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R136" s="218" t="s">
        <v>123</v>
      </c>
      <c r="AT136" s="219" t="s">
        <v>76</v>
      </c>
      <c r="AU136" s="219" t="s">
        <v>77</v>
      </c>
      <c r="AY136" s="218" t="s">
        <v>217</v>
      </c>
      <c r="BK136" s="220">
        <f>SUM(BK137:BK196)</f>
        <v>0</v>
      </c>
    </row>
    <row r="137" s="2" customFormat="1" ht="24.15" customHeight="1">
      <c r="A137" s="39"/>
      <c r="B137" s="40"/>
      <c r="C137" s="239" t="s">
        <v>104</v>
      </c>
      <c r="D137" s="239" t="s">
        <v>251</v>
      </c>
      <c r="E137" s="240" t="s">
        <v>301</v>
      </c>
      <c r="F137" s="241" t="s">
        <v>302</v>
      </c>
      <c r="G137" s="242" t="s">
        <v>303</v>
      </c>
      <c r="H137" s="243">
        <v>1850</v>
      </c>
      <c r="I137" s="244"/>
      <c r="J137" s="245">
        <f>ROUND(I137*H137,2)</f>
        <v>0</v>
      </c>
      <c r="K137" s="241" t="s">
        <v>222</v>
      </c>
      <c r="L137" s="246"/>
      <c r="M137" s="247" t="s">
        <v>1</v>
      </c>
      <c r="N137" s="248" t="s">
        <v>42</v>
      </c>
      <c r="O137" s="92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2" t="s">
        <v>86</v>
      </c>
      <c r="AT137" s="232" t="s">
        <v>251</v>
      </c>
      <c r="AU137" s="232" t="s">
        <v>84</v>
      </c>
      <c r="AY137" s="18" t="s">
        <v>217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8" t="s">
        <v>84</v>
      </c>
      <c r="BK137" s="233">
        <f>ROUND(I137*H137,2)</f>
        <v>0</v>
      </c>
      <c r="BL137" s="18" t="s">
        <v>84</v>
      </c>
      <c r="BM137" s="232" t="s">
        <v>304</v>
      </c>
    </row>
    <row r="138" s="2" customFormat="1">
      <c r="A138" s="39"/>
      <c r="B138" s="40"/>
      <c r="C138" s="41"/>
      <c r="D138" s="234" t="s">
        <v>224</v>
      </c>
      <c r="E138" s="41"/>
      <c r="F138" s="235" t="s">
        <v>302</v>
      </c>
      <c r="G138" s="41"/>
      <c r="H138" s="41"/>
      <c r="I138" s="236"/>
      <c r="J138" s="41"/>
      <c r="K138" s="41"/>
      <c r="L138" s="45"/>
      <c r="M138" s="237"/>
      <c r="N138" s="238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224</v>
      </c>
      <c r="AU138" s="18" t="s">
        <v>84</v>
      </c>
    </row>
    <row r="139" s="2" customFormat="1" ht="24.15" customHeight="1">
      <c r="A139" s="39"/>
      <c r="B139" s="40"/>
      <c r="C139" s="239" t="s">
        <v>123</v>
      </c>
      <c r="D139" s="239" t="s">
        <v>251</v>
      </c>
      <c r="E139" s="240" t="s">
        <v>305</v>
      </c>
      <c r="F139" s="241" t="s">
        <v>306</v>
      </c>
      <c r="G139" s="242" t="s">
        <v>303</v>
      </c>
      <c r="H139" s="243">
        <v>320</v>
      </c>
      <c r="I139" s="244"/>
      <c r="J139" s="245">
        <f>ROUND(I139*H139,2)</f>
        <v>0</v>
      </c>
      <c r="K139" s="241" t="s">
        <v>222</v>
      </c>
      <c r="L139" s="246"/>
      <c r="M139" s="247" t="s">
        <v>1</v>
      </c>
      <c r="N139" s="248" t="s">
        <v>42</v>
      </c>
      <c r="O139" s="92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2" t="s">
        <v>86</v>
      </c>
      <c r="AT139" s="232" t="s">
        <v>251</v>
      </c>
      <c r="AU139" s="232" t="s">
        <v>84</v>
      </c>
      <c r="AY139" s="18" t="s">
        <v>217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8" t="s">
        <v>84</v>
      </c>
      <c r="BK139" s="233">
        <f>ROUND(I139*H139,2)</f>
        <v>0</v>
      </c>
      <c r="BL139" s="18" t="s">
        <v>84</v>
      </c>
      <c r="BM139" s="232" t="s">
        <v>307</v>
      </c>
    </row>
    <row r="140" s="2" customFormat="1">
      <c r="A140" s="39"/>
      <c r="B140" s="40"/>
      <c r="C140" s="41"/>
      <c r="D140" s="234" t="s">
        <v>224</v>
      </c>
      <c r="E140" s="41"/>
      <c r="F140" s="235" t="s">
        <v>306</v>
      </c>
      <c r="G140" s="41"/>
      <c r="H140" s="41"/>
      <c r="I140" s="236"/>
      <c r="J140" s="41"/>
      <c r="K140" s="41"/>
      <c r="L140" s="45"/>
      <c r="M140" s="237"/>
      <c r="N140" s="238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224</v>
      </c>
      <c r="AU140" s="18" t="s">
        <v>84</v>
      </c>
    </row>
    <row r="141" s="2" customFormat="1" ht="24.15" customHeight="1">
      <c r="A141" s="39"/>
      <c r="B141" s="40"/>
      <c r="C141" s="239" t="s">
        <v>236</v>
      </c>
      <c r="D141" s="239" t="s">
        <v>251</v>
      </c>
      <c r="E141" s="240" t="s">
        <v>308</v>
      </c>
      <c r="F141" s="241" t="s">
        <v>309</v>
      </c>
      <c r="G141" s="242" t="s">
        <v>303</v>
      </c>
      <c r="H141" s="243">
        <v>50</v>
      </c>
      <c r="I141" s="244"/>
      <c r="J141" s="245">
        <f>ROUND(I141*H141,2)</f>
        <v>0</v>
      </c>
      <c r="K141" s="241" t="s">
        <v>222</v>
      </c>
      <c r="L141" s="246"/>
      <c r="M141" s="247" t="s">
        <v>1</v>
      </c>
      <c r="N141" s="248" t="s">
        <v>42</v>
      </c>
      <c r="O141" s="92"/>
      <c r="P141" s="230">
        <f>O141*H141</f>
        <v>0</v>
      </c>
      <c r="Q141" s="230">
        <v>0</v>
      </c>
      <c r="R141" s="230">
        <f>Q141*H141</f>
        <v>0</v>
      </c>
      <c r="S141" s="230">
        <v>0</v>
      </c>
      <c r="T141" s="231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2" t="s">
        <v>86</v>
      </c>
      <c r="AT141" s="232" t="s">
        <v>251</v>
      </c>
      <c r="AU141" s="232" t="s">
        <v>84</v>
      </c>
      <c r="AY141" s="18" t="s">
        <v>217</v>
      </c>
      <c r="BE141" s="233">
        <f>IF(N141="základní",J141,0)</f>
        <v>0</v>
      </c>
      <c r="BF141" s="233">
        <f>IF(N141="snížená",J141,0)</f>
        <v>0</v>
      </c>
      <c r="BG141" s="233">
        <f>IF(N141="zákl. přenesená",J141,0)</f>
        <v>0</v>
      </c>
      <c r="BH141" s="233">
        <f>IF(N141="sníž. přenesená",J141,0)</f>
        <v>0</v>
      </c>
      <c r="BI141" s="233">
        <f>IF(N141="nulová",J141,0)</f>
        <v>0</v>
      </c>
      <c r="BJ141" s="18" t="s">
        <v>84</v>
      </c>
      <c r="BK141" s="233">
        <f>ROUND(I141*H141,2)</f>
        <v>0</v>
      </c>
      <c r="BL141" s="18" t="s">
        <v>84</v>
      </c>
      <c r="BM141" s="232" t="s">
        <v>310</v>
      </c>
    </row>
    <row r="142" s="2" customFormat="1">
      <c r="A142" s="39"/>
      <c r="B142" s="40"/>
      <c r="C142" s="41"/>
      <c r="D142" s="234" t="s">
        <v>224</v>
      </c>
      <c r="E142" s="41"/>
      <c r="F142" s="235" t="s">
        <v>309</v>
      </c>
      <c r="G142" s="41"/>
      <c r="H142" s="41"/>
      <c r="I142" s="236"/>
      <c r="J142" s="41"/>
      <c r="K142" s="41"/>
      <c r="L142" s="45"/>
      <c r="M142" s="237"/>
      <c r="N142" s="238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224</v>
      </c>
      <c r="AU142" s="18" t="s">
        <v>84</v>
      </c>
    </row>
    <row r="143" s="2" customFormat="1" ht="24.15" customHeight="1">
      <c r="A143" s="39"/>
      <c r="B143" s="40"/>
      <c r="C143" s="239" t="s">
        <v>241</v>
      </c>
      <c r="D143" s="239" t="s">
        <v>251</v>
      </c>
      <c r="E143" s="240" t="s">
        <v>311</v>
      </c>
      <c r="F143" s="241" t="s">
        <v>312</v>
      </c>
      <c r="G143" s="242" t="s">
        <v>303</v>
      </c>
      <c r="H143" s="243">
        <v>260</v>
      </c>
      <c r="I143" s="244"/>
      <c r="J143" s="245">
        <f>ROUND(I143*H143,2)</f>
        <v>0</v>
      </c>
      <c r="K143" s="241" t="s">
        <v>222</v>
      </c>
      <c r="L143" s="246"/>
      <c r="M143" s="247" t="s">
        <v>1</v>
      </c>
      <c r="N143" s="248" t="s">
        <v>42</v>
      </c>
      <c r="O143" s="92"/>
      <c r="P143" s="230">
        <f>O143*H143</f>
        <v>0</v>
      </c>
      <c r="Q143" s="230">
        <v>0</v>
      </c>
      <c r="R143" s="230">
        <f>Q143*H143</f>
        <v>0</v>
      </c>
      <c r="S143" s="230">
        <v>0</v>
      </c>
      <c r="T143" s="231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2" t="s">
        <v>86</v>
      </c>
      <c r="AT143" s="232" t="s">
        <v>251</v>
      </c>
      <c r="AU143" s="232" t="s">
        <v>84</v>
      </c>
      <c r="AY143" s="18" t="s">
        <v>217</v>
      </c>
      <c r="BE143" s="233">
        <f>IF(N143="základní",J143,0)</f>
        <v>0</v>
      </c>
      <c r="BF143" s="233">
        <f>IF(N143="snížená",J143,0)</f>
        <v>0</v>
      </c>
      <c r="BG143" s="233">
        <f>IF(N143="zákl. přenesená",J143,0)</f>
        <v>0</v>
      </c>
      <c r="BH143" s="233">
        <f>IF(N143="sníž. přenesená",J143,0)</f>
        <v>0</v>
      </c>
      <c r="BI143" s="233">
        <f>IF(N143="nulová",J143,0)</f>
        <v>0</v>
      </c>
      <c r="BJ143" s="18" t="s">
        <v>84</v>
      </c>
      <c r="BK143" s="233">
        <f>ROUND(I143*H143,2)</f>
        <v>0</v>
      </c>
      <c r="BL143" s="18" t="s">
        <v>84</v>
      </c>
      <c r="BM143" s="232" t="s">
        <v>313</v>
      </c>
    </row>
    <row r="144" s="2" customFormat="1">
      <c r="A144" s="39"/>
      <c r="B144" s="40"/>
      <c r="C144" s="41"/>
      <c r="D144" s="234" t="s">
        <v>224</v>
      </c>
      <c r="E144" s="41"/>
      <c r="F144" s="235" t="s">
        <v>312</v>
      </c>
      <c r="G144" s="41"/>
      <c r="H144" s="41"/>
      <c r="I144" s="236"/>
      <c r="J144" s="41"/>
      <c r="K144" s="41"/>
      <c r="L144" s="45"/>
      <c r="M144" s="237"/>
      <c r="N144" s="238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224</v>
      </c>
      <c r="AU144" s="18" t="s">
        <v>84</v>
      </c>
    </row>
    <row r="145" s="2" customFormat="1" ht="24.15" customHeight="1">
      <c r="A145" s="39"/>
      <c r="B145" s="40"/>
      <c r="C145" s="239" t="s">
        <v>245</v>
      </c>
      <c r="D145" s="239" t="s">
        <v>251</v>
      </c>
      <c r="E145" s="240" t="s">
        <v>314</v>
      </c>
      <c r="F145" s="241" t="s">
        <v>315</v>
      </c>
      <c r="G145" s="242" t="s">
        <v>221</v>
      </c>
      <c r="H145" s="243">
        <v>22</v>
      </c>
      <c r="I145" s="244"/>
      <c r="J145" s="245">
        <f>ROUND(I145*H145,2)</f>
        <v>0</v>
      </c>
      <c r="K145" s="241" t="s">
        <v>222</v>
      </c>
      <c r="L145" s="246"/>
      <c r="M145" s="247" t="s">
        <v>1</v>
      </c>
      <c r="N145" s="248" t="s">
        <v>42</v>
      </c>
      <c r="O145" s="92"/>
      <c r="P145" s="230">
        <f>O145*H145</f>
        <v>0</v>
      </c>
      <c r="Q145" s="230">
        <v>0</v>
      </c>
      <c r="R145" s="230">
        <f>Q145*H145</f>
        <v>0</v>
      </c>
      <c r="S145" s="230">
        <v>0</v>
      </c>
      <c r="T145" s="231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2" t="s">
        <v>86</v>
      </c>
      <c r="AT145" s="232" t="s">
        <v>251</v>
      </c>
      <c r="AU145" s="232" t="s">
        <v>84</v>
      </c>
      <c r="AY145" s="18" t="s">
        <v>217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8" t="s">
        <v>84</v>
      </c>
      <c r="BK145" s="233">
        <f>ROUND(I145*H145,2)</f>
        <v>0</v>
      </c>
      <c r="BL145" s="18" t="s">
        <v>84</v>
      </c>
      <c r="BM145" s="232" t="s">
        <v>316</v>
      </c>
    </row>
    <row r="146" s="2" customFormat="1">
      <c r="A146" s="39"/>
      <c r="B146" s="40"/>
      <c r="C146" s="41"/>
      <c r="D146" s="234" t="s">
        <v>224</v>
      </c>
      <c r="E146" s="41"/>
      <c r="F146" s="235" t="s">
        <v>315</v>
      </c>
      <c r="G146" s="41"/>
      <c r="H146" s="41"/>
      <c r="I146" s="236"/>
      <c r="J146" s="41"/>
      <c r="K146" s="41"/>
      <c r="L146" s="45"/>
      <c r="M146" s="237"/>
      <c r="N146" s="238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224</v>
      </c>
      <c r="AU146" s="18" t="s">
        <v>84</v>
      </c>
    </row>
    <row r="147" s="2" customFormat="1" ht="24.15" customHeight="1">
      <c r="A147" s="39"/>
      <c r="B147" s="40"/>
      <c r="C147" s="239" t="s">
        <v>250</v>
      </c>
      <c r="D147" s="239" t="s">
        <v>251</v>
      </c>
      <c r="E147" s="240" t="s">
        <v>317</v>
      </c>
      <c r="F147" s="241" t="s">
        <v>318</v>
      </c>
      <c r="G147" s="242" t="s">
        <v>221</v>
      </c>
      <c r="H147" s="243">
        <v>4</v>
      </c>
      <c r="I147" s="244"/>
      <c r="J147" s="245">
        <f>ROUND(I147*H147,2)</f>
        <v>0</v>
      </c>
      <c r="K147" s="241" t="s">
        <v>222</v>
      </c>
      <c r="L147" s="246"/>
      <c r="M147" s="247" t="s">
        <v>1</v>
      </c>
      <c r="N147" s="248" t="s">
        <v>42</v>
      </c>
      <c r="O147" s="92"/>
      <c r="P147" s="230">
        <f>O147*H147</f>
        <v>0</v>
      </c>
      <c r="Q147" s="230">
        <v>0</v>
      </c>
      <c r="R147" s="230">
        <f>Q147*H147</f>
        <v>0</v>
      </c>
      <c r="S147" s="230">
        <v>0</v>
      </c>
      <c r="T147" s="231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2" t="s">
        <v>86</v>
      </c>
      <c r="AT147" s="232" t="s">
        <v>251</v>
      </c>
      <c r="AU147" s="232" t="s">
        <v>84</v>
      </c>
      <c r="AY147" s="18" t="s">
        <v>217</v>
      </c>
      <c r="BE147" s="233">
        <f>IF(N147="základní",J147,0)</f>
        <v>0</v>
      </c>
      <c r="BF147" s="233">
        <f>IF(N147="snížená",J147,0)</f>
        <v>0</v>
      </c>
      <c r="BG147" s="233">
        <f>IF(N147="zákl. přenesená",J147,0)</f>
        <v>0</v>
      </c>
      <c r="BH147" s="233">
        <f>IF(N147="sníž. přenesená",J147,0)</f>
        <v>0</v>
      </c>
      <c r="BI147" s="233">
        <f>IF(N147="nulová",J147,0)</f>
        <v>0</v>
      </c>
      <c r="BJ147" s="18" t="s">
        <v>84</v>
      </c>
      <c r="BK147" s="233">
        <f>ROUND(I147*H147,2)</f>
        <v>0</v>
      </c>
      <c r="BL147" s="18" t="s">
        <v>84</v>
      </c>
      <c r="BM147" s="232" t="s">
        <v>319</v>
      </c>
    </row>
    <row r="148" s="2" customFormat="1">
      <c r="A148" s="39"/>
      <c r="B148" s="40"/>
      <c r="C148" s="41"/>
      <c r="D148" s="234" t="s">
        <v>224</v>
      </c>
      <c r="E148" s="41"/>
      <c r="F148" s="235" t="s">
        <v>318</v>
      </c>
      <c r="G148" s="41"/>
      <c r="H148" s="41"/>
      <c r="I148" s="236"/>
      <c r="J148" s="41"/>
      <c r="K148" s="41"/>
      <c r="L148" s="45"/>
      <c r="M148" s="237"/>
      <c r="N148" s="238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224</v>
      </c>
      <c r="AU148" s="18" t="s">
        <v>84</v>
      </c>
    </row>
    <row r="149" s="2" customFormat="1" ht="16.5" customHeight="1">
      <c r="A149" s="39"/>
      <c r="B149" s="40"/>
      <c r="C149" s="239" t="s">
        <v>257</v>
      </c>
      <c r="D149" s="239" t="s">
        <v>251</v>
      </c>
      <c r="E149" s="240" t="s">
        <v>320</v>
      </c>
      <c r="F149" s="241" t="s">
        <v>321</v>
      </c>
      <c r="G149" s="242" t="s">
        <v>303</v>
      </c>
      <c r="H149" s="243">
        <v>46</v>
      </c>
      <c r="I149" s="244"/>
      <c r="J149" s="245">
        <f>ROUND(I149*H149,2)</f>
        <v>0</v>
      </c>
      <c r="K149" s="241" t="s">
        <v>222</v>
      </c>
      <c r="L149" s="246"/>
      <c r="M149" s="247" t="s">
        <v>1</v>
      </c>
      <c r="N149" s="248" t="s">
        <v>42</v>
      </c>
      <c r="O149" s="92"/>
      <c r="P149" s="230">
        <f>O149*H149</f>
        <v>0</v>
      </c>
      <c r="Q149" s="230">
        <v>0</v>
      </c>
      <c r="R149" s="230">
        <f>Q149*H149</f>
        <v>0</v>
      </c>
      <c r="S149" s="230">
        <v>0</v>
      </c>
      <c r="T149" s="231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2" t="s">
        <v>86</v>
      </c>
      <c r="AT149" s="232" t="s">
        <v>251</v>
      </c>
      <c r="AU149" s="232" t="s">
        <v>84</v>
      </c>
      <c r="AY149" s="18" t="s">
        <v>217</v>
      </c>
      <c r="BE149" s="233">
        <f>IF(N149="základní",J149,0)</f>
        <v>0</v>
      </c>
      <c r="BF149" s="233">
        <f>IF(N149="snížená",J149,0)</f>
        <v>0</v>
      </c>
      <c r="BG149" s="233">
        <f>IF(N149="zákl. přenesená",J149,0)</f>
        <v>0</v>
      </c>
      <c r="BH149" s="233">
        <f>IF(N149="sníž. přenesená",J149,0)</f>
        <v>0</v>
      </c>
      <c r="BI149" s="233">
        <f>IF(N149="nulová",J149,0)</f>
        <v>0</v>
      </c>
      <c r="BJ149" s="18" t="s">
        <v>84</v>
      </c>
      <c r="BK149" s="233">
        <f>ROUND(I149*H149,2)</f>
        <v>0</v>
      </c>
      <c r="BL149" s="18" t="s">
        <v>84</v>
      </c>
      <c r="BM149" s="232" t="s">
        <v>322</v>
      </c>
    </row>
    <row r="150" s="2" customFormat="1">
      <c r="A150" s="39"/>
      <c r="B150" s="40"/>
      <c r="C150" s="41"/>
      <c r="D150" s="234" t="s">
        <v>224</v>
      </c>
      <c r="E150" s="41"/>
      <c r="F150" s="235" t="s">
        <v>321</v>
      </c>
      <c r="G150" s="41"/>
      <c r="H150" s="41"/>
      <c r="I150" s="236"/>
      <c r="J150" s="41"/>
      <c r="K150" s="41"/>
      <c r="L150" s="45"/>
      <c r="M150" s="237"/>
      <c r="N150" s="238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224</v>
      </c>
      <c r="AU150" s="18" t="s">
        <v>84</v>
      </c>
    </row>
    <row r="151" s="2" customFormat="1" ht="16.5" customHeight="1">
      <c r="A151" s="39"/>
      <c r="B151" s="40"/>
      <c r="C151" s="239" t="s">
        <v>261</v>
      </c>
      <c r="D151" s="239" t="s">
        <v>251</v>
      </c>
      <c r="E151" s="240" t="s">
        <v>323</v>
      </c>
      <c r="F151" s="241" t="s">
        <v>324</v>
      </c>
      <c r="G151" s="242" t="s">
        <v>221</v>
      </c>
      <c r="H151" s="243">
        <v>45</v>
      </c>
      <c r="I151" s="244"/>
      <c r="J151" s="245">
        <f>ROUND(I151*H151,2)</f>
        <v>0</v>
      </c>
      <c r="K151" s="241" t="s">
        <v>222</v>
      </c>
      <c r="L151" s="246"/>
      <c r="M151" s="247" t="s">
        <v>1</v>
      </c>
      <c r="N151" s="248" t="s">
        <v>42</v>
      </c>
      <c r="O151" s="92"/>
      <c r="P151" s="230">
        <f>O151*H151</f>
        <v>0</v>
      </c>
      <c r="Q151" s="230">
        <v>0</v>
      </c>
      <c r="R151" s="230">
        <f>Q151*H151</f>
        <v>0</v>
      </c>
      <c r="S151" s="230">
        <v>0</v>
      </c>
      <c r="T151" s="231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2" t="s">
        <v>86</v>
      </c>
      <c r="AT151" s="232" t="s">
        <v>251</v>
      </c>
      <c r="AU151" s="232" t="s">
        <v>84</v>
      </c>
      <c r="AY151" s="18" t="s">
        <v>217</v>
      </c>
      <c r="BE151" s="233">
        <f>IF(N151="základní",J151,0)</f>
        <v>0</v>
      </c>
      <c r="BF151" s="233">
        <f>IF(N151="snížená",J151,0)</f>
        <v>0</v>
      </c>
      <c r="BG151" s="233">
        <f>IF(N151="zákl. přenesená",J151,0)</f>
        <v>0</v>
      </c>
      <c r="BH151" s="233">
        <f>IF(N151="sníž. přenesená",J151,0)</f>
        <v>0</v>
      </c>
      <c r="BI151" s="233">
        <f>IF(N151="nulová",J151,0)</f>
        <v>0</v>
      </c>
      <c r="BJ151" s="18" t="s">
        <v>84</v>
      </c>
      <c r="BK151" s="233">
        <f>ROUND(I151*H151,2)</f>
        <v>0</v>
      </c>
      <c r="BL151" s="18" t="s">
        <v>84</v>
      </c>
      <c r="BM151" s="232" t="s">
        <v>325</v>
      </c>
    </row>
    <row r="152" s="2" customFormat="1">
      <c r="A152" s="39"/>
      <c r="B152" s="40"/>
      <c r="C152" s="41"/>
      <c r="D152" s="234" t="s">
        <v>224</v>
      </c>
      <c r="E152" s="41"/>
      <c r="F152" s="235" t="s">
        <v>324</v>
      </c>
      <c r="G152" s="41"/>
      <c r="H152" s="41"/>
      <c r="I152" s="236"/>
      <c r="J152" s="41"/>
      <c r="K152" s="41"/>
      <c r="L152" s="45"/>
      <c r="M152" s="237"/>
      <c r="N152" s="238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224</v>
      </c>
      <c r="AU152" s="18" t="s">
        <v>84</v>
      </c>
    </row>
    <row r="153" s="2" customFormat="1" ht="24.15" customHeight="1">
      <c r="A153" s="39"/>
      <c r="B153" s="40"/>
      <c r="C153" s="221" t="s">
        <v>265</v>
      </c>
      <c r="D153" s="221" t="s">
        <v>218</v>
      </c>
      <c r="E153" s="222" t="s">
        <v>326</v>
      </c>
      <c r="F153" s="223" t="s">
        <v>327</v>
      </c>
      <c r="G153" s="224" t="s">
        <v>303</v>
      </c>
      <c r="H153" s="225">
        <v>2170</v>
      </c>
      <c r="I153" s="226"/>
      <c r="J153" s="227">
        <f>ROUND(I153*H153,2)</f>
        <v>0</v>
      </c>
      <c r="K153" s="223" t="s">
        <v>222</v>
      </c>
      <c r="L153" s="45"/>
      <c r="M153" s="228" t="s">
        <v>1</v>
      </c>
      <c r="N153" s="229" t="s">
        <v>42</v>
      </c>
      <c r="O153" s="92"/>
      <c r="P153" s="230">
        <f>O153*H153</f>
        <v>0</v>
      </c>
      <c r="Q153" s="230">
        <v>0</v>
      </c>
      <c r="R153" s="230">
        <f>Q153*H153</f>
        <v>0</v>
      </c>
      <c r="S153" s="230">
        <v>0</v>
      </c>
      <c r="T153" s="231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2" t="s">
        <v>84</v>
      </c>
      <c r="AT153" s="232" t="s">
        <v>218</v>
      </c>
      <c r="AU153" s="232" t="s">
        <v>84</v>
      </c>
      <c r="AY153" s="18" t="s">
        <v>217</v>
      </c>
      <c r="BE153" s="233">
        <f>IF(N153="základní",J153,0)</f>
        <v>0</v>
      </c>
      <c r="BF153" s="233">
        <f>IF(N153="snížená",J153,0)</f>
        <v>0</v>
      </c>
      <c r="BG153" s="233">
        <f>IF(N153="zákl. přenesená",J153,0)</f>
        <v>0</v>
      </c>
      <c r="BH153" s="233">
        <f>IF(N153="sníž. přenesená",J153,0)</f>
        <v>0</v>
      </c>
      <c r="BI153" s="233">
        <f>IF(N153="nulová",J153,0)</f>
        <v>0</v>
      </c>
      <c r="BJ153" s="18" t="s">
        <v>84</v>
      </c>
      <c r="BK153" s="233">
        <f>ROUND(I153*H153,2)</f>
        <v>0</v>
      </c>
      <c r="BL153" s="18" t="s">
        <v>84</v>
      </c>
      <c r="BM153" s="232" t="s">
        <v>328</v>
      </c>
    </row>
    <row r="154" s="2" customFormat="1">
      <c r="A154" s="39"/>
      <c r="B154" s="40"/>
      <c r="C154" s="41"/>
      <c r="D154" s="234" t="s">
        <v>224</v>
      </c>
      <c r="E154" s="41"/>
      <c r="F154" s="235" t="s">
        <v>329</v>
      </c>
      <c r="G154" s="41"/>
      <c r="H154" s="41"/>
      <c r="I154" s="236"/>
      <c r="J154" s="41"/>
      <c r="K154" s="41"/>
      <c r="L154" s="45"/>
      <c r="M154" s="237"/>
      <c r="N154" s="238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224</v>
      </c>
      <c r="AU154" s="18" t="s">
        <v>84</v>
      </c>
    </row>
    <row r="155" s="2" customFormat="1" ht="24.15" customHeight="1">
      <c r="A155" s="39"/>
      <c r="B155" s="40"/>
      <c r="C155" s="221" t="s">
        <v>8</v>
      </c>
      <c r="D155" s="221" t="s">
        <v>218</v>
      </c>
      <c r="E155" s="222" t="s">
        <v>330</v>
      </c>
      <c r="F155" s="223" t="s">
        <v>331</v>
      </c>
      <c r="G155" s="224" t="s">
        <v>303</v>
      </c>
      <c r="H155" s="225">
        <v>310</v>
      </c>
      <c r="I155" s="226"/>
      <c r="J155" s="227">
        <f>ROUND(I155*H155,2)</f>
        <v>0</v>
      </c>
      <c r="K155" s="223" t="s">
        <v>222</v>
      </c>
      <c r="L155" s="45"/>
      <c r="M155" s="228" t="s">
        <v>1</v>
      </c>
      <c r="N155" s="229" t="s">
        <v>42</v>
      </c>
      <c r="O155" s="92"/>
      <c r="P155" s="230">
        <f>O155*H155</f>
        <v>0</v>
      </c>
      <c r="Q155" s="230">
        <v>0</v>
      </c>
      <c r="R155" s="230">
        <f>Q155*H155</f>
        <v>0</v>
      </c>
      <c r="S155" s="230">
        <v>0</v>
      </c>
      <c r="T155" s="231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2" t="s">
        <v>84</v>
      </c>
      <c r="AT155" s="232" t="s">
        <v>218</v>
      </c>
      <c r="AU155" s="232" t="s">
        <v>84</v>
      </c>
      <c r="AY155" s="18" t="s">
        <v>217</v>
      </c>
      <c r="BE155" s="233">
        <f>IF(N155="základní",J155,0)</f>
        <v>0</v>
      </c>
      <c r="BF155" s="233">
        <f>IF(N155="snížená",J155,0)</f>
        <v>0</v>
      </c>
      <c r="BG155" s="233">
        <f>IF(N155="zákl. přenesená",J155,0)</f>
        <v>0</v>
      </c>
      <c r="BH155" s="233">
        <f>IF(N155="sníž. přenesená",J155,0)</f>
        <v>0</v>
      </c>
      <c r="BI155" s="233">
        <f>IF(N155="nulová",J155,0)</f>
        <v>0</v>
      </c>
      <c r="BJ155" s="18" t="s">
        <v>84</v>
      </c>
      <c r="BK155" s="233">
        <f>ROUND(I155*H155,2)</f>
        <v>0</v>
      </c>
      <c r="BL155" s="18" t="s">
        <v>84</v>
      </c>
      <c r="BM155" s="232" t="s">
        <v>332</v>
      </c>
    </row>
    <row r="156" s="2" customFormat="1">
      <c r="A156" s="39"/>
      <c r="B156" s="40"/>
      <c r="C156" s="41"/>
      <c r="D156" s="234" t="s">
        <v>224</v>
      </c>
      <c r="E156" s="41"/>
      <c r="F156" s="235" t="s">
        <v>333</v>
      </c>
      <c r="G156" s="41"/>
      <c r="H156" s="41"/>
      <c r="I156" s="236"/>
      <c r="J156" s="41"/>
      <c r="K156" s="41"/>
      <c r="L156" s="45"/>
      <c r="M156" s="237"/>
      <c r="N156" s="238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224</v>
      </c>
      <c r="AU156" s="18" t="s">
        <v>84</v>
      </c>
    </row>
    <row r="157" s="2" customFormat="1" ht="21.75" customHeight="1">
      <c r="A157" s="39"/>
      <c r="B157" s="40"/>
      <c r="C157" s="221" t="s">
        <v>274</v>
      </c>
      <c r="D157" s="221" t="s">
        <v>218</v>
      </c>
      <c r="E157" s="222" t="s">
        <v>334</v>
      </c>
      <c r="F157" s="223" t="s">
        <v>335</v>
      </c>
      <c r="G157" s="224" t="s">
        <v>221</v>
      </c>
      <c r="H157" s="225">
        <v>16</v>
      </c>
      <c r="I157" s="226"/>
      <c r="J157" s="227">
        <f>ROUND(I157*H157,2)</f>
        <v>0</v>
      </c>
      <c r="K157" s="223" t="s">
        <v>222</v>
      </c>
      <c r="L157" s="45"/>
      <c r="M157" s="228" t="s">
        <v>1</v>
      </c>
      <c r="N157" s="229" t="s">
        <v>42</v>
      </c>
      <c r="O157" s="92"/>
      <c r="P157" s="230">
        <f>O157*H157</f>
        <v>0</v>
      </c>
      <c r="Q157" s="230">
        <v>0</v>
      </c>
      <c r="R157" s="230">
        <f>Q157*H157</f>
        <v>0</v>
      </c>
      <c r="S157" s="230">
        <v>0</v>
      </c>
      <c r="T157" s="231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2" t="s">
        <v>84</v>
      </c>
      <c r="AT157" s="232" t="s">
        <v>218</v>
      </c>
      <c r="AU157" s="232" t="s">
        <v>84</v>
      </c>
      <c r="AY157" s="18" t="s">
        <v>217</v>
      </c>
      <c r="BE157" s="233">
        <f>IF(N157="základní",J157,0)</f>
        <v>0</v>
      </c>
      <c r="BF157" s="233">
        <f>IF(N157="snížená",J157,0)</f>
        <v>0</v>
      </c>
      <c r="BG157" s="233">
        <f>IF(N157="zákl. přenesená",J157,0)</f>
        <v>0</v>
      </c>
      <c r="BH157" s="233">
        <f>IF(N157="sníž. přenesená",J157,0)</f>
        <v>0</v>
      </c>
      <c r="BI157" s="233">
        <f>IF(N157="nulová",J157,0)</f>
        <v>0</v>
      </c>
      <c r="BJ157" s="18" t="s">
        <v>84</v>
      </c>
      <c r="BK157" s="233">
        <f>ROUND(I157*H157,2)</f>
        <v>0</v>
      </c>
      <c r="BL157" s="18" t="s">
        <v>84</v>
      </c>
      <c r="BM157" s="232" t="s">
        <v>336</v>
      </c>
    </row>
    <row r="158" s="2" customFormat="1">
      <c r="A158" s="39"/>
      <c r="B158" s="40"/>
      <c r="C158" s="41"/>
      <c r="D158" s="234" t="s">
        <v>224</v>
      </c>
      <c r="E158" s="41"/>
      <c r="F158" s="235" t="s">
        <v>337</v>
      </c>
      <c r="G158" s="41"/>
      <c r="H158" s="41"/>
      <c r="I158" s="236"/>
      <c r="J158" s="41"/>
      <c r="K158" s="41"/>
      <c r="L158" s="45"/>
      <c r="M158" s="237"/>
      <c r="N158" s="238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224</v>
      </c>
      <c r="AU158" s="18" t="s">
        <v>84</v>
      </c>
    </row>
    <row r="159" s="2" customFormat="1" ht="21.75" customHeight="1">
      <c r="A159" s="39"/>
      <c r="B159" s="40"/>
      <c r="C159" s="221" t="s">
        <v>338</v>
      </c>
      <c r="D159" s="221" t="s">
        <v>218</v>
      </c>
      <c r="E159" s="222" t="s">
        <v>339</v>
      </c>
      <c r="F159" s="223" t="s">
        <v>340</v>
      </c>
      <c r="G159" s="224" t="s">
        <v>221</v>
      </c>
      <c r="H159" s="225">
        <v>4</v>
      </c>
      <c r="I159" s="226"/>
      <c r="J159" s="227">
        <f>ROUND(I159*H159,2)</f>
        <v>0</v>
      </c>
      <c r="K159" s="223" t="s">
        <v>222</v>
      </c>
      <c r="L159" s="45"/>
      <c r="M159" s="228" t="s">
        <v>1</v>
      </c>
      <c r="N159" s="229" t="s">
        <v>42</v>
      </c>
      <c r="O159" s="92"/>
      <c r="P159" s="230">
        <f>O159*H159</f>
        <v>0</v>
      </c>
      <c r="Q159" s="230">
        <v>0</v>
      </c>
      <c r="R159" s="230">
        <f>Q159*H159</f>
        <v>0</v>
      </c>
      <c r="S159" s="230">
        <v>0</v>
      </c>
      <c r="T159" s="231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2" t="s">
        <v>84</v>
      </c>
      <c r="AT159" s="232" t="s">
        <v>218</v>
      </c>
      <c r="AU159" s="232" t="s">
        <v>84</v>
      </c>
      <c r="AY159" s="18" t="s">
        <v>217</v>
      </c>
      <c r="BE159" s="233">
        <f>IF(N159="základní",J159,0)</f>
        <v>0</v>
      </c>
      <c r="BF159" s="233">
        <f>IF(N159="snížená",J159,0)</f>
        <v>0</v>
      </c>
      <c r="BG159" s="233">
        <f>IF(N159="zákl. přenesená",J159,0)</f>
        <v>0</v>
      </c>
      <c r="BH159" s="233">
        <f>IF(N159="sníž. přenesená",J159,0)</f>
        <v>0</v>
      </c>
      <c r="BI159" s="233">
        <f>IF(N159="nulová",J159,0)</f>
        <v>0</v>
      </c>
      <c r="BJ159" s="18" t="s">
        <v>84</v>
      </c>
      <c r="BK159" s="233">
        <f>ROUND(I159*H159,2)</f>
        <v>0</v>
      </c>
      <c r="BL159" s="18" t="s">
        <v>84</v>
      </c>
      <c r="BM159" s="232" t="s">
        <v>341</v>
      </c>
    </row>
    <row r="160" s="2" customFormat="1">
      <c r="A160" s="39"/>
      <c r="B160" s="40"/>
      <c r="C160" s="41"/>
      <c r="D160" s="234" t="s">
        <v>224</v>
      </c>
      <c r="E160" s="41"/>
      <c r="F160" s="235" t="s">
        <v>342</v>
      </c>
      <c r="G160" s="41"/>
      <c r="H160" s="41"/>
      <c r="I160" s="236"/>
      <c r="J160" s="41"/>
      <c r="K160" s="41"/>
      <c r="L160" s="45"/>
      <c r="M160" s="237"/>
      <c r="N160" s="238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224</v>
      </c>
      <c r="AU160" s="18" t="s">
        <v>84</v>
      </c>
    </row>
    <row r="161" s="2" customFormat="1" ht="21.75" customHeight="1">
      <c r="A161" s="39"/>
      <c r="B161" s="40"/>
      <c r="C161" s="221" t="s">
        <v>343</v>
      </c>
      <c r="D161" s="221" t="s">
        <v>218</v>
      </c>
      <c r="E161" s="222" t="s">
        <v>344</v>
      </c>
      <c r="F161" s="223" t="s">
        <v>345</v>
      </c>
      <c r="G161" s="224" t="s">
        <v>221</v>
      </c>
      <c r="H161" s="225">
        <v>2</v>
      </c>
      <c r="I161" s="226"/>
      <c r="J161" s="227">
        <f>ROUND(I161*H161,2)</f>
        <v>0</v>
      </c>
      <c r="K161" s="223" t="s">
        <v>222</v>
      </c>
      <c r="L161" s="45"/>
      <c r="M161" s="228" t="s">
        <v>1</v>
      </c>
      <c r="N161" s="229" t="s">
        <v>42</v>
      </c>
      <c r="O161" s="92"/>
      <c r="P161" s="230">
        <f>O161*H161</f>
        <v>0</v>
      </c>
      <c r="Q161" s="230">
        <v>0</v>
      </c>
      <c r="R161" s="230">
        <f>Q161*H161</f>
        <v>0</v>
      </c>
      <c r="S161" s="230">
        <v>0</v>
      </c>
      <c r="T161" s="231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2" t="s">
        <v>84</v>
      </c>
      <c r="AT161" s="232" t="s">
        <v>218</v>
      </c>
      <c r="AU161" s="232" t="s">
        <v>84</v>
      </c>
      <c r="AY161" s="18" t="s">
        <v>217</v>
      </c>
      <c r="BE161" s="233">
        <f>IF(N161="základní",J161,0)</f>
        <v>0</v>
      </c>
      <c r="BF161" s="233">
        <f>IF(N161="snížená",J161,0)</f>
        <v>0</v>
      </c>
      <c r="BG161" s="233">
        <f>IF(N161="zákl. přenesená",J161,0)</f>
        <v>0</v>
      </c>
      <c r="BH161" s="233">
        <f>IF(N161="sníž. přenesená",J161,0)</f>
        <v>0</v>
      </c>
      <c r="BI161" s="233">
        <f>IF(N161="nulová",J161,0)</f>
        <v>0</v>
      </c>
      <c r="BJ161" s="18" t="s">
        <v>84</v>
      </c>
      <c r="BK161" s="233">
        <f>ROUND(I161*H161,2)</f>
        <v>0</v>
      </c>
      <c r="BL161" s="18" t="s">
        <v>84</v>
      </c>
      <c r="BM161" s="232" t="s">
        <v>346</v>
      </c>
    </row>
    <row r="162" s="2" customFormat="1">
      <c r="A162" s="39"/>
      <c r="B162" s="40"/>
      <c r="C162" s="41"/>
      <c r="D162" s="234" t="s">
        <v>224</v>
      </c>
      <c r="E162" s="41"/>
      <c r="F162" s="235" t="s">
        <v>347</v>
      </c>
      <c r="G162" s="41"/>
      <c r="H162" s="41"/>
      <c r="I162" s="236"/>
      <c r="J162" s="41"/>
      <c r="K162" s="41"/>
      <c r="L162" s="45"/>
      <c r="M162" s="237"/>
      <c r="N162" s="238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224</v>
      </c>
      <c r="AU162" s="18" t="s">
        <v>84</v>
      </c>
    </row>
    <row r="163" s="2" customFormat="1" ht="21.75" customHeight="1">
      <c r="A163" s="39"/>
      <c r="B163" s="40"/>
      <c r="C163" s="221" t="s">
        <v>348</v>
      </c>
      <c r="D163" s="221" t="s">
        <v>218</v>
      </c>
      <c r="E163" s="222" t="s">
        <v>349</v>
      </c>
      <c r="F163" s="223" t="s">
        <v>350</v>
      </c>
      <c r="G163" s="224" t="s">
        <v>221</v>
      </c>
      <c r="H163" s="225">
        <v>4</v>
      </c>
      <c r="I163" s="226"/>
      <c r="J163" s="227">
        <f>ROUND(I163*H163,2)</f>
        <v>0</v>
      </c>
      <c r="K163" s="223" t="s">
        <v>222</v>
      </c>
      <c r="L163" s="45"/>
      <c r="M163" s="228" t="s">
        <v>1</v>
      </c>
      <c r="N163" s="229" t="s">
        <v>42</v>
      </c>
      <c r="O163" s="92"/>
      <c r="P163" s="230">
        <f>O163*H163</f>
        <v>0</v>
      </c>
      <c r="Q163" s="230">
        <v>0</v>
      </c>
      <c r="R163" s="230">
        <f>Q163*H163</f>
        <v>0</v>
      </c>
      <c r="S163" s="230">
        <v>0</v>
      </c>
      <c r="T163" s="231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2" t="s">
        <v>84</v>
      </c>
      <c r="AT163" s="232" t="s">
        <v>218</v>
      </c>
      <c r="AU163" s="232" t="s">
        <v>84</v>
      </c>
      <c r="AY163" s="18" t="s">
        <v>217</v>
      </c>
      <c r="BE163" s="233">
        <f>IF(N163="základní",J163,0)</f>
        <v>0</v>
      </c>
      <c r="BF163" s="233">
        <f>IF(N163="snížená",J163,0)</f>
        <v>0</v>
      </c>
      <c r="BG163" s="233">
        <f>IF(N163="zákl. přenesená",J163,0)</f>
        <v>0</v>
      </c>
      <c r="BH163" s="233">
        <f>IF(N163="sníž. přenesená",J163,0)</f>
        <v>0</v>
      </c>
      <c r="BI163" s="233">
        <f>IF(N163="nulová",J163,0)</f>
        <v>0</v>
      </c>
      <c r="BJ163" s="18" t="s">
        <v>84</v>
      </c>
      <c r="BK163" s="233">
        <f>ROUND(I163*H163,2)</f>
        <v>0</v>
      </c>
      <c r="BL163" s="18" t="s">
        <v>84</v>
      </c>
      <c r="BM163" s="232" t="s">
        <v>351</v>
      </c>
    </row>
    <row r="164" s="2" customFormat="1">
      <c r="A164" s="39"/>
      <c r="B164" s="40"/>
      <c r="C164" s="41"/>
      <c r="D164" s="234" t="s">
        <v>224</v>
      </c>
      <c r="E164" s="41"/>
      <c r="F164" s="235" t="s">
        <v>352</v>
      </c>
      <c r="G164" s="41"/>
      <c r="H164" s="41"/>
      <c r="I164" s="236"/>
      <c r="J164" s="41"/>
      <c r="K164" s="41"/>
      <c r="L164" s="45"/>
      <c r="M164" s="237"/>
      <c r="N164" s="238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224</v>
      </c>
      <c r="AU164" s="18" t="s">
        <v>84</v>
      </c>
    </row>
    <row r="165" s="2" customFormat="1" ht="16.5" customHeight="1">
      <c r="A165" s="39"/>
      <c r="B165" s="40"/>
      <c r="C165" s="221" t="s">
        <v>353</v>
      </c>
      <c r="D165" s="221" t="s">
        <v>218</v>
      </c>
      <c r="E165" s="222" t="s">
        <v>354</v>
      </c>
      <c r="F165" s="223" t="s">
        <v>355</v>
      </c>
      <c r="G165" s="224" t="s">
        <v>221</v>
      </c>
      <c r="H165" s="225">
        <v>32</v>
      </c>
      <c r="I165" s="226"/>
      <c r="J165" s="227">
        <f>ROUND(I165*H165,2)</f>
        <v>0</v>
      </c>
      <c r="K165" s="223" t="s">
        <v>222</v>
      </c>
      <c r="L165" s="45"/>
      <c r="M165" s="228" t="s">
        <v>1</v>
      </c>
      <c r="N165" s="229" t="s">
        <v>42</v>
      </c>
      <c r="O165" s="92"/>
      <c r="P165" s="230">
        <f>O165*H165</f>
        <v>0</v>
      </c>
      <c r="Q165" s="230">
        <v>0</v>
      </c>
      <c r="R165" s="230">
        <f>Q165*H165</f>
        <v>0</v>
      </c>
      <c r="S165" s="230">
        <v>0</v>
      </c>
      <c r="T165" s="231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2" t="s">
        <v>84</v>
      </c>
      <c r="AT165" s="232" t="s">
        <v>218</v>
      </c>
      <c r="AU165" s="232" t="s">
        <v>84</v>
      </c>
      <c r="AY165" s="18" t="s">
        <v>217</v>
      </c>
      <c r="BE165" s="233">
        <f>IF(N165="základní",J165,0)</f>
        <v>0</v>
      </c>
      <c r="BF165" s="233">
        <f>IF(N165="snížená",J165,0)</f>
        <v>0</v>
      </c>
      <c r="BG165" s="233">
        <f>IF(N165="zákl. přenesená",J165,0)</f>
        <v>0</v>
      </c>
      <c r="BH165" s="233">
        <f>IF(N165="sníž. přenesená",J165,0)</f>
        <v>0</v>
      </c>
      <c r="BI165" s="233">
        <f>IF(N165="nulová",J165,0)</f>
        <v>0</v>
      </c>
      <c r="BJ165" s="18" t="s">
        <v>84</v>
      </c>
      <c r="BK165" s="233">
        <f>ROUND(I165*H165,2)</f>
        <v>0</v>
      </c>
      <c r="BL165" s="18" t="s">
        <v>84</v>
      </c>
      <c r="BM165" s="232" t="s">
        <v>356</v>
      </c>
    </row>
    <row r="166" s="2" customFormat="1">
      <c r="A166" s="39"/>
      <c r="B166" s="40"/>
      <c r="C166" s="41"/>
      <c r="D166" s="234" t="s">
        <v>224</v>
      </c>
      <c r="E166" s="41"/>
      <c r="F166" s="235" t="s">
        <v>357</v>
      </c>
      <c r="G166" s="41"/>
      <c r="H166" s="41"/>
      <c r="I166" s="236"/>
      <c r="J166" s="41"/>
      <c r="K166" s="41"/>
      <c r="L166" s="45"/>
      <c r="M166" s="237"/>
      <c r="N166" s="238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224</v>
      </c>
      <c r="AU166" s="18" t="s">
        <v>84</v>
      </c>
    </row>
    <row r="167" s="2" customFormat="1" ht="16.5" customHeight="1">
      <c r="A167" s="39"/>
      <c r="B167" s="40"/>
      <c r="C167" s="221" t="s">
        <v>358</v>
      </c>
      <c r="D167" s="221" t="s">
        <v>218</v>
      </c>
      <c r="E167" s="222" t="s">
        <v>359</v>
      </c>
      <c r="F167" s="223" t="s">
        <v>360</v>
      </c>
      <c r="G167" s="224" t="s">
        <v>221</v>
      </c>
      <c r="H167" s="225">
        <v>8</v>
      </c>
      <c r="I167" s="226"/>
      <c r="J167" s="227">
        <f>ROUND(I167*H167,2)</f>
        <v>0</v>
      </c>
      <c r="K167" s="223" t="s">
        <v>222</v>
      </c>
      <c r="L167" s="45"/>
      <c r="M167" s="228" t="s">
        <v>1</v>
      </c>
      <c r="N167" s="229" t="s">
        <v>42</v>
      </c>
      <c r="O167" s="92"/>
      <c r="P167" s="230">
        <f>O167*H167</f>
        <v>0</v>
      </c>
      <c r="Q167" s="230">
        <v>0</v>
      </c>
      <c r="R167" s="230">
        <f>Q167*H167</f>
        <v>0</v>
      </c>
      <c r="S167" s="230">
        <v>0</v>
      </c>
      <c r="T167" s="231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2" t="s">
        <v>84</v>
      </c>
      <c r="AT167" s="232" t="s">
        <v>218</v>
      </c>
      <c r="AU167" s="232" t="s">
        <v>84</v>
      </c>
      <c r="AY167" s="18" t="s">
        <v>217</v>
      </c>
      <c r="BE167" s="233">
        <f>IF(N167="základní",J167,0)</f>
        <v>0</v>
      </c>
      <c r="BF167" s="233">
        <f>IF(N167="snížená",J167,0)</f>
        <v>0</v>
      </c>
      <c r="BG167" s="233">
        <f>IF(N167="zákl. přenesená",J167,0)</f>
        <v>0</v>
      </c>
      <c r="BH167" s="233">
        <f>IF(N167="sníž. přenesená",J167,0)</f>
        <v>0</v>
      </c>
      <c r="BI167" s="233">
        <f>IF(N167="nulová",J167,0)</f>
        <v>0</v>
      </c>
      <c r="BJ167" s="18" t="s">
        <v>84</v>
      </c>
      <c r="BK167" s="233">
        <f>ROUND(I167*H167,2)</f>
        <v>0</v>
      </c>
      <c r="BL167" s="18" t="s">
        <v>84</v>
      </c>
      <c r="BM167" s="232" t="s">
        <v>361</v>
      </c>
    </row>
    <row r="168" s="2" customFormat="1">
      <c r="A168" s="39"/>
      <c r="B168" s="40"/>
      <c r="C168" s="41"/>
      <c r="D168" s="234" t="s">
        <v>224</v>
      </c>
      <c r="E168" s="41"/>
      <c r="F168" s="235" t="s">
        <v>362</v>
      </c>
      <c r="G168" s="41"/>
      <c r="H168" s="41"/>
      <c r="I168" s="236"/>
      <c r="J168" s="41"/>
      <c r="K168" s="41"/>
      <c r="L168" s="45"/>
      <c r="M168" s="237"/>
      <c r="N168" s="238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224</v>
      </c>
      <c r="AU168" s="18" t="s">
        <v>84</v>
      </c>
    </row>
    <row r="169" s="2" customFormat="1" ht="16.5" customHeight="1">
      <c r="A169" s="39"/>
      <c r="B169" s="40"/>
      <c r="C169" s="221" t="s">
        <v>363</v>
      </c>
      <c r="D169" s="221" t="s">
        <v>218</v>
      </c>
      <c r="E169" s="222" t="s">
        <v>364</v>
      </c>
      <c r="F169" s="223" t="s">
        <v>365</v>
      </c>
      <c r="G169" s="224" t="s">
        <v>221</v>
      </c>
      <c r="H169" s="225">
        <v>2</v>
      </c>
      <c r="I169" s="226"/>
      <c r="J169" s="227">
        <f>ROUND(I169*H169,2)</f>
        <v>0</v>
      </c>
      <c r="K169" s="223" t="s">
        <v>222</v>
      </c>
      <c r="L169" s="45"/>
      <c r="M169" s="228" t="s">
        <v>1</v>
      </c>
      <c r="N169" s="229" t="s">
        <v>42</v>
      </c>
      <c r="O169" s="92"/>
      <c r="P169" s="230">
        <f>O169*H169</f>
        <v>0</v>
      </c>
      <c r="Q169" s="230">
        <v>0</v>
      </c>
      <c r="R169" s="230">
        <f>Q169*H169</f>
        <v>0</v>
      </c>
      <c r="S169" s="230">
        <v>0</v>
      </c>
      <c r="T169" s="231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2" t="s">
        <v>84</v>
      </c>
      <c r="AT169" s="232" t="s">
        <v>218</v>
      </c>
      <c r="AU169" s="232" t="s">
        <v>84</v>
      </c>
      <c r="AY169" s="18" t="s">
        <v>217</v>
      </c>
      <c r="BE169" s="233">
        <f>IF(N169="základní",J169,0)</f>
        <v>0</v>
      </c>
      <c r="BF169" s="233">
        <f>IF(N169="snížená",J169,0)</f>
        <v>0</v>
      </c>
      <c r="BG169" s="233">
        <f>IF(N169="zákl. přenesená",J169,0)</f>
        <v>0</v>
      </c>
      <c r="BH169" s="233">
        <f>IF(N169="sníž. přenesená",J169,0)</f>
        <v>0</v>
      </c>
      <c r="BI169" s="233">
        <f>IF(N169="nulová",J169,0)</f>
        <v>0</v>
      </c>
      <c r="BJ169" s="18" t="s">
        <v>84</v>
      </c>
      <c r="BK169" s="233">
        <f>ROUND(I169*H169,2)</f>
        <v>0</v>
      </c>
      <c r="BL169" s="18" t="s">
        <v>84</v>
      </c>
      <c r="BM169" s="232" t="s">
        <v>366</v>
      </c>
    </row>
    <row r="170" s="2" customFormat="1">
      <c r="A170" s="39"/>
      <c r="B170" s="40"/>
      <c r="C170" s="41"/>
      <c r="D170" s="234" t="s">
        <v>224</v>
      </c>
      <c r="E170" s="41"/>
      <c r="F170" s="235" t="s">
        <v>367</v>
      </c>
      <c r="G170" s="41"/>
      <c r="H170" s="41"/>
      <c r="I170" s="236"/>
      <c r="J170" s="41"/>
      <c r="K170" s="41"/>
      <c r="L170" s="45"/>
      <c r="M170" s="237"/>
      <c r="N170" s="238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224</v>
      </c>
      <c r="AU170" s="18" t="s">
        <v>84</v>
      </c>
    </row>
    <row r="171" s="2" customFormat="1" ht="16.5" customHeight="1">
      <c r="A171" s="39"/>
      <c r="B171" s="40"/>
      <c r="C171" s="221" t="s">
        <v>368</v>
      </c>
      <c r="D171" s="221" t="s">
        <v>218</v>
      </c>
      <c r="E171" s="222" t="s">
        <v>369</v>
      </c>
      <c r="F171" s="223" t="s">
        <v>370</v>
      </c>
      <c r="G171" s="224" t="s">
        <v>221</v>
      </c>
      <c r="H171" s="225">
        <v>4</v>
      </c>
      <c r="I171" s="226"/>
      <c r="J171" s="227">
        <f>ROUND(I171*H171,2)</f>
        <v>0</v>
      </c>
      <c r="K171" s="223" t="s">
        <v>222</v>
      </c>
      <c r="L171" s="45"/>
      <c r="M171" s="228" t="s">
        <v>1</v>
      </c>
      <c r="N171" s="229" t="s">
        <v>42</v>
      </c>
      <c r="O171" s="92"/>
      <c r="P171" s="230">
        <f>O171*H171</f>
        <v>0</v>
      </c>
      <c r="Q171" s="230">
        <v>0</v>
      </c>
      <c r="R171" s="230">
        <f>Q171*H171</f>
        <v>0</v>
      </c>
      <c r="S171" s="230">
        <v>0</v>
      </c>
      <c r="T171" s="231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2" t="s">
        <v>84</v>
      </c>
      <c r="AT171" s="232" t="s">
        <v>218</v>
      </c>
      <c r="AU171" s="232" t="s">
        <v>84</v>
      </c>
      <c r="AY171" s="18" t="s">
        <v>217</v>
      </c>
      <c r="BE171" s="233">
        <f>IF(N171="základní",J171,0)</f>
        <v>0</v>
      </c>
      <c r="BF171" s="233">
        <f>IF(N171="snížená",J171,0)</f>
        <v>0</v>
      </c>
      <c r="BG171" s="233">
        <f>IF(N171="zákl. přenesená",J171,0)</f>
        <v>0</v>
      </c>
      <c r="BH171" s="233">
        <f>IF(N171="sníž. přenesená",J171,0)</f>
        <v>0</v>
      </c>
      <c r="BI171" s="233">
        <f>IF(N171="nulová",J171,0)</f>
        <v>0</v>
      </c>
      <c r="BJ171" s="18" t="s">
        <v>84</v>
      </c>
      <c r="BK171" s="233">
        <f>ROUND(I171*H171,2)</f>
        <v>0</v>
      </c>
      <c r="BL171" s="18" t="s">
        <v>84</v>
      </c>
      <c r="BM171" s="232" t="s">
        <v>371</v>
      </c>
    </row>
    <row r="172" s="2" customFormat="1">
      <c r="A172" s="39"/>
      <c r="B172" s="40"/>
      <c r="C172" s="41"/>
      <c r="D172" s="234" t="s">
        <v>224</v>
      </c>
      <c r="E172" s="41"/>
      <c r="F172" s="235" t="s">
        <v>372</v>
      </c>
      <c r="G172" s="41"/>
      <c r="H172" s="41"/>
      <c r="I172" s="236"/>
      <c r="J172" s="41"/>
      <c r="K172" s="41"/>
      <c r="L172" s="45"/>
      <c r="M172" s="237"/>
      <c r="N172" s="238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224</v>
      </c>
      <c r="AU172" s="18" t="s">
        <v>84</v>
      </c>
    </row>
    <row r="173" s="2" customFormat="1" ht="16.5" customHeight="1">
      <c r="A173" s="39"/>
      <c r="B173" s="40"/>
      <c r="C173" s="221" t="s">
        <v>7</v>
      </c>
      <c r="D173" s="221" t="s">
        <v>218</v>
      </c>
      <c r="E173" s="222" t="s">
        <v>373</v>
      </c>
      <c r="F173" s="223" t="s">
        <v>374</v>
      </c>
      <c r="G173" s="224" t="s">
        <v>221</v>
      </c>
      <c r="H173" s="225">
        <v>6</v>
      </c>
      <c r="I173" s="226"/>
      <c r="J173" s="227">
        <f>ROUND(I173*H173,2)</f>
        <v>0</v>
      </c>
      <c r="K173" s="223" t="s">
        <v>222</v>
      </c>
      <c r="L173" s="45"/>
      <c r="M173" s="228" t="s">
        <v>1</v>
      </c>
      <c r="N173" s="229" t="s">
        <v>42</v>
      </c>
      <c r="O173" s="92"/>
      <c r="P173" s="230">
        <f>O173*H173</f>
        <v>0</v>
      </c>
      <c r="Q173" s="230">
        <v>0</v>
      </c>
      <c r="R173" s="230">
        <f>Q173*H173</f>
        <v>0</v>
      </c>
      <c r="S173" s="230">
        <v>0</v>
      </c>
      <c r="T173" s="231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2" t="s">
        <v>84</v>
      </c>
      <c r="AT173" s="232" t="s">
        <v>218</v>
      </c>
      <c r="AU173" s="232" t="s">
        <v>84</v>
      </c>
      <c r="AY173" s="18" t="s">
        <v>217</v>
      </c>
      <c r="BE173" s="233">
        <f>IF(N173="základní",J173,0)</f>
        <v>0</v>
      </c>
      <c r="BF173" s="233">
        <f>IF(N173="snížená",J173,0)</f>
        <v>0</v>
      </c>
      <c r="BG173" s="233">
        <f>IF(N173="zákl. přenesená",J173,0)</f>
        <v>0</v>
      </c>
      <c r="BH173" s="233">
        <f>IF(N173="sníž. přenesená",J173,0)</f>
        <v>0</v>
      </c>
      <c r="BI173" s="233">
        <f>IF(N173="nulová",J173,0)</f>
        <v>0</v>
      </c>
      <c r="BJ173" s="18" t="s">
        <v>84</v>
      </c>
      <c r="BK173" s="233">
        <f>ROUND(I173*H173,2)</f>
        <v>0</v>
      </c>
      <c r="BL173" s="18" t="s">
        <v>84</v>
      </c>
      <c r="BM173" s="232" t="s">
        <v>375</v>
      </c>
    </row>
    <row r="174" s="2" customFormat="1">
      <c r="A174" s="39"/>
      <c r="B174" s="40"/>
      <c r="C174" s="41"/>
      <c r="D174" s="234" t="s">
        <v>224</v>
      </c>
      <c r="E174" s="41"/>
      <c r="F174" s="235" t="s">
        <v>374</v>
      </c>
      <c r="G174" s="41"/>
      <c r="H174" s="41"/>
      <c r="I174" s="236"/>
      <c r="J174" s="41"/>
      <c r="K174" s="41"/>
      <c r="L174" s="45"/>
      <c r="M174" s="237"/>
      <c r="N174" s="238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224</v>
      </c>
      <c r="AU174" s="18" t="s">
        <v>84</v>
      </c>
    </row>
    <row r="175" s="2" customFormat="1" ht="16.5" customHeight="1">
      <c r="A175" s="39"/>
      <c r="B175" s="40"/>
      <c r="C175" s="221" t="s">
        <v>376</v>
      </c>
      <c r="D175" s="221" t="s">
        <v>218</v>
      </c>
      <c r="E175" s="222" t="s">
        <v>377</v>
      </c>
      <c r="F175" s="223" t="s">
        <v>378</v>
      </c>
      <c r="G175" s="224" t="s">
        <v>221</v>
      </c>
      <c r="H175" s="225">
        <v>2</v>
      </c>
      <c r="I175" s="226"/>
      <c r="J175" s="227">
        <f>ROUND(I175*H175,2)</f>
        <v>0</v>
      </c>
      <c r="K175" s="223" t="s">
        <v>222</v>
      </c>
      <c r="L175" s="45"/>
      <c r="M175" s="228" t="s">
        <v>1</v>
      </c>
      <c r="N175" s="229" t="s">
        <v>42</v>
      </c>
      <c r="O175" s="92"/>
      <c r="P175" s="230">
        <f>O175*H175</f>
        <v>0</v>
      </c>
      <c r="Q175" s="230">
        <v>0</v>
      </c>
      <c r="R175" s="230">
        <f>Q175*H175</f>
        <v>0</v>
      </c>
      <c r="S175" s="230">
        <v>0</v>
      </c>
      <c r="T175" s="231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2" t="s">
        <v>84</v>
      </c>
      <c r="AT175" s="232" t="s">
        <v>218</v>
      </c>
      <c r="AU175" s="232" t="s">
        <v>84</v>
      </c>
      <c r="AY175" s="18" t="s">
        <v>217</v>
      </c>
      <c r="BE175" s="233">
        <f>IF(N175="základní",J175,0)</f>
        <v>0</v>
      </c>
      <c r="BF175" s="233">
        <f>IF(N175="snížená",J175,0)</f>
        <v>0</v>
      </c>
      <c r="BG175" s="233">
        <f>IF(N175="zákl. přenesená",J175,0)</f>
        <v>0</v>
      </c>
      <c r="BH175" s="233">
        <f>IF(N175="sníž. přenesená",J175,0)</f>
        <v>0</v>
      </c>
      <c r="BI175" s="233">
        <f>IF(N175="nulová",J175,0)</f>
        <v>0</v>
      </c>
      <c r="BJ175" s="18" t="s">
        <v>84</v>
      </c>
      <c r="BK175" s="233">
        <f>ROUND(I175*H175,2)</f>
        <v>0</v>
      </c>
      <c r="BL175" s="18" t="s">
        <v>84</v>
      </c>
      <c r="BM175" s="232" t="s">
        <v>379</v>
      </c>
    </row>
    <row r="176" s="2" customFormat="1">
      <c r="A176" s="39"/>
      <c r="B176" s="40"/>
      <c r="C176" s="41"/>
      <c r="D176" s="234" t="s">
        <v>224</v>
      </c>
      <c r="E176" s="41"/>
      <c r="F176" s="235" t="s">
        <v>378</v>
      </c>
      <c r="G176" s="41"/>
      <c r="H176" s="41"/>
      <c r="I176" s="236"/>
      <c r="J176" s="41"/>
      <c r="K176" s="41"/>
      <c r="L176" s="45"/>
      <c r="M176" s="237"/>
      <c r="N176" s="238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224</v>
      </c>
      <c r="AU176" s="18" t="s">
        <v>84</v>
      </c>
    </row>
    <row r="177" s="2" customFormat="1" ht="16.5" customHeight="1">
      <c r="A177" s="39"/>
      <c r="B177" s="40"/>
      <c r="C177" s="221" t="s">
        <v>380</v>
      </c>
      <c r="D177" s="221" t="s">
        <v>218</v>
      </c>
      <c r="E177" s="222" t="s">
        <v>381</v>
      </c>
      <c r="F177" s="223" t="s">
        <v>382</v>
      </c>
      <c r="G177" s="224" t="s">
        <v>221</v>
      </c>
      <c r="H177" s="225">
        <v>1</v>
      </c>
      <c r="I177" s="226"/>
      <c r="J177" s="227">
        <f>ROUND(I177*H177,2)</f>
        <v>0</v>
      </c>
      <c r="K177" s="223" t="s">
        <v>222</v>
      </c>
      <c r="L177" s="45"/>
      <c r="M177" s="228" t="s">
        <v>1</v>
      </c>
      <c r="N177" s="229" t="s">
        <v>42</v>
      </c>
      <c r="O177" s="92"/>
      <c r="P177" s="230">
        <f>O177*H177</f>
        <v>0</v>
      </c>
      <c r="Q177" s="230">
        <v>0</v>
      </c>
      <c r="R177" s="230">
        <f>Q177*H177</f>
        <v>0</v>
      </c>
      <c r="S177" s="230">
        <v>0</v>
      </c>
      <c r="T177" s="231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2" t="s">
        <v>84</v>
      </c>
      <c r="AT177" s="232" t="s">
        <v>218</v>
      </c>
      <c r="AU177" s="232" t="s">
        <v>84</v>
      </c>
      <c r="AY177" s="18" t="s">
        <v>217</v>
      </c>
      <c r="BE177" s="233">
        <f>IF(N177="základní",J177,0)</f>
        <v>0</v>
      </c>
      <c r="BF177" s="233">
        <f>IF(N177="snížená",J177,0)</f>
        <v>0</v>
      </c>
      <c r="BG177" s="233">
        <f>IF(N177="zákl. přenesená",J177,0)</f>
        <v>0</v>
      </c>
      <c r="BH177" s="233">
        <f>IF(N177="sníž. přenesená",J177,0)</f>
        <v>0</v>
      </c>
      <c r="BI177" s="233">
        <f>IF(N177="nulová",J177,0)</f>
        <v>0</v>
      </c>
      <c r="BJ177" s="18" t="s">
        <v>84</v>
      </c>
      <c r="BK177" s="233">
        <f>ROUND(I177*H177,2)</f>
        <v>0</v>
      </c>
      <c r="BL177" s="18" t="s">
        <v>84</v>
      </c>
      <c r="BM177" s="232" t="s">
        <v>383</v>
      </c>
    </row>
    <row r="178" s="2" customFormat="1">
      <c r="A178" s="39"/>
      <c r="B178" s="40"/>
      <c r="C178" s="41"/>
      <c r="D178" s="234" t="s">
        <v>224</v>
      </c>
      <c r="E178" s="41"/>
      <c r="F178" s="235" t="s">
        <v>382</v>
      </c>
      <c r="G178" s="41"/>
      <c r="H178" s="41"/>
      <c r="I178" s="236"/>
      <c r="J178" s="41"/>
      <c r="K178" s="41"/>
      <c r="L178" s="45"/>
      <c r="M178" s="237"/>
      <c r="N178" s="238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224</v>
      </c>
      <c r="AU178" s="18" t="s">
        <v>84</v>
      </c>
    </row>
    <row r="179" s="2" customFormat="1" ht="16.5" customHeight="1">
      <c r="A179" s="39"/>
      <c r="B179" s="40"/>
      <c r="C179" s="221" t="s">
        <v>384</v>
      </c>
      <c r="D179" s="221" t="s">
        <v>218</v>
      </c>
      <c r="E179" s="222" t="s">
        <v>385</v>
      </c>
      <c r="F179" s="223" t="s">
        <v>386</v>
      </c>
      <c r="G179" s="224" t="s">
        <v>221</v>
      </c>
      <c r="H179" s="225">
        <v>2</v>
      </c>
      <c r="I179" s="226"/>
      <c r="J179" s="227">
        <f>ROUND(I179*H179,2)</f>
        <v>0</v>
      </c>
      <c r="K179" s="223" t="s">
        <v>222</v>
      </c>
      <c r="L179" s="45"/>
      <c r="M179" s="228" t="s">
        <v>1</v>
      </c>
      <c r="N179" s="229" t="s">
        <v>42</v>
      </c>
      <c r="O179" s="92"/>
      <c r="P179" s="230">
        <f>O179*H179</f>
        <v>0</v>
      </c>
      <c r="Q179" s="230">
        <v>0</v>
      </c>
      <c r="R179" s="230">
        <f>Q179*H179</f>
        <v>0</v>
      </c>
      <c r="S179" s="230">
        <v>0</v>
      </c>
      <c r="T179" s="231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2" t="s">
        <v>84</v>
      </c>
      <c r="AT179" s="232" t="s">
        <v>218</v>
      </c>
      <c r="AU179" s="232" t="s">
        <v>84</v>
      </c>
      <c r="AY179" s="18" t="s">
        <v>217</v>
      </c>
      <c r="BE179" s="233">
        <f>IF(N179="základní",J179,0)</f>
        <v>0</v>
      </c>
      <c r="BF179" s="233">
        <f>IF(N179="snížená",J179,0)</f>
        <v>0</v>
      </c>
      <c r="BG179" s="233">
        <f>IF(N179="zákl. přenesená",J179,0)</f>
        <v>0</v>
      </c>
      <c r="BH179" s="233">
        <f>IF(N179="sníž. přenesená",J179,0)</f>
        <v>0</v>
      </c>
      <c r="BI179" s="233">
        <f>IF(N179="nulová",J179,0)</f>
        <v>0</v>
      </c>
      <c r="BJ179" s="18" t="s">
        <v>84</v>
      </c>
      <c r="BK179" s="233">
        <f>ROUND(I179*H179,2)</f>
        <v>0</v>
      </c>
      <c r="BL179" s="18" t="s">
        <v>84</v>
      </c>
      <c r="BM179" s="232" t="s">
        <v>387</v>
      </c>
    </row>
    <row r="180" s="2" customFormat="1">
      <c r="A180" s="39"/>
      <c r="B180" s="40"/>
      <c r="C180" s="41"/>
      <c r="D180" s="234" t="s">
        <v>224</v>
      </c>
      <c r="E180" s="41"/>
      <c r="F180" s="235" t="s">
        <v>386</v>
      </c>
      <c r="G180" s="41"/>
      <c r="H180" s="41"/>
      <c r="I180" s="236"/>
      <c r="J180" s="41"/>
      <c r="K180" s="41"/>
      <c r="L180" s="45"/>
      <c r="M180" s="237"/>
      <c r="N180" s="238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224</v>
      </c>
      <c r="AU180" s="18" t="s">
        <v>84</v>
      </c>
    </row>
    <row r="181" s="2" customFormat="1" ht="24.15" customHeight="1">
      <c r="A181" s="39"/>
      <c r="B181" s="40"/>
      <c r="C181" s="221" t="s">
        <v>388</v>
      </c>
      <c r="D181" s="221" t="s">
        <v>218</v>
      </c>
      <c r="E181" s="222" t="s">
        <v>389</v>
      </c>
      <c r="F181" s="223" t="s">
        <v>390</v>
      </c>
      <c r="G181" s="224" t="s">
        <v>303</v>
      </c>
      <c r="H181" s="225">
        <v>48</v>
      </c>
      <c r="I181" s="226"/>
      <c r="J181" s="227">
        <f>ROUND(I181*H181,2)</f>
        <v>0</v>
      </c>
      <c r="K181" s="223" t="s">
        <v>1</v>
      </c>
      <c r="L181" s="45"/>
      <c r="M181" s="228" t="s">
        <v>1</v>
      </c>
      <c r="N181" s="229" t="s">
        <v>42</v>
      </c>
      <c r="O181" s="92"/>
      <c r="P181" s="230">
        <f>O181*H181</f>
        <v>0</v>
      </c>
      <c r="Q181" s="230">
        <v>0</v>
      </c>
      <c r="R181" s="230">
        <f>Q181*H181</f>
        <v>0</v>
      </c>
      <c r="S181" s="230">
        <v>0</v>
      </c>
      <c r="T181" s="231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2" t="s">
        <v>84</v>
      </c>
      <c r="AT181" s="232" t="s">
        <v>218</v>
      </c>
      <c r="AU181" s="232" t="s">
        <v>84</v>
      </c>
      <c r="AY181" s="18" t="s">
        <v>217</v>
      </c>
      <c r="BE181" s="233">
        <f>IF(N181="základní",J181,0)</f>
        <v>0</v>
      </c>
      <c r="BF181" s="233">
        <f>IF(N181="snížená",J181,0)</f>
        <v>0</v>
      </c>
      <c r="BG181" s="233">
        <f>IF(N181="zákl. přenesená",J181,0)</f>
        <v>0</v>
      </c>
      <c r="BH181" s="233">
        <f>IF(N181="sníž. přenesená",J181,0)</f>
        <v>0</v>
      </c>
      <c r="BI181" s="233">
        <f>IF(N181="nulová",J181,0)</f>
        <v>0</v>
      </c>
      <c r="BJ181" s="18" t="s">
        <v>84</v>
      </c>
      <c r="BK181" s="233">
        <f>ROUND(I181*H181,2)</f>
        <v>0</v>
      </c>
      <c r="BL181" s="18" t="s">
        <v>84</v>
      </c>
      <c r="BM181" s="232" t="s">
        <v>391</v>
      </c>
    </row>
    <row r="182" s="2" customFormat="1">
      <c r="A182" s="39"/>
      <c r="B182" s="40"/>
      <c r="C182" s="41"/>
      <c r="D182" s="234" t="s">
        <v>224</v>
      </c>
      <c r="E182" s="41"/>
      <c r="F182" s="235" t="s">
        <v>390</v>
      </c>
      <c r="G182" s="41"/>
      <c r="H182" s="41"/>
      <c r="I182" s="236"/>
      <c r="J182" s="41"/>
      <c r="K182" s="41"/>
      <c r="L182" s="45"/>
      <c r="M182" s="237"/>
      <c r="N182" s="238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224</v>
      </c>
      <c r="AU182" s="18" t="s">
        <v>84</v>
      </c>
    </row>
    <row r="183" s="2" customFormat="1" ht="24.15" customHeight="1">
      <c r="A183" s="39"/>
      <c r="B183" s="40"/>
      <c r="C183" s="221" t="s">
        <v>392</v>
      </c>
      <c r="D183" s="221" t="s">
        <v>218</v>
      </c>
      <c r="E183" s="222" t="s">
        <v>393</v>
      </c>
      <c r="F183" s="223" t="s">
        <v>394</v>
      </c>
      <c r="G183" s="224" t="s">
        <v>221</v>
      </c>
      <c r="H183" s="225">
        <v>6</v>
      </c>
      <c r="I183" s="226"/>
      <c r="J183" s="227">
        <f>ROUND(I183*H183,2)</f>
        <v>0</v>
      </c>
      <c r="K183" s="223" t="s">
        <v>222</v>
      </c>
      <c r="L183" s="45"/>
      <c r="M183" s="228" t="s">
        <v>1</v>
      </c>
      <c r="N183" s="229" t="s">
        <v>42</v>
      </c>
      <c r="O183" s="92"/>
      <c r="P183" s="230">
        <f>O183*H183</f>
        <v>0</v>
      </c>
      <c r="Q183" s="230">
        <v>0</v>
      </c>
      <c r="R183" s="230">
        <f>Q183*H183</f>
        <v>0</v>
      </c>
      <c r="S183" s="230">
        <v>0</v>
      </c>
      <c r="T183" s="231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2" t="s">
        <v>84</v>
      </c>
      <c r="AT183" s="232" t="s">
        <v>218</v>
      </c>
      <c r="AU183" s="232" t="s">
        <v>84</v>
      </c>
      <c r="AY183" s="18" t="s">
        <v>217</v>
      </c>
      <c r="BE183" s="233">
        <f>IF(N183="základní",J183,0)</f>
        <v>0</v>
      </c>
      <c r="BF183" s="233">
        <f>IF(N183="snížená",J183,0)</f>
        <v>0</v>
      </c>
      <c r="BG183" s="233">
        <f>IF(N183="zákl. přenesená",J183,0)</f>
        <v>0</v>
      </c>
      <c r="BH183" s="233">
        <f>IF(N183="sníž. přenesená",J183,0)</f>
        <v>0</v>
      </c>
      <c r="BI183" s="233">
        <f>IF(N183="nulová",J183,0)</f>
        <v>0</v>
      </c>
      <c r="BJ183" s="18" t="s">
        <v>84</v>
      </c>
      <c r="BK183" s="233">
        <f>ROUND(I183*H183,2)</f>
        <v>0</v>
      </c>
      <c r="BL183" s="18" t="s">
        <v>84</v>
      </c>
      <c r="BM183" s="232" t="s">
        <v>395</v>
      </c>
    </row>
    <row r="184" s="2" customFormat="1">
      <c r="A184" s="39"/>
      <c r="B184" s="40"/>
      <c r="C184" s="41"/>
      <c r="D184" s="234" t="s">
        <v>224</v>
      </c>
      <c r="E184" s="41"/>
      <c r="F184" s="235" t="s">
        <v>396</v>
      </c>
      <c r="G184" s="41"/>
      <c r="H184" s="41"/>
      <c r="I184" s="236"/>
      <c r="J184" s="41"/>
      <c r="K184" s="41"/>
      <c r="L184" s="45"/>
      <c r="M184" s="237"/>
      <c r="N184" s="238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224</v>
      </c>
      <c r="AU184" s="18" t="s">
        <v>84</v>
      </c>
    </row>
    <row r="185" s="2" customFormat="1" ht="24.15" customHeight="1">
      <c r="A185" s="39"/>
      <c r="B185" s="40"/>
      <c r="C185" s="221" t="s">
        <v>397</v>
      </c>
      <c r="D185" s="221" t="s">
        <v>218</v>
      </c>
      <c r="E185" s="222" t="s">
        <v>398</v>
      </c>
      <c r="F185" s="223" t="s">
        <v>399</v>
      </c>
      <c r="G185" s="224" t="s">
        <v>221</v>
      </c>
      <c r="H185" s="225">
        <v>54</v>
      </c>
      <c r="I185" s="226"/>
      <c r="J185" s="227">
        <f>ROUND(I185*H185,2)</f>
        <v>0</v>
      </c>
      <c r="K185" s="223" t="s">
        <v>222</v>
      </c>
      <c r="L185" s="45"/>
      <c r="M185" s="228" t="s">
        <v>1</v>
      </c>
      <c r="N185" s="229" t="s">
        <v>42</v>
      </c>
      <c r="O185" s="92"/>
      <c r="P185" s="230">
        <f>O185*H185</f>
        <v>0</v>
      </c>
      <c r="Q185" s="230">
        <v>0</v>
      </c>
      <c r="R185" s="230">
        <f>Q185*H185</f>
        <v>0</v>
      </c>
      <c r="S185" s="230">
        <v>0</v>
      </c>
      <c r="T185" s="231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2" t="s">
        <v>84</v>
      </c>
      <c r="AT185" s="232" t="s">
        <v>218</v>
      </c>
      <c r="AU185" s="232" t="s">
        <v>84</v>
      </c>
      <c r="AY185" s="18" t="s">
        <v>217</v>
      </c>
      <c r="BE185" s="233">
        <f>IF(N185="základní",J185,0)</f>
        <v>0</v>
      </c>
      <c r="BF185" s="233">
        <f>IF(N185="snížená",J185,0)</f>
        <v>0</v>
      </c>
      <c r="BG185" s="233">
        <f>IF(N185="zákl. přenesená",J185,0)</f>
        <v>0</v>
      </c>
      <c r="BH185" s="233">
        <f>IF(N185="sníž. přenesená",J185,0)</f>
        <v>0</v>
      </c>
      <c r="BI185" s="233">
        <f>IF(N185="nulová",J185,0)</f>
        <v>0</v>
      </c>
      <c r="BJ185" s="18" t="s">
        <v>84</v>
      </c>
      <c r="BK185" s="233">
        <f>ROUND(I185*H185,2)</f>
        <v>0</v>
      </c>
      <c r="BL185" s="18" t="s">
        <v>84</v>
      </c>
      <c r="BM185" s="232" t="s">
        <v>400</v>
      </c>
    </row>
    <row r="186" s="2" customFormat="1">
      <c r="A186" s="39"/>
      <c r="B186" s="40"/>
      <c r="C186" s="41"/>
      <c r="D186" s="234" t="s">
        <v>224</v>
      </c>
      <c r="E186" s="41"/>
      <c r="F186" s="235" t="s">
        <v>401</v>
      </c>
      <c r="G186" s="41"/>
      <c r="H186" s="41"/>
      <c r="I186" s="236"/>
      <c r="J186" s="41"/>
      <c r="K186" s="41"/>
      <c r="L186" s="45"/>
      <c r="M186" s="237"/>
      <c r="N186" s="238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224</v>
      </c>
      <c r="AU186" s="18" t="s">
        <v>84</v>
      </c>
    </row>
    <row r="187" s="2" customFormat="1" ht="24.15" customHeight="1">
      <c r="A187" s="39"/>
      <c r="B187" s="40"/>
      <c r="C187" s="221" t="s">
        <v>402</v>
      </c>
      <c r="D187" s="221" t="s">
        <v>218</v>
      </c>
      <c r="E187" s="222" t="s">
        <v>403</v>
      </c>
      <c r="F187" s="223" t="s">
        <v>404</v>
      </c>
      <c r="G187" s="224" t="s">
        <v>405</v>
      </c>
      <c r="H187" s="225">
        <v>4</v>
      </c>
      <c r="I187" s="226"/>
      <c r="J187" s="227">
        <f>ROUND(I187*H187,2)</f>
        <v>0</v>
      </c>
      <c r="K187" s="223" t="s">
        <v>222</v>
      </c>
      <c r="L187" s="45"/>
      <c r="M187" s="228" t="s">
        <v>1</v>
      </c>
      <c r="N187" s="229" t="s">
        <v>42</v>
      </c>
      <c r="O187" s="92"/>
      <c r="P187" s="230">
        <f>O187*H187</f>
        <v>0</v>
      </c>
      <c r="Q187" s="230">
        <v>0</v>
      </c>
      <c r="R187" s="230">
        <f>Q187*H187</f>
        <v>0</v>
      </c>
      <c r="S187" s="230">
        <v>0</v>
      </c>
      <c r="T187" s="231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2" t="s">
        <v>84</v>
      </c>
      <c r="AT187" s="232" t="s">
        <v>218</v>
      </c>
      <c r="AU187" s="232" t="s">
        <v>84</v>
      </c>
      <c r="AY187" s="18" t="s">
        <v>217</v>
      </c>
      <c r="BE187" s="233">
        <f>IF(N187="základní",J187,0)</f>
        <v>0</v>
      </c>
      <c r="BF187" s="233">
        <f>IF(N187="snížená",J187,0)</f>
        <v>0</v>
      </c>
      <c r="BG187" s="233">
        <f>IF(N187="zákl. přenesená",J187,0)</f>
        <v>0</v>
      </c>
      <c r="BH187" s="233">
        <f>IF(N187="sníž. přenesená",J187,0)</f>
        <v>0</v>
      </c>
      <c r="BI187" s="233">
        <f>IF(N187="nulová",J187,0)</f>
        <v>0</v>
      </c>
      <c r="BJ187" s="18" t="s">
        <v>84</v>
      </c>
      <c r="BK187" s="233">
        <f>ROUND(I187*H187,2)</f>
        <v>0</v>
      </c>
      <c r="BL187" s="18" t="s">
        <v>84</v>
      </c>
      <c r="BM187" s="232" t="s">
        <v>406</v>
      </c>
    </row>
    <row r="188" s="2" customFormat="1">
      <c r="A188" s="39"/>
      <c r="B188" s="40"/>
      <c r="C188" s="41"/>
      <c r="D188" s="234" t="s">
        <v>224</v>
      </c>
      <c r="E188" s="41"/>
      <c r="F188" s="235" t="s">
        <v>407</v>
      </c>
      <c r="G188" s="41"/>
      <c r="H188" s="41"/>
      <c r="I188" s="236"/>
      <c r="J188" s="41"/>
      <c r="K188" s="41"/>
      <c r="L188" s="45"/>
      <c r="M188" s="237"/>
      <c r="N188" s="238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224</v>
      </c>
      <c r="AU188" s="18" t="s">
        <v>84</v>
      </c>
    </row>
    <row r="189" s="2" customFormat="1" ht="33" customHeight="1">
      <c r="A189" s="39"/>
      <c r="B189" s="40"/>
      <c r="C189" s="221" t="s">
        <v>408</v>
      </c>
      <c r="D189" s="221" t="s">
        <v>218</v>
      </c>
      <c r="E189" s="222" t="s">
        <v>409</v>
      </c>
      <c r="F189" s="223" t="s">
        <v>410</v>
      </c>
      <c r="G189" s="224" t="s">
        <v>405</v>
      </c>
      <c r="H189" s="225">
        <v>36</v>
      </c>
      <c r="I189" s="226"/>
      <c r="J189" s="227">
        <f>ROUND(I189*H189,2)</f>
        <v>0</v>
      </c>
      <c r="K189" s="223" t="s">
        <v>222</v>
      </c>
      <c r="L189" s="45"/>
      <c r="M189" s="228" t="s">
        <v>1</v>
      </c>
      <c r="N189" s="229" t="s">
        <v>42</v>
      </c>
      <c r="O189" s="92"/>
      <c r="P189" s="230">
        <f>O189*H189</f>
        <v>0</v>
      </c>
      <c r="Q189" s="230">
        <v>0</v>
      </c>
      <c r="R189" s="230">
        <f>Q189*H189</f>
        <v>0</v>
      </c>
      <c r="S189" s="230">
        <v>0</v>
      </c>
      <c r="T189" s="231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2" t="s">
        <v>84</v>
      </c>
      <c r="AT189" s="232" t="s">
        <v>218</v>
      </c>
      <c r="AU189" s="232" t="s">
        <v>84</v>
      </c>
      <c r="AY189" s="18" t="s">
        <v>217</v>
      </c>
      <c r="BE189" s="233">
        <f>IF(N189="základní",J189,0)</f>
        <v>0</v>
      </c>
      <c r="BF189" s="233">
        <f>IF(N189="snížená",J189,0)</f>
        <v>0</v>
      </c>
      <c r="BG189" s="233">
        <f>IF(N189="zákl. přenesená",J189,0)</f>
        <v>0</v>
      </c>
      <c r="BH189" s="233">
        <f>IF(N189="sníž. přenesená",J189,0)</f>
        <v>0</v>
      </c>
      <c r="BI189" s="233">
        <f>IF(N189="nulová",J189,0)</f>
        <v>0</v>
      </c>
      <c r="BJ189" s="18" t="s">
        <v>84</v>
      </c>
      <c r="BK189" s="233">
        <f>ROUND(I189*H189,2)</f>
        <v>0</v>
      </c>
      <c r="BL189" s="18" t="s">
        <v>84</v>
      </c>
      <c r="BM189" s="232" t="s">
        <v>411</v>
      </c>
    </row>
    <row r="190" s="2" customFormat="1">
      <c r="A190" s="39"/>
      <c r="B190" s="40"/>
      <c r="C190" s="41"/>
      <c r="D190" s="234" t="s">
        <v>224</v>
      </c>
      <c r="E190" s="41"/>
      <c r="F190" s="235" t="s">
        <v>412</v>
      </c>
      <c r="G190" s="41"/>
      <c r="H190" s="41"/>
      <c r="I190" s="236"/>
      <c r="J190" s="41"/>
      <c r="K190" s="41"/>
      <c r="L190" s="45"/>
      <c r="M190" s="237"/>
      <c r="N190" s="238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224</v>
      </c>
      <c r="AU190" s="18" t="s">
        <v>84</v>
      </c>
    </row>
    <row r="191" s="2" customFormat="1" ht="16.5" customHeight="1">
      <c r="A191" s="39"/>
      <c r="B191" s="40"/>
      <c r="C191" s="221" t="s">
        <v>413</v>
      </c>
      <c r="D191" s="221" t="s">
        <v>218</v>
      </c>
      <c r="E191" s="222" t="s">
        <v>414</v>
      </c>
      <c r="F191" s="223" t="s">
        <v>415</v>
      </c>
      <c r="G191" s="224" t="s">
        <v>405</v>
      </c>
      <c r="H191" s="225">
        <v>8</v>
      </c>
      <c r="I191" s="226"/>
      <c r="J191" s="227">
        <f>ROUND(I191*H191,2)</f>
        <v>0</v>
      </c>
      <c r="K191" s="223" t="s">
        <v>222</v>
      </c>
      <c r="L191" s="45"/>
      <c r="M191" s="228" t="s">
        <v>1</v>
      </c>
      <c r="N191" s="229" t="s">
        <v>42</v>
      </c>
      <c r="O191" s="92"/>
      <c r="P191" s="230">
        <f>O191*H191</f>
        <v>0</v>
      </c>
      <c r="Q191" s="230">
        <v>0</v>
      </c>
      <c r="R191" s="230">
        <f>Q191*H191</f>
        <v>0</v>
      </c>
      <c r="S191" s="230">
        <v>0</v>
      </c>
      <c r="T191" s="231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2" t="s">
        <v>84</v>
      </c>
      <c r="AT191" s="232" t="s">
        <v>218</v>
      </c>
      <c r="AU191" s="232" t="s">
        <v>84</v>
      </c>
      <c r="AY191" s="18" t="s">
        <v>217</v>
      </c>
      <c r="BE191" s="233">
        <f>IF(N191="základní",J191,0)</f>
        <v>0</v>
      </c>
      <c r="BF191" s="233">
        <f>IF(N191="snížená",J191,0)</f>
        <v>0</v>
      </c>
      <c r="BG191" s="233">
        <f>IF(N191="zákl. přenesená",J191,0)</f>
        <v>0</v>
      </c>
      <c r="BH191" s="233">
        <f>IF(N191="sníž. přenesená",J191,0)</f>
        <v>0</v>
      </c>
      <c r="BI191" s="233">
        <f>IF(N191="nulová",J191,0)</f>
        <v>0</v>
      </c>
      <c r="BJ191" s="18" t="s">
        <v>84</v>
      </c>
      <c r="BK191" s="233">
        <f>ROUND(I191*H191,2)</f>
        <v>0</v>
      </c>
      <c r="BL191" s="18" t="s">
        <v>84</v>
      </c>
      <c r="BM191" s="232" t="s">
        <v>416</v>
      </c>
    </row>
    <row r="192" s="2" customFormat="1">
      <c r="A192" s="39"/>
      <c r="B192" s="40"/>
      <c r="C192" s="41"/>
      <c r="D192" s="234" t="s">
        <v>224</v>
      </c>
      <c r="E192" s="41"/>
      <c r="F192" s="235" t="s">
        <v>417</v>
      </c>
      <c r="G192" s="41"/>
      <c r="H192" s="41"/>
      <c r="I192" s="236"/>
      <c r="J192" s="41"/>
      <c r="K192" s="41"/>
      <c r="L192" s="45"/>
      <c r="M192" s="237"/>
      <c r="N192" s="238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224</v>
      </c>
      <c r="AU192" s="18" t="s">
        <v>84</v>
      </c>
    </row>
    <row r="193" s="2" customFormat="1" ht="16.5" customHeight="1">
      <c r="A193" s="39"/>
      <c r="B193" s="40"/>
      <c r="C193" s="221" t="s">
        <v>418</v>
      </c>
      <c r="D193" s="221" t="s">
        <v>218</v>
      </c>
      <c r="E193" s="222" t="s">
        <v>419</v>
      </c>
      <c r="F193" s="223" t="s">
        <v>420</v>
      </c>
      <c r="G193" s="224" t="s">
        <v>405</v>
      </c>
      <c r="H193" s="225">
        <v>8</v>
      </c>
      <c r="I193" s="226"/>
      <c r="J193" s="227">
        <f>ROUND(I193*H193,2)</f>
        <v>0</v>
      </c>
      <c r="K193" s="223" t="s">
        <v>222</v>
      </c>
      <c r="L193" s="45"/>
      <c r="M193" s="228" t="s">
        <v>1</v>
      </c>
      <c r="N193" s="229" t="s">
        <v>42</v>
      </c>
      <c r="O193" s="92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2" t="s">
        <v>84</v>
      </c>
      <c r="AT193" s="232" t="s">
        <v>218</v>
      </c>
      <c r="AU193" s="232" t="s">
        <v>84</v>
      </c>
      <c r="AY193" s="18" t="s">
        <v>217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8" t="s">
        <v>84</v>
      </c>
      <c r="BK193" s="233">
        <f>ROUND(I193*H193,2)</f>
        <v>0</v>
      </c>
      <c r="BL193" s="18" t="s">
        <v>84</v>
      </c>
      <c r="BM193" s="232" t="s">
        <v>421</v>
      </c>
    </row>
    <row r="194" s="2" customFormat="1">
      <c r="A194" s="39"/>
      <c r="B194" s="40"/>
      <c r="C194" s="41"/>
      <c r="D194" s="234" t="s">
        <v>224</v>
      </c>
      <c r="E194" s="41"/>
      <c r="F194" s="235" t="s">
        <v>422</v>
      </c>
      <c r="G194" s="41"/>
      <c r="H194" s="41"/>
      <c r="I194" s="236"/>
      <c r="J194" s="41"/>
      <c r="K194" s="41"/>
      <c r="L194" s="45"/>
      <c r="M194" s="237"/>
      <c r="N194" s="238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224</v>
      </c>
      <c r="AU194" s="18" t="s">
        <v>84</v>
      </c>
    </row>
    <row r="195" s="2" customFormat="1" ht="16.5" customHeight="1">
      <c r="A195" s="39"/>
      <c r="B195" s="40"/>
      <c r="C195" s="221" t="s">
        <v>423</v>
      </c>
      <c r="D195" s="221" t="s">
        <v>218</v>
      </c>
      <c r="E195" s="222" t="s">
        <v>424</v>
      </c>
      <c r="F195" s="223" t="s">
        <v>425</v>
      </c>
      <c r="G195" s="224" t="s">
        <v>221</v>
      </c>
      <c r="H195" s="225">
        <v>3</v>
      </c>
      <c r="I195" s="226"/>
      <c r="J195" s="227">
        <f>ROUND(I195*H195,2)</f>
        <v>0</v>
      </c>
      <c r="K195" s="223" t="s">
        <v>222</v>
      </c>
      <c r="L195" s="45"/>
      <c r="M195" s="228" t="s">
        <v>1</v>
      </c>
      <c r="N195" s="229" t="s">
        <v>42</v>
      </c>
      <c r="O195" s="92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2" t="s">
        <v>84</v>
      </c>
      <c r="AT195" s="232" t="s">
        <v>218</v>
      </c>
      <c r="AU195" s="232" t="s">
        <v>84</v>
      </c>
      <c r="AY195" s="18" t="s">
        <v>217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8" t="s">
        <v>84</v>
      </c>
      <c r="BK195" s="233">
        <f>ROUND(I195*H195,2)</f>
        <v>0</v>
      </c>
      <c r="BL195" s="18" t="s">
        <v>84</v>
      </c>
      <c r="BM195" s="232" t="s">
        <v>426</v>
      </c>
    </row>
    <row r="196" s="2" customFormat="1">
      <c r="A196" s="39"/>
      <c r="B196" s="40"/>
      <c r="C196" s="41"/>
      <c r="D196" s="234" t="s">
        <v>224</v>
      </c>
      <c r="E196" s="41"/>
      <c r="F196" s="235" t="s">
        <v>427</v>
      </c>
      <c r="G196" s="41"/>
      <c r="H196" s="41"/>
      <c r="I196" s="236"/>
      <c r="J196" s="41"/>
      <c r="K196" s="41"/>
      <c r="L196" s="45"/>
      <c r="M196" s="249"/>
      <c r="N196" s="250"/>
      <c r="O196" s="251"/>
      <c r="P196" s="251"/>
      <c r="Q196" s="251"/>
      <c r="R196" s="251"/>
      <c r="S196" s="251"/>
      <c r="T196" s="252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224</v>
      </c>
      <c r="AU196" s="18" t="s">
        <v>84</v>
      </c>
    </row>
    <row r="197" s="2" customFormat="1" ht="6.96" customHeight="1">
      <c r="A197" s="39"/>
      <c r="B197" s="67"/>
      <c r="C197" s="68"/>
      <c r="D197" s="68"/>
      <c r="E197" s="68"/>
      <c r="F197" s="68"/>
      <c r="G197" s="68"/>
      <c r="H197" s="68"/>
      <c r="I197" s="68"/>
      <c r="J197" s="68"/>
      <c r="K197" s="68"/>
      <c r="L197" s="45"/>
      <c r="M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</row>
  </sheetData>
  <sheetProtection sheet="1" autoFilter="0" formatColumns="0" formatRows="0" objects="1" scenarios="1" spinCount="100000" saltValue="Iprnh/liffLrQvve9Zx7iLNf5gKx8ElbOH7VSfryXE+bSG+Gfy8pmSAGCQaapsJpwE6cTrV2dLc8X1PVjgXeqg==" hashValue="51L6XHUtVQBW8duYZiiZ4aiXvU+BwE/LzG5h+YHxScxDbo/y2hGFtHnKSDQd8bbaaqm06i0H2xz942VQlDfzaQ==" algorithmName="SHA-512" password="CC35"/>
  <autoFilter ref="C122:K19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105</v>
      </c>
      <c r="AZ2" s="282" t="s">
        <v>428</v>
      </c>
      <c r="BA2" s="282" t="s">
        <v>429</v>
      </c>
      <c r="BB2" s="282" t="s">
        <v>1</v>
      </c>
      <c r="BC2" s="282" t="s">
        <v>430</v>
      </c>
      <c r="BD2" s="282" t="s">
        <v>86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  <c r="AZ3" s="282" t="s">
        <v>431</v>
      </c>
      <c r="BA3" s="282" t="s">
        <v>432</v>
      </c>
      <c r="BB3" s="282" t="s">
        <v>1</v>
      </c>
      <c r="BC3" s="282" t="s">
        <v>433</v>
      </c>
      <c r="BD3" s="282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  <c r="AZ4" s="282" t="s">
        <v>434</v>
      </c>
      <c r="BA4" s="282" t="s">
        <v>435</v>
      </c>
      <c r="BB4" s="282" t="s">
        <v>1</v>
      </c>
      <c r="BC4" s="282" t="s">
        <v>436</v>
      </c>
      <c r="BD4" s="282" t="s">
        <v>86</v>
      </c>
    </row>
    <row r="5" hidden="1" s="1" customFormat="1" ht="6.96" customHeight="1">
      <c r="B5" s="21"/>
      <c r="L5" s="21"/>
      <c r="AZ5" s="282" t="s">
        <v>437</v>
      </c>
      <c r="BA5" s="282" t="s">
        <v>438</v>
      </c>
      <c r="BB5" s="282" t="s">
        <v>1</v>
      </c>
      <c r="BC5" s="282" t="s">
        <v>439</v>
      </c>
      <c r="BD5" s="282" t="s">
        <v>86</v>
      </c>
    </row>
    <row r="6" hidden="1" s="1" customFormat="1" ht="12" customHeight="1">
      <c r="B6" s="21"/>
      <c r="D6" s="152" t="s">
        <v>16</v>
      </c>
      <c r="L6" s="21"/>
      <c r="AZ6" s="282" t="s">
        <v>440</v>
      </c>
      <c r="BA6" s="282" t="s">
        <v>441</v>
      </c>
      <c r="BB6" s="282" t="s">
        <v>1</v>
      </c>
      <c r="BC6" s="282" t="s">
        <v>442</v>
      </c>
      <c r="BD6" s="282" t="s">
        <v>86</v>
      </c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  <c r="AZ7" s="282" t="s">
        <v>443</v>
      </c>
      <c r="BA7" s="282" t="s">
        <v>444</v>
      </c>
      <c r="BB7" s="282" t="s">
        <v>1</v>
      </c>
      <c r="BC7" s="282" t="s">
        <v>445</v>
      </c>
      <c r="BD7" s="282" t="s">
        <v>86</v>
      </c>
    </row>
    <row r="8" hidden="1">
      <c r="B8" s="21"/>
      <c r="D8" s="152" t="s">
        <v>192</v>
      </c>
      <c r="L8" s="21"/>
    </row>
    <row r="9" hidden="1" s="1" customFormat="1" ht="16.5" customHeight="1">
      <c r="B9" s="21"/>
      <c r="E9" s="153" t="s">
        <v>446</v>
      </c>
      <c r="F9" s="1"/>
      <c r="G9" s="1"/>
      <c r="H9" s="1"/>
      <c r="L9" s="21"/>
    </row>
    <row r="10" hidden="1" s="1" customFormat="1" ht="12" customHeight="1">
      <c r="B10" s="21"/>
      <c r="D10" s="152" t="s">
        <v>194</v>
      </c>
      <c r="L10" s="21"/>
    </row>
    <row r="11" hidden="1" s="2" customFormat="1" ht="16.5" customHeight="1">
      <c r="A11" s="39"/>
      <c r="B11" s="45"/>
      <c r="C11" s="39"/>
      <c r="D11" s="39"/>
      <c r="E11" s="164" t="s">
        <v>447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52" t="s">
        <v>448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6.5" customHeight="1">
      <c r="A13" s="39"/>
      <c r="B13" s="45"/>
      <c r="C13" s="39"/>
      <c r="D13" s="39"/>
      <c r="E13" s="154" t="s">
        <v>449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17. 4. 2025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18" customHeight="1">
      <c r="A25" s="39"/>
      <c r="B25" s="45"/>
      <c r="C25" s="39"/>
      <c r="D25" s="39"/>
      <c r="E25" s="142" t="s">
        <v>33</v>
      </c>
      <c r="F25" s="39"/>
      <c r="G25" s="39"/>
      <c r="H25" s="39"/>
      <c r="I25" s="152" t="s">
        <v>28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">
        <v>26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hidden="1" s="2" customFormat="1" ht="18" customHeight="1">
      <c r="A28" s="39"/>
      <c r="B28" s="45"/>
      <c r="C28" s="39"/>
      <c r="D28" s="39"/>
      <c r="E28" s="142" t="s">
        <v>27</v>
      </c>
      <c r="F28" s="39"/>
      <c r="G28" s="39"/>
      <c r="H28" s="39"/>
      <c r="I28" s="152" t="s">
        <v>28</v>
      </c>
      <c r="J28" s="142" t="s">
        <v>29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12" customHeight="1">
      <c r="A30" s="39"/>
      <c r="B30" s="45"/>
      <c r="C30" s="39"/>
      <c r="D30" s="152" t="s">
        <v>36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hidden="1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25.44" customHeight="1">
      <c r="A34" s="39"/>
      <c r="B34" s="45"/>
      <c r="C34" s="39"/>
      <c r="D34" s="161" t="s">
        <v>37</v>
      </c>
      <c r="E34" s="39"/>
      <c r="F34" s="39"/>
      <c r="G34" s="39"/>
      <c r="H34" s="39"/>
      <c r="I34" s="39"/>
      <c r="J34" s="162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39"/>
      <c r="F36" s="163" t="s">
        <v>39</v>
      </c>
      <c r="G36" s="39"/>
      <c r="H36" s="39"/>
      <c r="I36" s="163" t="s">
        <v>38</v>
      </c>
      <c r="J36" s="163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164" t="s">
        <v>41</v>
      </c>
      <c r="E37" s="152" t="s">
        <v>42</v>
      </c>
      <c r="F37" s="165">
        <f>ROUND((SUM(BE128:BE234)),  2)</f>
        <v>0</v>
      </c>
      <c r="G37" s="39"/>
      <c r="H37" s="39"/>
      <c r="I37" s="166">
        <v>0.20999999999999999</v>
      </c>
      <c r="J37" s="165">
        <f>ROUND(((SUM(BE128:BE234))*I37),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ROUND((SUM(BF128:BF234)),  2)</f>
        <v>0</v>
      </c>
      <c r="G38" s="39"/>
      <c r="H38" s="39"/>
      <c r="I38" s="166">
        <v>0.12</v>
      </c>
      <c r="J38" s="165">
        <f>ROUND(((SUM(BF128:BF234))*I38),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ROUND((SUM(BG128:BG234)),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ROUND((SUM(BH128:BH234)),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ROUND((SUM(BI128:BI234)),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hidden="1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hidden="1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hidden="1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192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446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194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283" t="s">
        <v>447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448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 01.1.1 - Traťová kolej č. 1 v km 21,110 - 27,255 - železniční svršek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>TÚ Horní Lideč - Horní Lideč st. hr.</v>
      </c>
      <c r="G93" s="41"/>
      <c r="H93" s="41"/>
      <c r="I93" s="33" t="s">
        <v>22</v>
      </c>
      <c r="J93" s="80" t="str">
        <f>IF(J16="","",J16)</f>
        <v>17. 4. 2025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železnic s.o.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Správa železnic s.o.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6" t="s">
        <v>197</v>
      </c>
      <c r="D98" s="187"/>
      <c r="E98" s="187"/>
      <c r="F98" s="187"/>
      <c r="G98" s="187"/>
      <c r="H98" s="187"/>
      <c r="I98" s="187"/>
      <c r="J98" s="188" t="s">
        <v>198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89" t="s">
        <v>199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200</v>
      </c>
    </row>
    <row r="101" hidden="1" s="9" customFormat="1" ht="24.96" customHeight="1">
      <c r="A101" s="9"/>
      <c r="B101" s="190"/>
      <c r="C101" s="191"/>
      <c r="D101" s="192" t="s">
        <v>280</v>
      </c>
      <c r="E101" s="193"/>
      <c r="F101" s="193"/>
      <c r="G101" s="193"/>
      <c r="H101" s="193"/>
      <c r="I101" s="193"/>
      <c r="J101" s="194">
        <f>J129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2" customFormat="1" ht="19.92" customHeight="1">
      <c r="A102" s="12"/>
      <c r="B102" s="253"/>
      <c r="C102" s="134"/>
      <c r="D102" s="254" t="s">
        <v>281</v>
      </c>
      <c r="E102" s="255"/>
      <c r="F102" s="255"/>
      <c r="G102" s="255"/>
      <c r="H102" s="255"/>
      <c r="I102" s="255"/>
      <c r="J102" s="256">
        <f>J130</f>
        <v>0</v>
      </c>
      <c r="K102" s="134"/>
      <c r="L102" s="257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hidden="1" s="12" customFormat="1" ht="19.92" customHeight="1">
      <c r="A103" s="12"/>
      <c r="B103" s="253"/>
      <c r="C103" s="134"/>
      <c r="D103" s="254" t="s">
        <v>450</v>
      </c>
      <c r="E103" s="255"/>
      <c r="F103" s="255"/>
      <c r="G103" s="255"/>
      <c r="H103" s="255"/>
      <c r="I103" s="255"/>
      <c r="J103" s="256">
        <f>J206</f>
        <v>0</v>
      </c>
      <c r="K103" s="134"/>
      <c r="L103" s="257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</row>
    <row r="104" hidden="1" s="9" customFormat="1" ht="24.96" customHeight="1">
      <c r="A104" s="9"/>
      <c r="B104" s="190"/>
      <c r="C104" s="191"/>
      <c r="D104" s="192" t="s">
        <v>201</v>
      </c>
      <c r="E104" s="193"/>
      <c r="F104" s="193"/>
      <c r="G104" s="193"/>
      <c r="H104" s="193"/>
      <c r="I104" s="193"/>
      <c r="J104" s="194">
        <f>J213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hidden="1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hidden="1"/>
    <row r="108" hidden="1"/>
    <row r="109" hidden="1"/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202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Cyklická obnova trati v úseku Horní Lideč - Horní Lideč státní hranice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192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446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194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283" t="s">
        <v>447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448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SO 01.1.1 - Traťová kolej č. 1 v km 21,110 - 27,255 - železniční svršek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>TÚ Horní Lideč - Horní Lideč st. hr.</v>
      </c>
      <c r="G122" s="41"/>
      <c r="H122" s="41"/>
      <c r="I122" s="33" t="s">
        <v>22</v>
      </c>
      <c r="J122" s="80" t="str">
        <f>IF(J16="","",J16)</f>
        <v>17. 4. 2025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>Správa železnic s.o.</v>
      </c>
      <c r="G124" s="41"/>
      <c r="H124" s="41"/>
      <c r="I124" s="33" t="s">
        <v>32</v>
      </c>
      <c r="J124" s="37" t="str">
        <f>E25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30</v>
      </c>
      <c r="D125" s="41"/>
      <c r="E125" s="41"/>
      <c r="F125" s="28" t="str">
        <f>IF(E22="","",E22)</f>
        <v>Vyplň údaj</v>
      </c>
      <c r="G125" s="41"/>
      <c r="H125" s="41"/>
      <c r="I125" s="33" t="s">
        <v>35</v>
      </c>
      <c r="J125" s="37" t="str">
        <f>E28</f>
        <v>Správa železnic s.o.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0" customFormat="1" ht="29.28" customHeight="1">
      <c r="A127" s="196"/>
      <c r="B127" s="197"/>
      <c r="C127" s="198" t="s">
        <v>203</v>
      </c>
      <c r="D127" s="199" t="s">
        <v>62</v>
      </c>
      <c r="E127" s="199" t="s">
        <v>58</v>
      </c>
      <c r="F127" s="199" t="s">
        <v>59</v>
      </c>
      <c r="G127" s="199" t="s">
        <v>204</v>
      </c>
      <c r="H127" s="199" t="s">
        <v>205</v>
      </c>
      <c r="I127" s="199" t="s">
        <v>206</v>
      </c>
      <c r="J127" s="199" t="s">
        <v>198</v>
      </c>
      <c r="K127" s="200" t="s">
        <v>207</v>
      </c>
      <c r="L127" s="201"/>
      <c r="M127" s="101" t="s">
        <v>1</v>
      </c>
      <c r="N127" s="102" t="s">
        <v>41</v>
      </c>
      <c r="O127" s="102" t="s">
        <v>208</v>
      </c>
      <c r="P127" s="102" t="s">
        <v>209</v>
      </c>
      <c r="Q127" s="102" t="s">
        <v>210</v>
      </c>
      <c r="R127" s="102" t="s">
        <v>211</v>
      </c>
      <c r="S127" s="102" t="s">
        <v>212</v>
      </c>
      <c r="T127" s="103" t="s">
        <v>213</v>
      </c>
      <c r="U127" s="196"/>
      <c r="V127" s="196"/>
      <c r="W127" s="196"/>
      <c r="X127" s="196"/>
      <c r="Y127" s="196"/>
      <c r="Z127" s="196"/>
      <c r="AA127" s="196"/>
      <c r="AB127" s="196"/>
      <c r="AC127" s="196"/>
      <c r="AD127" s="196"/>
      <c r="AE127" s="196"/>
    </row>
    <row r="128" s="2" customFormat="1" ht="22.8" customHeight="1">
      <c r="A128" s="39"/>
      <c r="B128" s="40"/>
      <c r="C128" s="108" t="s">
        <v>214</v>
      </c>
      <c r="D128" s="41"/>
      <c r="E128" s="41"/>
      <c r="F128" s="41"/>
      <c r="G128" s="41"/>
      <c r="H128" s="41"/>
      <c r="I128" s="41"/>
      <c r="J128" s="202">
        <f>BK128</f>
        <v>0</v>
      </c>
      <c r="K128" s="41"/>
      <c r="L128" s="45"/>
      <c r="M128" s="104"/>
      <c r="N128" s="203"/>
      <c r="O128" s="105"/>
      <c r="P128" s="204">
        <f>P129+P213</f>
        <v>0</v>
      </c>
      <c r="Q128" s="105"/>
      <c r="R128" s="204">
        <f>R129+R213</f>
        <v>1595.1855999999998</v>
      </c>
      <c r="S128" s="105"/>
      <c r="T128" s="205">
        <f>T129+T213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76</v>
      </c>
      <c r="AU128" s="18" t="s">
        <v>200</v>
      </c>
      <c r="BK128" s="206">
        <f>BK129+BK213</f>
        <v>0</v>
      </c>
    </row>
    <row r="129" s="11" customFormat="1" ht="25.92" customHeight="1">
      <c r="A129" s="11"/>
      <c r="B129" s="207"/>
      <c r="C129" s="208"/>
      <c r="D129" s="209" t="s">
        <v>76</v>
      </c>
      <c r="E129" s="210" t="s">
        <v>282</v>
      </c>
      <c r="F129" s="210" t="s">
        <v>283</v>
      </c>
      <c r="G129" s="208"/>
      <c r="H129" s="208"/>
      <c r="I129" s="211"/>
      <c r="J129" s="212">
        <f>BK129</f>
        <v>0</v>
      </c>
      <c r="K129" s="208"/>
      <c r="L129" s="213"/>
      <c r="M129" s="214"/>
      <c r="N129" s="215"/>
      <c r="O129" s="215"/>
      <c r="P129" s="216">
        <f>P130+P206</f>
        <v>0</v>
      </c>
      <c r="Q129" s="215"/>
      <c r="R129" s="216">
        <f>R130+R206</f>
        <v>1595.1855999999998</v>
      </c>
      <c r="S129" s="215"/>
      <c r="T129" s="217">
        <f>T130+T206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218" t="s">
        <v>84</v>
      </c>
      <c r="AT129" s="219" t="s">
        <v>76</v>
      </c>
      <c r="AU129" s="219" t="s">
        <v>77</v>
      </c>
      <c r="AY129" s="218" t="s">
        <v>217</v>
      </c>
      <c r="BK129" s="220">
        <f>BK130+BK206</f>
        <v>0</v>
      </c>
    </row>
    <row r="130" s="11" customFormat="1" ht="22.8" customHeight="1">
      <c r="A130" s="11"/>
      <c r="B130" s="207"/>
      <c r="C130" s="208"/>
      <c r="D130" s="209" t="s">
        <v>76</v>
      </c>
      <c r="E130" s="258" t="s">
        <v>236</v>
      </c>
      <c r="F130" s="258" t="s">
        <v>284</v>
      </c>
      <c r="G130" s="208"/>
      <c r="H130" s="208"/>
      <c r="I130" s="211"/>
      <c r="J130" s="259">
        <f>BK130</f>
        <v>0</v>
      </c>
      <c r="K130" s="208"/>
      <c r="L130" s="213"/>
      <c r="M130" s="214"/>
      <c r="N130" s="215"/>
      <c r="O130" s="215"/>
      <c r="P130" s="216">
        <f>SUM(P131:P205)</f>
        <v>0</v>
      </c>
      <c r="Q130" s="215"/>
      <c r="R130" s="216">
        <f>SUM(R131:R205)</f>
        <v>0</v>
      </c>
      <c r="S130" s="215"/>
      <c r="T130" s="217">
        <f>SUM(T131:T205)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218" t="s">
        <v>84</v>
      </c>
      <c r="AT130" s="219" t="s">
        <v>76</v>
      </c>
      <c r="AU130" s="219" t="s">
        <v>84</v>
      </c>
      <c r="AY130" s="218" t="s">
        <v>217</v>
      </c>
      <c r="BK130" s="220">
        <f>SUM(BK131:BK205)</f>
        <v>0</v>
      </c>
    </row>
    <row r="131" s="2" customFormat="1" ht="16.5" customHeight="1">
      <c r="A131" s="39"/>
      <c r="B131" s="40"/>
      <c r="C131" s="221" t="s">
        <v>84</v>
      </c>
      <c r="D131" s="221" t="s">
        <v>218</v>
      </c>
      <c r="E131" s="222" t="s">
        <v>451</v>
      </c>
      <c r="F131" s="223" t="s">
        <v>452</v>
      </c>
      <c r="G131" s="224" t="s">
        <v>287</v>
      </c>
      <c r="H131" s="225">
        <v>888.29999999999995</v>
      </c>
      <c r="I131" s="226"/>
      <c r="J131" s="227">
        <f>ROUND(I131*H131,2)</f>
        <v>0</v>
      </c>
      <c r="K131" s="223" t="s">
        <v>222</v>
      </c>
      <c r="L131" s="45"/>
      <c r="M131" s="228" t="s">
        <v>1</v>
      </c>
      <c r="N131" s="229" t="s">
        <v>42</v>
      </c>
      <c r="O131" s="92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2" t="s">
        <v>123</v>
      </c>
      <c r="AT131" s="232" t="s">
        <v>218</v>
      </c>
      <c r="AU131" s="232" t="s">
        <v>86</v>
      </c>
      <c r="AY131" s="18" t="s">
        <v>217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8" t="s">
        <v>84</v>
      </c>
      <c r="BK131" s="233">
        <f>ROUND(I131*H131,2)</f>
        <v>0</v>
      </c>
      <c r="BL131" s="18" t="s">
        <v>123</v>
      </c>
      <c r="BM131" s="232" t="s">
        <v>453</v>
      </c>
    </row>
    <row r="132" s="2" customFormat="1">
      <c r="A132" s="39"/>
      <c r="B132" s="40"/>
      <c r="C132" s="41"/>
      <c r="D132" s="234" t="s">
        <v>224</v>
      </c>
      <c r="E132" s="41"/>
      <c r="F132" s="235" t="s">
        <v>454</v>
      </c>
      <c r="G132" s="41"/>
      <c r="H132" s="41"/>
      <c r="I132" s="236"/>
      <c r="J132" s="41"/>
      <c r="K132" s="41"/>
      <c r="L132" s="45"/>
      <c r="M132" s="237"/>
      <c r="N132" s="238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224</v>
      </c>
      <c r="AU132" s="18" t="s">
        <v>86</v>
      </c>
    </row>
    <row r="133" s="15" customFormat="1">
      <c r="A133" s="15"/>
      <c r="B133" s="284"/>
      <c r="C133" s="285"/>
      <c r="D133" s="234" t="s">
        <v>290</v>
      </c>
      <c r="E133" s="286" t="s">
        <v>1</v>
      </c>
      <c r="F133" s="287" t="s">
        <v>455</v>
      </c>
      <c r="G133" s="285"/>
      <c r="H133" s="286" t="s">
        <v>1</v>
      </c>
      <c r="I133" s="288"/>
      <c r="J133" s="285"/>
      <c r="K133" s="285"/>
      <c r="L133" s="289"/>
      <c r="M133" s="290"/>
      <c r="N133" s="291"/>
      <c r="O133" s="291"/>
      <c r="P133" s="291"/>
      <c r="Q133" s="291"/>
      <c r="R133" s="291"/>
      <c r="S133" s="291"/>
      <c r="T133" s="292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93" t="s">
        <v>290</v>
      </c>
      <c r="AU133" s="293" t="s">
        <v>86</v>
      </c>
      <c r="AV133" s="15" t="s">
        <v>84</v>
      </c>
      <c r="AW133" s="15" t="s">
        <v>34</v>
      </c>
      <c r="AX133" s="15" t="s">
        <v>77</v>
      </c>
      <c r="AY133" s="293" t="s">
        <v>217</v>
      </c>
    </row>
    <row r="134" s="13" customFormat="1">
      <c r="A134" s="13"/>
      <c r="B134" s="260"/>
      <c r="C134" s="261"/>
      <c r="D134" s="234" t="s">
        <v>290</v>
      </c>
      <c r="E134" s="262" t="s">
        <v>1</v>
      </c>
      <c r="F134" s="263" t="s">
        <v>456</v>
      </c>
      <c r="G134" s="261"/>
      <c r="H134" s="264">
        <v>700</v>
      </c>
      <c r="I134" s="265"/>
      <c r="J134" s="261"/>
      <c r="K134" s="261"/>
      <c r="L134" s="266"/>
      <c r="M134" s="267"/>
      <c r="N134" s="268"/>
      <c r="O134" s="268"/>
      <c r="P134" s="268"/>
      <c r="Q134" s="268"/>
      <c r="R134" s="268"/>
      <c r="S134" s="268"/>
      <c r="T134" s="269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70" t="s">
        <v>290</v>
      </c>
      <c r="AU134" s="270" t="s">
        <v>86</v>
      </c>
      <c r="AV134" s="13" t="s">
        <v>86</v>
      </c>
      <c r="AW134" s="13" t="s">
        <v>34</v>
      </c>
      <c r="AX134" s="13" t="s">
        <v>77</v>
      </c>
      <c r="AY134" s="270" t="s">
        <v>217</v>
      </c>
    </row>
    <row r="135" s="15" customFormat="1">
      <c r="A135" s="15"/>
      <c r="B135" s="284"/>
      <c r="C135" s="285"/>
      <c r="D135" s="234" t="s">
        <v>290</v>
      </c>
      <c r="E135" s="286" t="s">
        <v>1</v>
      </c>
      <c r="F135" s="287" t="s">
        <v>457</v>
      </c>
      <c r="G135" s="285"/>
      <c r="H135" s="286" t="s">
        <v>1</v>
      </c>
      <c r="I135" s="288"/>
      <c r="J135" s="285"/>
      <c r="K135" s="285"/>
      <c r="L135" s="289"/>
      <c r="M135" s="290"/>
      <c r="N135" s="291"/>
      <c r="O135" s="291"/>
      <c r="P135" s="291"/>
      <c r="Q135" s="291"/>
      <c r="R135" s="291"/>
      <c r="S135" s="291"/>
      <c r="T135" s="292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93" t="s">
        <v>290</v>
      </c>
      <c r="AU135" s="293" t="s">
        <v>86</v>
      </c>
      <c r="AV135" s="15" t="s">
        <v>84</v>
      </c>
      <c r="AW135" s="15" t="s">
        <v>34</v>
      </c>
      <c r="AX135" s="15" t="s">
        <v>77</v>
      </c>
      <c r="AY135" s="293" t="s">
        <v>217</v>
      </c>
    </row>
    <row r="136" s="13" customFormat="1">
      <c r="A136" s="13"/>
      <c r="B136" s="260"/>
      <c r="C136" s="261"/>
      <c r="D136" s="234" t="s">
        <v>290</v>
      </c>
      <c r="E136" s="262" t="s">
        <v>1</v>
      </c>
      <c r="F136" s="263" t="s">
        <v>458</v>
      </c>
      <c r="G136" s="261"/>
      <c r="H136" s="264">
        <v>188.30000000000001</v>
      </c>
      <c r="I136" s="265"/>
      <c r="J136" s="261"/>
      <c r="K136" s="261"/>
      <c r="L136" s="266"/>
      <c r="M136" s="267"/>
      <c r="N136" s="268"/>
      <c r="O136" s="268"/>
      <c r="P136" s="268"/>
      <c r="Q136" s="268"/>
      <c r="R136" s="268"/>
      <c r="S136" s="268"/>
      <c r="T136" s="269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0" t="s">
        <v>290</v>
      </c>
      <c r="AU136" s="270" t="s">
        <v>86</v>
      </c>
      <c r="AV136" s="13" t="s">
        <v>86</v>
      </c>
      <c r="AW136" s="13" t="s">
        <v>34</v>
      </c>
      <c r="AX136" s="13" t="s">
        <v>77</v>
      </c>
      <c r="AY136" s="270" t="s">
        <v>217</v>
      </c>
    </row>
    <row r="137" s="14" customFormat="1">
      <c r="A137" s="14"/>
      <c r="B137" s="271"/>
      <c r="C137" s="272"/>
      <c r="D137" s="234" t="s">
        <v>290</v>
      </c>
      <c r="E137" s="273" t="s">
        <v>428</v>
      </c>
      <c r="F137" s="274" t="s">
        <v>296</v>
      </c>
      <c r="G137" s="272"/>
      <c r="H137" s="275">
        <v>888.29999999999995</v>
      </c>
      <c r="I137" s="276"/>
      <c r="J137" s="272"/>
      <c r="K137" s="272"/>
      <c r="L137" s="277"/>
      <c r="M137" s="278"/>
      <c r="N137" s="279"/>
      <c r="O137" s="279"/>
      <c r="P137" s="279"/>
      <c r="Q137" s="279"/>
      <c r="R137" s="279"/>
      <c r="S137" s="279"/>
      <c r="T137" s="280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81" t="s">
        <v>290</v>
      </c>
      <c r="AU137" s="281" t="s">
        <v>86</v>
      </c>
      <c r="AV137" s="14" t="s">
        <v>123</v>
      </c>
      <c r="AW137" s="14" t="s">
        <v>34</v>
      </c>
      <c r="AX137" s="14" t="s">
        <v>84</v>
      </c>
      <c r="AY137" s="281" t="s">
        <v>217</v>
      </c>
    </row>
    <row r="138" s="2" customFormat="1" ht="16.5" customHeight="1">
      <c r="A138" s="39"/>
      <c r="B138" s="40"/>
      <c r="C138" s="221" t="s">
        <v>86</v>
      </c>
      <c r="D138" s="221" t="s">
        <v>218</v>
      </c>
      <c r="E138" s="222" t="s">
        <v>459</v>
      </c>
      <c r="F138" s="223" t="s">
        <v>460</v>
      </c>
      <c r="G138" s="224" t="s">
        <v>287</v>
      </c>
      <c r="H138" s="225">
        <v>50</v>
      </c>
      <c r="I138" s="226"/>
      <c r="J138" s="227">
        <f>ROUND(I138*H138,2)</f>
        <v>0</v>
      </c>
      <c r="K138" s="223" t="s">
        <v>222</v>
      </c>
      <c r="L138" s="45"/>
      <c r="M138" s="228" t="s">
        <v>1</v>
      </c>
      <c r="N138" s="229" t="s">
        <v>42</v>
      </c>
      <c r="O138" s="92"/>
      <c r="P138" s="230">
        <f>O138*H138</f>
        <v>0</v>
      </c>
      <c r="Q138" s="230">
        <v>0</v>
      </c>
      <c r="R138" s="230">
        <f>Q138*H138</f>
        <v>0</v>
      </c>
      <c r="S138" s="230">
        <v>0</v>
      </c>
      <c r="T138" s="231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2" t="s">
        <v>123</v>
      </c>
      <c r="AT138" s="232" t="s">
        <v>218</v>
      </c>
      <c r="AU138" s="232" t="s">
        <v>86</v>
      </c>
      <c r="AY138" s="18" t="s">
        <v>217</v>
      </c>
      <c r="BE138" s="233">
        <f>IF(N138="základní",J138,0)</f>
        <v>0</v>
      </c>
      <c r="BF138" s="233">
        <f>IF(N138="snížená",J138,0)</f>
        <v>0</v>
      </c>
      <c r="BG138" s="233">
        <f>IF(N138="zákl. přenesená",J138,0)</f>
        <v>0</v>
      </c>
      <c r="BH138" s="233">
        <f>IF(N138="sníž. přenesená",J138,0)</f>
        <v>0</v>
      </c>
      <c r="BI138" s="233">
        <f>IF(N138="nulová",J138,0)</f>
        <v>0</v>
      </c>
      <c r="BJ138" s="18" t="s">
        <v>84</v>
      </c>
      <c r="BK138" s="233">
        <f>ROUND(I138*H138,2)</f>
        <v>0</v>
      </c>
      <c r="BL138" s="18" t="s">
        <v>123</v>
      </c>
      <c r="BM138" s="232" t="s">
        <v>461</v>
      </c>
    </row>
    <row r="139" s="2" customFormat="1">
      <c r="A139" s="39"/>
      <c r="B139" s="40"/>
      <c r="C139" s="41"/>
      <c r="D139" s="234" t="s">
        <v>224</v>
      </c>
      <c r="E139" s="41"/>
      <c r="F139" s="235" t="s">
        <v>462</v>
      </c>
      <c r="G139" s="41"/>
      <c r="H139" s="41"/>
      <c r="I139" s="236"/>
      <c r="J139" s="41"/>
      <c r="K139" s="41"/>
      <c r="L139" s="45"/>
      <c r="M139" s="237"/>
      <c r="N139" s="238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224</v>
      </c>
      <c r="AU139" s="18" t="s">
        <v>86</v>
      </c>
    </row>
    <row r="140" s="13" customFormat="1">
      <c r="A140" s="13"/>
      <c r="B140" s="260"/>
      <c r="C140" s="261"/>
      <c r="D140" s="234" t="s">
        <v>290</v>
      </c>
      <c r="E140" s="262" t="s">
        <v>443</v>
      </c>
      <c r="F140" s="263" t="s">
        <v>445</v>
      </c>
      <c r="G140" s="261"/>
      <c r="H140" s="264">
        <v>50</v>
      </c>
      <c r="I140" s="265"/>
      <c r="J140" s="261"/>
      <c r="K140" s="261"/>
      <c r="L140" s="266"/>
      <c r="M140" s="267"/>
      <c r="N140" s="268"/>
      <c r="O140" s="268"/>
      <c r="P140" s="268"/>
      <c r="Q140" s="268"/>
      <c r="R140" s="268"/>
      <c r="S140" s="268"/>
      <c r="T140" s="269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70" t="s">
        <v>290</v>
      </c>
      <c r="AU140" s="270" t="s">
        <v>86</v>
      </c>
      <c r="AV140" s="13" t="s">
        <v>86</v>
      </c>
      <c r="AW140" s="13" t="s">
        <v>34</v>
      </c>
      <c r="AX140" s="13" t="s">
        <v>84</v>
      </c>
      <c r="AY140" s="270" t="s">
        <v>217</v>
      </c>
    </row>
    <row r="141" s="2" customFormat="1" ht="16.5" customHeight="1">
      <c r="A141" s="39"/>
      <c r="B141" s="40"/>
      <c r="C141" s="221" t="s">
        <v>104</v>
      </c>
      <c r="D141" s="221" t="s">
        <v>218</v>
      </c>
      <c r="E141" s="222" t="s">
        <v>463</v>
      </c>
      <c r="F141" s="223" t="s">
        <v>464</v>
      </c>
      <c r="G141" s="224" t="s">
        <v>465</v>
      </c>
      <c r="H141" s="225">
        <v>11.4</v>
      </c>
      <c r="I141" s="226"/>
      <c r="J141" s="227">
        <f>ROUND(I141*H141,2)</f>
        <v>0</v>
      </c>
      <c r="K141" s="223" t="s">
        <v>222</v>
      </c>
      <c r="L141" s="45"/>
      <c r="M141" s="228" t="s">
        <v>1</v>
      </c>
      <c r="N141" s="229" t="s">
        <v>42</v>
      </c>
      <c r="O141" s="92"/>
      <c r="P141" s="230">
        <f>O141*H141</f>
        <v>0</v>
      </c>
      <c r="Q141" s="230">
        <v>0</v>
      </c>
      <c r="R141" s="230">
        <f>Q141*H141</f>
        <v>0</v>
      </c>
      <c r="S141" s="230">
        <v>0</v>
      </c>
      <c r="T141" s="231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2" t="s">
        <v>123</v>
      </c>
      <c r="AT141" s="232" t="s">
        <v>218</v>
      </c>
      <c r="AU141" s="232" t="s">
        <v>86</v>
      </c>
      <c r="AY141" s="18" t="s">
        <v>217</v>
      </c>
      <c r="BE141" s="233">
        <f>IF(N141="základní",J141,0)</f>
        <v>0</v>
      </c>
      <c r="BF141" s="233">
        <f>IF(N141="snížená",J141,0)</f>
        <v>0</v>
      </c>
      <c r="BG141" s="233">
        <f>IF(N141="zákl. přenesená",J141,0)</f>
        <v>0</v>
      </c>
      <c r="BH141" s="233">
        <f>IF(N141="sníž. přenesená",J141,0)</f>
        <v>0</v>
      </c>
      <c r="BI141" s="233">
        <f>IF(N141="nulová",J141,0)</f>
        <v>0</v>
      </c>
      <c r="BJ141" s="18" t="s">
        <v>84</v>
      </c>
      <c r="BK141" s="233">
        <f>ROUND(I141*H141,2)</f>
        <v>0</v>
      </c>
      <c r="BL141" s="18" t="s">
        <v>123</v>
      </c>
      <c r="BM141" s="232" t="s">
        <v>466</v>
      </c>
    </row>
    <row r="142" s="2" customFormat="1">
      <c r="A142" s="39"/>
      <c r="B142" s="40"/>
      <c r="C142" s="41"/>
      <c r="D142" s="234" t="s">
        <v>224</v>
      </c>
      <c r="E142" s="41"/>
      <c r="F142" s="235" t="s">
        <v>467</v>
      </c>
      <c r="G142" s="41"/>
      <c r="H142" s="41"/>
      <c r="I142" s="236"/>
      <c r="J142" s="41"/>
      <c r="K142" s="41"/>
      <c r="L142" s="45"/>
      <c r="M142" s="237"/>
      <c r="N142" s="238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224</v>
      </c>
      <c r="AU142" s="18" t="s">
        <v>86</v>
      </c>
    </row>
    <row r="143" s="2" customFormat="1">
      <c r="A143" s="39"/>
      <c r="B143" s="40"/>
      <c r="C143" s="41"/>
      <c r="D143" s="234" t="s">
        <v>468</v>
      </c>
      <c r="E143" s="41"/>
      <c r="F143" s="294" t="s">
        <v>469</v>
      </c>
      <c r="G143" s="41"/>
      <c r="H143" s="41"/>
      <c r="I143" s="236"/>
      <c r="J143" s="41"/>
      <c r="K143" s="41"/>
      <c r="L143" s="45"/>
      <c r="M143" s="237"/>
      <c r="N143" s="238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468</v>
      </c>
      <c r="AU143" s="18" t="s">
        <v>86</v>
      </c>
    </row>
    <row r="144" s="13" customFormat="1">
      <c r="A144" s="13"/>
      <c r="B144" s="260"/>
      <c r="C144" s="261"/>
      <c r="D144" s="234" t="s">
        <v>290</v>
      </c>
      <c r="E144" s="262" t="s">
        <v>1</v>
      </c>
      <c r="F144" s="263" t="s">
        <v>470</v>
      </c>
      <c r="G144" s="261"/>
      <c r="H144" s="264">
        <v>4.0999999999999996</v>
      </c>
      <c r="I144" s="265"/>
      <c r="J144" s="261"/>
      <c r="K144" s="261"/>
      <c r="L144" s="266"/>
      <c r="M144" s="267"/>
      <c r="N144" s="268"/>
      <c r="O144" s="268"/>
      <c r="P144" s="268"/>
      <c r="Q144" s="268"/>
      <c r="R144" s="268"/>
      <c r="S144" s="268"/>
      <c r="T144" s="269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0" t="s">
        <v>290</v>
      </c>
      <c r="AU144" s="270" t="s">
        <v>86</v>
      </c>
      <c r="AV144" s="13" t="s">
        <v>86</v>
      </c>
      <c r="AW144" s="13" t="s">
        <v>34</v>
      </c>
      <c r="AX144" s="13" t="s">
        <v>77</v>
      </c>
      <c r="AY144" s="270" t="s">
        <v>217</v>
      </c>
    </row>
    <row r="145" s="13" customFormat="1">
      <c r="A145" s="13"/>
      <c r="B145" s="260"/>
      <c r="C145" s="261"/>
      <c r="D145" s="234" t="s">
        <v>290</v>
      </c>
      <c r="E145" s="262" t="s">
        <v>1</v>
      </c>
      <c r="F145" s="263" t="s">
        <v>471</v>
      </c>
      <c r="G145" s="261"/>
      <c r="H145" s="264">
        <v>7.2999999999999998</v>
      </c>
      <c r="I145" s="265"/>
      <c r="J145" s="261"/>
      <c r="K145" s="261"/>
      <c r="L145" s="266"/>
      <c r="M145" s="267"/>
      <c r="N145" s="268"/>
      <c r="O145" s="268"/>
      <c r="P145" s="268"/>
      <c r="Q145" s="268"/>
      <c r="R145" s="268"/>
      <c r="S145" s="268"/>
      <c r="T145" s="269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0" t="s">
        <v>290</v>
      </c>
      <c r="AU145" s="270" t="s">
        <v>86</v>
      </c>
      <c r="AV145" s="13" t="s">
        <v>86</v>
      </c>
      <c r="AW145" s="13" t="s">
        <v>34</v>
      </c>
      <c r="AX145" s="13" t="s">
        <v>77</v>
      </c>
      <c r="AY145" s="270" t="s">
        <v>217</v>
      </c>
    </row>
    <row r="146" s="14" customFormat="1">
      <c r="A146" s="14"/>
      <c r="B146" s="271"/>
      <c r="C146" s="272"/>
      <c r="D146" s="234" t="s">
        <v>290</v>
      </c>
      <c r="E146" s="273" t="s">
        <v>1</v>
      </c>
      <c r="F146" s="274" t="s">
        <v>296</v>
      </c>
      <c r="G146" s="272"/>
      <c r="H146" s="275">
        <v>11.4</v>
      </c>
      <c r="I146" s="276"/>
      <c r="J146" s="272"/>
      <c r="K146" s="272"/>
      <c r="L146" s="277"/>
      <c r="M146" s="278"/>
      <c r="N146" s="279"/>
      <c r="O146" s="279"/>
      <c r="P146" s="279"/>
      <c r="Q146" s="279"/>
      <c r="R146" s="279"/>
      <c r="S146" s="279"/>
      <c r="T146" s="280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81" t="s">
        <v>290</v>
      </c>
      <c r="AU146" s="281" t="s">
        <v>86</v>
      </c>
      <c r="AV146" s="14" t="s">
        <v>123</v>
      </c>
      <c r="AW146" s="14" t="s">
        <v>34</v>
      </c>
      <c r="AX146" s="14" t="s">
        <v>84</v>
      </c>
      <c r="AY146" s="281" t="s">
        <v>217</v>
      </c>
    </row>
    <row r="147" s="2" customFormat="1" ht="16.5" customHeight="1">
      <c r="A147" s="39"/>
      <c r="B147" s="40"/>
      <c r="C147" s="221" t="s">
        <v>123</v>
      </c>
      <c r="D147" s="221" t="s">
        <v>218</v>
      </c>
      <c r="E147" s="222" t="s">
        <v>472</v>
      </c>
      <c r="F147" s="223" t="s">
        <v>473</v>
      </c>
      <c r="G147" s="224" t="s">
        <v>303</v>
      </c>
      <c r="H147" s="225">
        <v>1883</v>
      </c>
      <c r="I147" s="226"/>
      <c r="J147" s="227">
        <f>ROUND(I147*H147,2)</f>
        <v>0</v>
      </c>
      <c r="K147" s="223" t="s">
        <v>222</v>
      </c>
      <c r="L147" s="45"/>
      <c r="M147" s="228" t="s">
        <v>1</v>
      </c>
      <c r="N147" s="229" t="s">
        <v>42</v>
      </c>
      <c r="O147" s="92"/>
      <c r="P147" s="230">
        <f>O147*H147</f>
        <v>0</v>
      </c>
      <c r="Q147" s="230">
        <v>0</v>
      </c>
      <c r="R147" s="230">
        <f>Q147*H147</f>
        <v>0</v>
      </c>
      <c r="S147" s="230">
        <v>0</v>
      </c>
      <c r="T147" s="231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2" t="s">
        <v>123</v>
      </c>
      <c r="AT147" s="232" t="s">
        <v>218</v>
      </c>
      <c r="AU147" s="232" t="s">
        <v>86</v>
      </c>
      <c r="AY147" s="18" t="s">
        <v>217</v>
      </c>
      <c r="BE147" s="233">
        <f>IF(N147="základní",J147,0)</f>
        <v>0</v>
      </c>
      <c r="BF147" s="233">
        <f>IF(N147="snížená",J147,0)</f>
        <v>0</v>
      </c>
      <c r="BG147" s="233">
        <f>IF(N147="zákl. přenesená",J147,0)</f>
        <v>0</v>
      </c>
      <c r="BH147" s="233">
        <f>IF(N147="sníž. přenesená",J147,0)</f>
        <v>0</v>
      </c>
      <c r="BI147" s="233">
        <f>IF(N147="nulová",J147,0)</f>
        <v>0</v>
      </c>
      <c r="BJ147" s="18" t="s">
        <v>84</v>
      </c>
      <c r="BK147" s="233">
        <f>ROUND(I147*H147,2)</f>
        <v>0</v>
      </c>
      <c r="BL147" s="18" t="s">
        <v>123</v>
      </c>
      <c r="BM147" s="232" t="s">
        <v>474</v>
      </c>
    </row>
    <row r="148" s="2" customFormat="1">
      <c r="A148" s="39"/>
      <c r="B148" s="40"/>
      <c r="C148" s="41"/>
      <c r="D148" s="234" t="s">
        <v>224</v>
      </c>
      <c r="E148" s="41"/>
      <c r="F148" s="235" t="s">
        <v>475</v>
      </c>
      <c r="G148" s="41"/>
      <c r="H148" s="41"/>
      <c r="I148" s="236"/>
      <c r="J148" s="41"/>
      <c r="K148" s="41"/>
      <c r="L148" s="45"/>
      <c r="M148" s="237"/>
      <c r="N148" s="238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224</v>
      </c>
      <c r="AU148" s="18" t="s">
        <v>86</v>
      </c>
    </row>
    <row r="149" s="15" customFormat="1">
      <c r="A149" s="15"/>
      <c r="B149" s="284"/>
      <c r="C149" s="285"/>
      <c r="D149" s="234" t="s">
        <v>290</v>
      </c>
      <c r="E149" s="286" t="s">
        <v>1</v>
      </c>
      <c r="F149" s="287" t="s">
        <v>476</v>
      </c>
      <c r="G149" s="285"/>
      <c r="H149" s="286" t="s">
        <v>1</v>
      </c>
      <c r="I149" s="288"/>
      <c r="J149" s="285"/>
      <c r="K149" s="285"/>
      <c r="L149" s="289"/>
      <c r="M149" s="290"/>
      <c r="N149" s="291"/>
      <c r="O149" s="291"/>
      <c r="P149" s="291"/>
      <c r="Q149" s="291"/>
      <c r="R149" s="291"/>
      <c r="S149" s="291"/>
      <c r="T149" s="292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93" t="s">
        <v>290</v>
      </c>
      <c r="AU149" s="293" t="s">
        <v>86</v>
      </c>
      <c r="AV149" s="15" t="s">
        <v>84</v>
      </c>
      <c r="AW149" s="15" t="s">
        <v>34</v>
      </c>
      <c r="AX149" s="15" t="s">
        <v>77</v>
      </c>
      <c r="AY149" s="293" t="s">
        <v>217</v>
      </c>
    </row>
    <row r="150" s="13" customFormat="1">
      <c r="A150" s="13"/>
      <c r="B150" s="260"/>
      <c r="C150" s="261"/>
      <c r="D150" s="234" t="s">
        <v>290</v>
      </c>
      <c r="E150" s="262" t="s">
        <v>1</v>
      </c>
      <c r="F150" s="263" t="s">
        <v>477</v>
      </c>
      <c r="G150" s="261"/>
      <c r="H150" s="264">
        <v>494</v>
      </c>
      <c r="I150" s="265"/>
      <c r="J150" s="261"/>
      <c r="K150" s="261"/>
      <c r="L150" s="266"/>
      <c r="M150" s="267"/>
      <c r="N150" s="268"/>
      <c r="O150" s="268"/>
      <c r="P150" s="268"/>
      <c r="Q150" s="268"/>
      <c r="R150" s="268"/>
      <c r="S150" s="268"/>
      <c r="T150" s="269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0" t="s">
        <v>290</v>
      </c>
      <c r="AU150" s="270" t="s">
        <v>86</v>
      </c>
      <c r="AV150" s="13" t="s">
        <v>86</v>
      </c>
      <c r="AW150" s="13" t="s">
        <v>34</v>
      </c>
      <c r="AX150" s="13" t="s">
        <v>77</v>
      </c>
      <c r="AY150" s="270" t="s">
        <v>217</v>
      </c>
    </row>
    <row r="151" s="13" customFormat="1">
      <c r="A151" s="13"/>
      <c r="B151" s="260"/>
      <c r="C151" s="261"/>
      <c r="D151" s="234" t="s">
        <v>290</v>
      </c>
      <c r="E151" s="262" t="s">
        <v>1</v>
      </c>
      <c r="F151" s="263" t="s">
        <v>478</v>
      </c>
      <c r="G151" s="261"/>
      <c r="H151" s="264">
        <v>481</v>
      </c>
      <c r="I151" s="265"/>
      <c r="J151" s="261"/>
      <c r="K151" s="261"/>
      <c r="L151" s="266"/>
      <c r="M151" s="267"/>
      <c r="N151" s="268"/>
      <c r="O151" s="268"/>
      <c r="P151" s="268"/>
      <c r="Q151" s="268"/>
      <c r="R151" s="268"/>
      <c r="S151" s="268"/>
      <c r="T151" s="269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0" t="s">
        <v>290</v>
      </c>
      <c r="AU151" s="270" t="s">
        <v>86</v>
      </c>
      <c r="AV151" s="13" t="s">
        <v>86</v>
      </c>
      <c r="AW151" s="13" t="s">
        <v>34</v>
      </c>
      <c r="AX151" s="13" t="s">
        <v>77</v>
      </c>
      <c r="AY151" s="270" t="s">
        <v>217</v>
      </c>
    </row>
    <row r="152" s="13" customFormat="1">
      <c r="A152" s="13"/>
      <c r="B152" s="260"/>
      <c r="C152" s="261"/>
      <c r="D152" s="234" t="s">
        <v>290</v>
      </c>
      <c r="E152" s="262" t="s">
        <v>1</v>
      </c>
      <c r="F152" s="263" t="s">
        <v>479</v>
      </c>
      <c r="G152" s="261"/>
      <c r="H152" s="264">
        <v>435</v>
      </c>
      <c r="I152" s="265"/>
      <c r="J152" s="261"/>
      <c r="K152" s="261"/>
      <c r="L152" s="266"/>
      <c r="M152" s="267"/>
      <c r="N152" s="268"/>
      <c r="O152" s="268"/>
      <c r="P152" s="268"/>
      <c r="Q152" s="268"/>
      <c r="R152" s="268"/>
      <c r="S152" s="268"/>
      <c r="T152" s="269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0" t="s">
        <v>290</v>
      </c>
      <c r="AU152" s="270" t="s">
        <v>86</v>
      </c>
      <c r="AV152" s="13" t="s">
        <v>86</v>
      </c>
      <c r="AW152" s="13" t="s">
        <v>34</v>
      </c>
      <c r="AX152" s="13" t="s">
        <v>77</v>
      </c>
      <c r="AY152" s="270" t="s">
        <v>217</v>
      </c>
    </row>
    <row r="153" s="13" customFormat="1">
      <c r="A153" s="13"/>
      <c r="B153" s="260"/>
      <c r="C153" s="261"/>
      <c r="D153" s="234" t="s">
        <v>290</v>
      </c>
      <c r="E153" s="262" t="s">
        <v>1</v>
      </c>
      <c r="F153" s="263" t="s">
        <v>480</v>
      </c>
      <c r="G153" s="261"/>
      <c r="H153" s="264">
        <v>111</v>
      </c>
      <c r="I153" s="265"/>
      <c r="J153" s="261"/>
      <c r="K153" s="261"/>
      <c r="L153" s="266"/>
      <c r="M153" s="267"/>
      <c r="N153" s="268"/>
      <c r="O153" s="268"/>
      <c r="P153" s="268"/>
      <c r="Q153" s="268"/>
      <c r="R153" s="268"/>
      <c r="S153" s="268"/>
      <c r="T153" s="269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0" t="s">
        <v>290</v>
      </c>
      <c r="AU153" s="270" t="s">
        <v>86</v>
      </c>
      <c r="AV153" s="13" t="s">
        <v>86</v>
      </c>
      <c r="AW153" s="13" t="s">
        <v>34</v>
      </c>
      <c r="AX153" s="13" t="s">
        <v>77</v>
      </c>
      <c r="AY153" s="270" t="s">
        <v>217</v>
      </c>
    </row>
    <row r="154" s="15" customFormat="1">
      <c r="A154" s="15"/>
      <c r="B154" s="284"/>
      <c r="C154" s="285"/>
      <c r="D154" s="234" t="s">
        <v>290</v>
      </c>
      <c r="E154" s="286" t="s">
        <v>1</v>
      </c>
      <c r="F154" s="287" t="s">
        <v>481</v>
      </c>
      <c r="G154" s="285"/>
      <c r="H154" s="286" t="s">
        <v>1</v>
      </c>
      <c r="I154" s="288"/>
      <c r="J154" s="285"/>
      <c r="K154" s="285"/>
      <c r="L154" s="289"/>
      <c r="M154" s="290"/>
      <c r="N154" s="291"/>
      <c r="O154" s="291"/>
      <c r="P154" s="291"/>
      <c r="Q154" s="291"/>
      <c r="R154" s="291"/>
      <c r="S154" s="291"/>
      <c r="T154" s="292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93" t="s">
        <v>290</v>
      </c>
      <c r="AU154" s="293" t="s">
        <v>86</v>
      </c>
      <c r="AV154" s="15" t="s">
        <v>84</v>
      </c>
      <c r="AW154" s="15" t="s">
        <v>34</v>
      </c>
      <c r="AX154" s="15" t="s">
        <v>77</v>
      </c>
      <c r="AY154" s="293" t="s">
        <v>217</v>
      </c>
    </row>
    <row r="155" s="13" customFormat="1">
      <c r="A155" s="13"/>
      <c r="B155" s="260"/>
      <c r="C155" s="261"/>
      <c r="D155" s="234" t="s">
        <v>290</v>
      </c>
      <c r="E155" s="262" t="s">
        <v>1</v>
      </c>
      <c r="F155" s="263" t="s">
        <v>482</v>
      </c>
      <c r="G155" s="261"/>
      <c r="H155" s="264">
        <v>362</v>
      </c>
      <c r="I155" s="265"/>
      <c r="J155" s="261"/>
      <c r="K155" s="261"/>
      <c r="L155" s="266"/>
      <c r="M155" s="267"/>
      <c r="N155" s="268"/>
      <c r="O155" s="268"/>
      <c r="P155" s="268"/>
      <c r="Q155" s="268"/>
      <c r="R155" s="268"/>
      <c r="S155" s="268"/>
      <c r="T155" s="269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0" t="s">
        <v>290</v>
      </c>
      <c r="AU155" s="270" t="s">
        <v>86</v>
      </c>
      <c r="AV155" s="13" t="s">
        <v>86</v>
      </c>
      <c r="AW155" s="13" t="s">
        <v>34</v>
      </c>
      <c r="AX155" s="13" t="s">
        <v>77</v>
      </c>
      <c r="AY155" s="270" t="s">
        <v>217</v>
      </c>
    </row>
    <row r="156" s="14" customFormat="1">
      <c r="A156" s="14"/>
      <c r="B156" s="271"/>
      <c r="C156" s="272"/>
      <c r="D156" s="234" t="s">
        <v>290</v>
      </c>
      <c r="E156" s="273" t="s">
        <v>440</v>
      </c>
      <c r="F156" s="274" t="s">
        <v>296</v>
      </c>
      <c r="G156" s="272"/>
      <c r="H156" s="275">
        <v>1883</v>
      </c>
      <c r="I156" s="276"/>
      <c r="J156" s="272"/>
      <c r="K156" s="272"/>
      <c r="L156" s="277"/>
      <c r="M156" s="278"/>
      <c r="N156" s="279"/>
      <c r="O156" s="279"/>
      <c r="P156" s="279"/>
      <c r="Q156" s="279"/>
      <c r="R156" s="279"/>
      <c r="S156" s="279"/>
      <c r="T156" s="280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81" t="s">
        <v>290</v>
      </c>
      <c r="AU156" s="281" t="s">
        <v>86</v>
      </c>
      <c r="AV156" s="14" t="s">
        <v>123</v>
      </c>
      <c r="AW156" s="14" t="s">
        <v>34</v>
      </c>
      <c r="AX156" s="14" t="s">
        <v>84</v>
      </c>
      <c r="AY156" s="281" t="s">
        <v>217</v>
      </c>
    </row>
    <row r="157" s="2" customFormat="1" ht="16.5" customHeight="1">
      <c r="A157" s="39"/>
      <c r="B157" s="40"/>
      <c r="C157" s="221" t="s">
        <v>236</v>
      </c>
      <c r="D157" s="221" t="s">
        <v>218</v>
      </c>
      <c r="E157" s="222" t="s">
        <v>483</v>
      </c>
      <c r="F157" s="223" t="s">
        <v>484</v>
      </c>
      <c r="G157" s="224" t="s">
        <v>485</v>
      </c>
      <c r="H157" s="225">
        <v>136</v>
      </c>
      <c r="I157" s="226"/>
      <c r="J157" s="227">
        <f>ROUND(I157*H157,2)</f>
        <v>0</v>
      </c>
      <c r="K157" s="223" t="s">
        <v>1</v>
      </c>
      <c r="L157" s="45"/>
      <c r="M157" s="228" t="s">
        <v>1</v>
      </c>
      <c r="N157" s="229" t="s">
        <v>42</v>
      </c>
      <c r="O157" s="92"/>
      <c r="P157" s="230">
        <f>O157*H157</f>
        <v>0</v>
      </c>
      <c r="Q157" s="230">
        <v>0</v>
      </c>
      <c r="R157" s="230">
        <f>Q157*H157</f>
        <v>0</v>
      </c>
      <c r="S157" s="230">
        <v>0</v>
      </c>
      <c r="T157" s="231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2" t="s">
        <v>123</v>
      </c>
      <c r="AT157" s="232" t="s">
        <v>218</v>
      </c>
      <c r="AU157" s="232" t="s">
        <v>86</v>
      </c>
      <c r="AY157" s="18" t="s">
        <v>217</v>
      </c>
      <c r="BE157" s="233">
        <f>IF(N157="základní",J157,0)</f>
        <v>0</v>
      </c>
      <c r="BF157" s="233">
        <f>IF(N157="snížená",J157,0)</f>
        <v>0</v>
      </c>
      <c r="BG157" s="233">
        <f>IF(N157="zákl. přenesená",J157,0)</f>
        <v>0</v>
      </c>
      <c r="BH157" s="233">
        <f>IF(N157="sníž. přenesená",J157,0)</f>
        <v>0</v>
      </c>
      <c r="BI157" s="233">
        <f>IF(N157="nulová",J157,0)</f>
        <v>0</v>
      </c>
      <c r="BJ157" s="18" t="s">
        <v>84</v>
      </c>
      <c r="BK157" s="233">
        <f>ROUND(I157*H157,2)</f>
        <v>0</v>
      </c>
      <c r="BL157" s="18" t="s">
        <v>123</v>
      </c>
      <c r="BM157" s="232" t="s">
        <v>486</v>
      </c>
    </row>
    <row r="158" s="2" customFormat="1">
      <c r="A158" s="39"/>
      <c r="B158" s="40"/>
      <c r="C158" s="41"/>
      <c r="D158" s="234" t="s">
        <v>224</v>
      </c>
      <c r="E158" s="41"/>
      <c r="F158" s="235" t="s">
        <v>487</v>
      </c>
      <c r="G158" s="41"/>
      <c r="H158" s="41"/>
      <c r="I158" s="236"/>
      <c r="J158" s="41"/>
      <c r="K158" s="41"/>
      <c r="L158" s="45"/>
      <c r="M158" s="237"/>
      <c r="N158" s="238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224</v>
      </c>
      <c r="AU158" s="18" t="s">
        <v>86</v>
      </c>
    </row>
    <row r="159" s="13" customFormat="1">
      <c r="A159" s="13"/>
      <c r="B159" s="260"/>
      <c r="C159" s="261"/>
      <c r="D159" s="234" t="s">
        <v>290</v>
      </c>
      <c r="E159" s="262" t="s">
        <v>1</v>
      </c>
      <c r="F159" s="263" t="s">
        <v>488</v>
      </c>
      <c r="G159" s="261"/>
      <c r="H159" s="264">
        <v>136</v>
      </c>
      <c r="I159" s="265"/>
      <c r="J159" s="261"/>
      <c r="K159" s="261"/>
      <c r="L159" s="266"/>
      <c r="M159" s="267"/>
      <c r="N159" s="268"/>
      <c r="O159" s="268"/>
      <c r="P159" s="268"/>
      <c r="Q159" s="268"/>
      <c r="R159" s="268"/>
      <c r="S159" s="268"/>
      <c r="T159" s="269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0" t="s">
        <v>290</v>
      </c>
      <c r="AU159" s="270" t="s">
        <v>86</v>
      </c>
      <c r="AV159" s="13" t="s">
        <v>86</v>
      </c>
      <c r="AW159" s="13" t="s">
        <v>34</v>
      </c>
      <c r="AX159" s="13" t="s">
        <v>84</v>
      </c>
      <c r="AY159" s="270" t="s">
        <v>217</v>
      </c>
    </row>
    <row r="160" s="2" customFormat="1" ht="21.75" customHeight="1">
      <c r="A160" s="39"/>
      <c r="B160" s="40"/>
      <c r="C160" s="221" t="s">
        <v>241</v>
      </c>
      <c r="D160" s="221" t="s">
        <v>218</v>
      </c>
      <c r="E160" s="222" t="s">
        <v>489</v>
      </c>
      <c r="F160" s="223" t="s">
        <v>490</v>
      </c>
      <c r="G160" s="224" t="s">
        <v>221</v>
      </c>
      <c r="H160" s="225">
        <v>6</v>
      </c>
      <c r="I160" s="226"/>
      <c r="J160" s="227">
        <f>ROUND(I160*H160,2)</f>
        <v>0</v>
      </c>
      <c r="K160" s="223" t="s">
        <v>222</v>
      </c>
      <c r="L160" s="45"/>
      <c r="M160" s="228" t="s">
        <v>1</v>
      </c>
      <c r="N160" s="229" t="s">
        <v>42</v>
      </c>
      <c r="O160" s="92"/>
      <c r="P160" s="230">
        <f>O160*H160</f>
        <v>0</v>
      </c>
      <c r="Q160" s="230">
        <v>0</v>
      </c>
      <c r="R160" s="230">
        <f>Q160*H160</f>
        <v>0</v>
      </c>
      <c r="S160" s="230">
        <v>0</v>
      </c>
      <c r="T160" s="231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2" t="s">
        <v>123</v>
      </c>
      <c r="AT160" s="232" t="s">
        <v>218</v>
      </c>
      <c r="AU160" s="232" t="s">
        <v>86</v>
      </c>
      <c r="AY160" s="18" t="s">
        <v>217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8" t="s">
        <v>84</v>
      </c>
      <c r="BK160" s="233">
        <f>ROUND(I160*H160,2)</f>
        <v>0</v>
      </c>
      <c r="BL160" s="18" t="s">
        <v>123</v>
      </c>
      <c r="BM160" s="232" t="s">
        <v>491</v>
      </c>
    </row>
    <row r="161" s="2" customFormat="1">
      <c r="A161" s="39"/>
      <c r="B161" s="40"/>
      <c r="C161" s="41"/>
      <c r="D161" s="234" t="s">
        <v>224</v>
      </c>
      <c r="E161" s="41"/>
      <c r="F161" s="235" t="s">
        <v>492</v>
      </c>
      <c r="G161" s="41"/>
      <c r="H161" s="41"/>
      <c r="I161" s="236"/>
      <c r="J161" s="41"/>
      <c r="K161" s="41"/>
      <c r="L161" s="45"/>
      <c r="M161" s="237"/>
      <c r="N161" s="238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224</v>
      </c>
      <c r="AU161" s="18" t="s">
        <v>86</v>
      </c>
    </row>
    <row r="162" s="15" customFormat="1">
      <c r="A162" s="15"/>
      <c r="B162" s="284"/>
      <c r="C162" s="285"/>
      <c r="D162" s="234" t="s">
        <v>290</v>
      </c>
      <c r="E162" s="286" t="s">
        <v>1</v>
      </c>
      <c r="F162" s="287" t="s">
        <v>493</v>
      </c>
      <c r="G162" s="285"/>
      <c r="H162" s="286" t="s">
        <v>1</v>
      </c>
      <c r="I162" s="288"/>
      <c r="J162" s="285"/>
      <c r="K162" s="285"/>
      <c r="L162" s="289"/>
      <c r="M162" s="290"/>
      <c r="N162" s="291"/>
      <c r="O162" s="291"/>
      <c r="P162" s="291"/>
      <c r="Q162" s="291"/>
      <c r="R162" s="291"/>
      <c r="S162" s="291"/>
      <c r="T162" s="292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93" t="s">
        <v>290</v>
      </c>
      <c r="AU162" s="293" t="s">
        <v>86</v>
      </c>
      <c r="AV162" s="15" t="s">
        <v>84</v>
      </c>
      <c r="AW162" s="15" t="s">
        <v>34</v>
      </c>
      <c r="AX162" s="15" t="s">
        <v>77</v>
      </c>
      <c r="AY162" s="293" t="s">
        <v>217</v>
      </c>
    </row>
    <row r="163" s="13" customFormat="1">
      <c r="A163" s="13"/>
      <c r="B163" s="260"/>
      <c r="C163" s="261"/>
      <c r="D163" s="234" t="s">
        <v>290</v>
      </c>
      <c r="E163" s="262" t="s">
        <v>1</v>
      </c>
      <c r="F163" s="263" t="s">
        <v>494</v>
      </c>
      <c r="G163" s="261"/>
      <c r="H163" s="264">
        <v>6</v>
      </c>
      <c r="I163" s="265"/>
      <c r="J163" s="261"/>
      <c r="K163" s="261"/>
      <c r="L163" s="266"/>
      <c r="M163" s="267"/>
      <c r="N163" s="268"/>
      <c r="O163" s="268"/>
      <c r="P163" s="268"/>
      <c r="Q163" s="268"/>
      <c r="R163" s="268"/>
      <c r="S163" s="268"/>
      <c r="T163" s="269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0" t="s">
        <v>290</v>
      </c>
      <c r="AU163" s="270" t="s">
        <v>86</v>
      </c>
      <c r="AV163" s="13" t="s">
        <v>86</v>
      </c>
      <c r="AW163" s="13" t="s">
        <v>34</v>
      </c>
      <c r="AX163" s="13" t="s">
        <v>84</v>
      </c>
      <c r="AY163" s="270" t="s">
        <v>217</v>
      </c>
    </row>
    <row r="164" s="2" customFormat="1" ht="24.15" customHeight="1">
      <c r="A164" s="39"/>
      <c r="B164" s="40"/>
      <c r="C164" s="221" t="s">
        <v>245</v>
      </c>
      <c r="D164" s="221" t="s">
        <v>218</v>
      </c>
      <c r="E164" s="222" t="s">
        <v>495</v>
      </c>
      <c r="F164" s="223" t="s">
        <v>496</v>
      </c>
      <c r="G164" s="224" t="s">
        <v>221</v>
      </c>
      <c r="H164" s="225">
        <v>36</v>
      </c>
      <c r="I164" s="226"/>
      <c r="J164" s="227">
        <f>ROUND(I164*H164,2)</f>
        <v>0</v>
      </c>
      <c r="K164" s="223" t="s">
        <v>222</v>
      </c>
      <c r="L164" s="45"/>
      <c r="M164" s="228" t="s">
        <v>1</v>
      </c>
      <c r="N164" s="229" t="s">
        <v>42</v>
      </c>
      <c r="O164" s="92"/>
      <c r="P164" s="230">
        <f>O164*H164</f>
        <v>0</v>
      </c>
      <c r="Q164" s="230">
        <v>0</v>
      </c>
      <c r="R164" s="230">
        <f>Q164*H164</f>
        <v>0</v>
      </c>
      <c r="S164" s="230">
        <v>0</v>
      </c>
      <c r="T164" s="231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2" t="s">
        <v>123</v>
      </c>
      <c r="AT164" s="232" t="s">
        <v>218</v>
      </c>
      <c r="AU164" s="232" t="s">
        <v>86</v>
      </c>
      <c r="AY164" s="18" t="s">
        <v>217</v>
      </c>
      <c r="BE164" s="233">
        <f>IF(N164="základní",J164,0)</f>
        <v>0</v>
      </c>
      <c r="BF164" s="233">
        <f>IF(N164="snížená",J164,0)</f>
        <v>0</v>
      </c>
      <c r="BG164" s="233">
        <f>IF(N164="zákl. přenesená",J164,0)</f>
        <v>0</v>
      </c>
      <c r="BH164" s="233">
        <f>IF(N164="sníž. přenesená",J164,0)</f>
        <v>0</v>
      </c>
      <c r="BI164" s="233">
        <f>IF(N164="nulová",J164,0)</f>
        <v>0</v>
      </c>
      <c r="BJ164" s="18" t="s">
        <v>84</v>
      </c>
      <c r="BK164" s="233">
        <f>ROUND(I164*H164,2)</f>
        <v>0</v>
      </c>
      <c r="BL164" s="18" t="s">
        <v>123</v>
      </c>
      <c r="BM164" s="232" t="s">
        <v>497</v>
      </c>
    </row>
    <row r="165" s="2" customFormat="1">
      <c r="A165" s="39"/>
      <c r="B165" s="40"/>
      <c r="C165" s="41"/>
      <c r="D165" s="234" t="s">
        <v>224</v>
      </c>
      <c r="E165" s="41"/>
      <c r="F165" s="235" t="s">
        <v>498</v>
      </c>
      <c r="G165" s="41"/>
      <c r="H165" s="41"/>
      <c r="I165" s="236"/>
      <c r="J165" s="41"/>
      <c r="K165" s="41"/>
      <c r="L165" s="45"/>
      <c r="M165" s="237"/>
      <c r="N165" s="238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224</v>
      </c>
      <c r="AU165" s="18" t="s">
        <v>86</v>
      </c>
    </row>
    <row r="166" s="15" customFormat="1">
      <c r="A166" s="15"/>
      <c r="B166" s="284"/>
      <c r="C166" s="285"/>
      <c r="D166" s="234" t="s">
        <v>290</v>
      </c>
      <c r="E166" s="286" t="s">
        <v>1</v>
      </c>
      <c r="F166" s="287" t="s">
        <v>499</v>
      </c>
      <c r="G166" s="285"/>
      <c r="H166" s="286" t="s">
        <v>1</v>
      </c>
      <c r="I166" s="288"/>
      <c r="J166" s="285"/>
      <c r="K166" s="285"/>
      <c r="L166" s="289"/>
      <c r="M166" s="290"/>
      <c r="N166" s="291"/>
      <c r="O166" s="291"/>
      <c r="P166" s="291"/>
      <c r="Q166" s="291"/>
      <c r="R166" s="291"/>
      <c r="S166" s="291"/>
      <c r="T166" s="292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93" t="s">
        <v>290</v>
      </c>
      <c r="AU166" s="293" t="s">
        <v>86</v>
      </c>
      <c r="AV166" s="15" t="s">
        <v>84</v>
      </c>
      <c r="AW166" s="15" t="s">
        <v>34</v>
      </c>
      <c r="AX166" s="15" t="s">
        <v>77</v>
      </c>
      <c r="AY166" s="293" t="s">
        <v>217</v>
      </c>
    </row>
    <row r="167" s="13" customFormat="1">
      <c r="A167" s="13"/>
      <c r="B167" s="260"/>
      <c r="C167" s="261"/>
      <c r="D167" s="234" t="s">
        <v>290</v>
      </c>
      <c r="E167" s="262" t="s">
        <v>1</v>
      </c>
      <c r="F167" s="263" t="s">
        <v>500</v>
      </c>
      <c r="G167" s="261"/>
      <c r="H167" s="264">
        <v>36</v>
      </c>
      <c r="I167" s="265"/>
      <c r="J167" s="261"/>
      <c r="K167" s="261"/>
      <c r="L167" s="266"/>
      <c r="M167" s="267"/>
      <c r="N167" s="268"/>
      <c r="O167" s="268"/>
      <c r="P167" s="268"/>
      <c r="Q167" s="268"/>
      <c r="R167" s="268"/>
      <c r="S167" s="268"/>
      <c r="T167" s="269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0" t="s">
        <v>290</v>
      </c>
      <c r="AU167" s="270" t="s">
        <v>86</v>
      </c>
      <c r="AV167" s="13" t="s">
        <v>86</v>
      </c>
      <c r="AW167" s="13" t="s">
        <v>34</v>
      </c>
      <c r="AX167" s="13" t="s">
        <v>84</v>
      </c>
      <c r="AY167" s="270" t="s">
        <v>217</v>
      </c>
    </row>
    <row r="168" s="2" customFormat="1" ht="16.5" customHeight="1">
      <c r="A168" s="39"/>
      <c r="B168" s="40"/>
      <c r="C168" s="221" t="s">
        <v>250</v>
      </c>
      <c r="D168" s="221" t="s">
        <v>218</v>
      </c>
      <c r="E168" s="222" t="s">
        <v>501</v>
      </c>
      <c r="F168" s="223" t="s">
        <v>502</v>
      </c>
      <c r="G168" s="224" t="s">
        <v>303</v>
      </c>
      <c r="H168" s="225">
        <v>20</v>
      </c>
      <c r="I168" s="226"/>
      <c r="J168" s="227">
        <f>ROUND(I168*H168,2)</f>
        <v>0</v>
      </c>
      <c r="K168" s="223" t="s">
        <v>222</v>
      </c>
      <c r="L168" s="45"/>
      <c r="M168" s="228" t="s">
        <v>1</v>
      </c>
      <c r="N168" s="229" t="s">
        <v>42</v>
      </c>
      <c r="O168" s="92"/>
      <c r="P168" s="230">
        <f>O168*H168</f>
        <v>0</v>
      </c>
      <c r="Q168" s="230">
        <v>0</v>
      </c>
      <c r="R168" s="230">
        <f>Q168*H168</f>
        <v>0</v>
      </c>
      <c r="S168" s="230">
        <v>0</v>
      </c>
      <c r="T168" s="231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2" t="s">
        <v>123</v>
      </c>
      <c r="AT168" s="232" t="s">
        <v>218</v>
      </c>
      <c r="AU168" s="232" t="s">
        <v>86</v>
      </c>
      <c r="AY168" s="18" t="s">
        <v>217</v>
      </c>
      <c r="BE168" s="233">
        <f>IF(N168="základní",J168,0)</f>
        <v>0</v>
      </c>
      <c r="BF168" s="233">
        <f>IF(N168="snížená",J168,0)</f>
        <v>0</v>
      </c>
      <c r="BG168" s="233">
        <f>IF(N168="zákl. přenesená",J168,0)</f>
        <v>0</v>
      </c>
      <c r="BH168" s="233">
        <f>IF(N168="sníž. přenesená",J168,0)</f>
        <v>0</v>
      </c>
      <c r="BI168" s="233">
        <f>IF(N168="nulová",J168,0)</f>
        <v>0</v>
      </c>
      <c r="BJ168" s="18" t="s">
        <v>84</v>
      </c>
      <c r="BK168" s="233">
        <f>ROUND(I168*H168,2)</f>
        <v>0</v>
      </c>
      <c r="BL168" s="18" t="s">
        <v>123</v>
      </c>
      <c r="BM168" s="232" t="s">
        <v>503</v>
      </c>
    </row>
    <row r="169" s="2" customFormat="1">
      <c r="A169" s="39"/>
      <c r="B169" s="40"/>
      <c r="C169" s="41"/>
      <c r="D169" s="234" t="s">
        <v>224</v>
      </c>
      <c r="E169" s="41"/>
      <c r="F169" s="235" t="s">
        <v>504</v>
      </c>
      <c r="G169" s="41"/>
      <c r="H169" s="41"/>
      <c r="I169" s="236"/>
      <c r="J169" s="41"/>
      <c r="K169" s="41"/>
      <c r="L169" s="45"/>
      <c r="M169" s="237"/>
      <c r="N169" s="238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224</v>
      </c>
      <c r="AU169" s="18" t="s">
        <v>86</v>
      </c>
    </row>
    <row r="170" s="2" customFormat="1" ht="16.5" customHeight="1">
      <c r="A170" s="39"/>
      <c r="B170" s="40"/>
      <c r="C170" s="221" t="s">
        <v>257</v>
      </c>
      <c r="D170" s="221" t="s">
        <v>218</v>
      </c>
      <c r="E170" s="222" t="s">
        <v>505</v>
      </c>
      <c r="F170" s="223" t="s">
        <v>506</v>
      </c>
      <c r="G170" s="224" t="s">
        <v>303</v>
      </c>
      <c r="H170" s="225">
        <v>800</v>
      </c>
      <c r="I170" s="226"/>
      <c r="J170" s="227">
        <f>ROUND(I170*H170,2)</f>
        <v>0</v>
      </c>
      <c r="K170" s="223" t="s">
        <v>222</v>
      </c>
      <c r="L170" s="45"/>
      <c r="M170" s="228" t="s">
        <v>1</v>
      </c>
      <c r="N170" s="229" t="s">
        <v>42</v>
      </c>
      <c r="O170" s="92"/>
      <c r="P170" s="230">
        <f>O170*H170</f>
        <v>0</v>
      </c>
      <c r="Q170" s="230">
        <v>0</v>
      </c>
      <c r="R170" s="230">
        <f>Q170*H170</f>
        <v>0</v>
      </c>
      <c r="S170" s="230">
        <v>0</v>
      </c>
      <c r="T170" s="231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2" t="s">
        <v>123</v>
      </c>
      <c r="AT170" s="232" t="s">
        <v>218</v>
      </c>
      <c r="AU170" s="232" t="s">
        <v>86</v>
      </c>
      <c r="AY170" s="18" t="s">
        <v>217</v>
      </c>
      <c r="BE170" s="233">
        <f>IF(N170="základní",J170,0)</f>
        <v>0</v>
      </c>
      <c r="BF170" s="233">
        <f>IF(N170="snížená",J170,0)</f>
        <v>0</v>
      </c>
      <c r="BG170" s="233">
        <f>IF(N170="zákl. přenesená",J170,0)</f>
        <v>0</v>
      </c>
      <c r="BH170" s="233">
        <f>IF(N170="sníž. přenesená",J170,0)</f>
        <v>0</v>
      </c>
      <c r="BI170" s="233">
        <f>IF(N170="nulová",J170,0)</f>
        <v>0</v>
      </c>
      <c r="BJ170" s="18" t="s">
        <v>84</v>
      </c>
      <c r="BK170" s="233">
        <f>ROUND(I170*H170,2)</f>
        <v>0</v>
      </c>
      <c r="BL170" s="18" t="s">
        <v>123</v>
      </c>
      <c r="BM170" s="232" t="s">
        <v>507</v>
      </c>
    </row>
    <row r="171" s="2" customFormat="1">
      <c r="A171" s="39"/>
      <c r="B171" s="40"/>
      <c r="C171" s="41"/>
      <c r="D171" s="234" t="s">
        <v>224</v>
      </c>
      <c r="E171" s="41"/>
      <c r="F171" s="235" t="s">
        <v>508</v>
      </c>
      <c r="G171" s="41"/>
      <c r="H171" s="41"/>
      <c r="I171" s="236"/>
      <c r="J171" s="41"/>
      <c r="K171" s="41"/>
      <c r="L171" s="45"/>
      <c r="M171" s="237"/>
      <c r="N171" s="238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224</v>
      </c>
      <c r="AU171" s="18" t="s">
        <v>86</v>
      </c>
    </row>
    <row r="172" s="2" customFormat="1" ht="16.5" customHeight="1">
      <c r="A172" s="39"/>
      <c r="B172" s="40"/>
      <c r="C172" s="221" t="s">
        <v>261</v>
      </c>
      <c r="D172" s="221" t="s">
        <v>218</v>
      </c>
      <c r="E172" s="222" t="s">
        <v>509</v>
      </c>
      <c r="F172" s="223" t="s">
        <v>510</v>
      </c>
      <c r="G172" s="224" t="s">
        <v>221</v>
      </c>
      <c r="H172" s="225">
        <v>4</v>
      </c>
      <c r="I172" s="226"/>
      <c r="J172" s="227">
        <f>ROUND(I172*H172,2)</f>
        <v>0</v>
      </c>
      <c r="K172" s="223" t="s">
        <v>222</v>
      </c>
      <c r="L172" s="45"/>
      <c r="M172" s="228" t="s">
        <v>1</v>
      </c>
      <c r="N172" s="229" t="s">
        <v>42</v>
      </c>
      <c r="O172" s="92"/>
      <c r="P172" s="230">
        <f>O172*H172</f>
        <v>0</v>
      </c>
      <c r="Q172" s="230">
        <v>0</v>
      </c>
      <c r="R172" s="230">
        <f>Q172*H172</f>
        <v>0</v>
      </c>
      <c r="S172" s="230">
        <v>0</v>
      </c>
      <c r="T172" s="231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2" t="s">
        <v>123</v>
      </c>
      <c r="AT172" s="232" t="s">
        <v>218</v>
      </c>
      <c r="AU172" s="232" t="s">
        <v>86</v>
      </c>
      <c r="AY172" s="18" t="s">
        <v>217</v>
      </c>
      <c r="BE172" s="233">
        <f>IF(N172="základní",J172,0)</f>
        <v>0</v>
      </c>
      <c r="BF172" s="233">
        <f>IF(N172="snížená",J172,0)</f>
        <v>0</v>
      </c>
      <c r="BG172" s="233">
        <f>IF(N172="zákl. přenesená",J172,0)</f>
        <v>0</v>
      </c>
      <c r="BH172" s="233">
        <f>IF(N172="sníž. přenesená",J172,0)</f>
        <v>0</v>
      </c>
      <c r="BI172" s="233">
        <f>IF(N172="nulová",J172,0)</f>
        <v>0</v>
      </c>
      <c r="BJ172" s="18" t="s">
        <v>84</v>
      </c>
      <c r="BK172" s="233">
        <f>ROUND(I172*H172,2)</f>
        <v>0</v>
      </c>
      <c r="BL172" s="18" t="s">
        <v>123</v>
      </c>
      <c r="BM172" s="232" t="s">
        <v>511</v>
      </c>
    </row>
    <row r="173" s="2" customFormat="1">
      <c r="A173" s="39"/>
      <c r="B173" s="40"/>
      <c r="C173" s="41"/>
      <c r="D173" s="234" t="s">
        <v>224</v>
      </c>
      <c r="E173" s="41"/>
      <c r="F173" s="235" t="s">
        <v>512</v>
      </c>
      <c r="G173" s="41"/>
      <c r="H173" s="41"/>
      <c r="I173" s="236"/>
      <c r="J173" s="41"/>
      <c r="K173" s="41"/>
      <c r="L173" s="45"/>
      <c r="M173" s="237"/>
      <c r="N173" s="238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224</v>
      </c>
      <c r="AU173" s="18" t="s">
        <v>86</v>
      </c>
    </row>
    <row r="174" s="2" customFormat="1" ht="16.5" customHeight="1">
      <c r="A174" s="39"/>
      <c r="B174" s="40"/>
      <c r="C174" s="221" t="s">
        <v>265</v>
      </c>
      <c r="D174" s="221" t="s">
        <v>218</v>
      </c>
      <c r="E174" s="222" t="s">
        <v>513</v>
      </c>
      <c r="F174" s="223" t="s">
        <v>514</v>
      </c>
      <c r="G174" s="224" t="s">
        <v>465</v>
      </c>
      <c r="H174" s="225">
        <v>0.050000000000000003</v>
      </c>
      <c r="I174" s="226"/>
      <c r="J174" s="227">
        <f>ROUND(I174*H174,2)</f>
        <v>0</v>
      </c>
      <c r="K174" s="223" t="s">
        <v>222</v>
      </c>
      <c r="L174" s="45"/>
      <c r="M174" s="228" t="s">
        <v>1</v>
      </c>
      <c r="N174" s="229" t="s">
        <v>42</v>
      </c>
      <c r="O174" s="92"/>
      <c r="P174" s="230">
        <f>O174*H174</f>
        <v>0</v>
      </c>
      <c r="Q174" s="230">
        <v>0</v>
      </c>
      <c r="R174" s="230">
        <f>Q174*H174</f>
        <v>0</v>
      </c>
      <c r="S174" s="230">
        <v>0</v>
      </c>
      <c r="T174" s="231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2" t="s">
        <v>123</v>
      </c>
      <c r="AT174" s="232" t="s">
        <v>218</v>
      </c>
      <c r="AU174" s="232" t="s">
        <v>86</v>
      </c>
      <c r="AY174" s="18" t="s">
        <v>217</v>
      </c>
      <c r="BE174" s="233">
        <f>IF(N174="základní",J174,0)</f>
        <v>0</v>
      </c>
      <c r="BF174" s="233">
        <f>IF(N174="snížená",J174,0)</f>
        <v>0</v>
      </c>
      <c r="BG174" s="233">
        <f>IF(N174="zákl. přenesená",J174,0)</f>
        <v>0</v>
      </c>
      <c r="BH174" s="233">
        <f>IF(N174="sníž. přenesená",J174,0)</f>
        <v>0</v>
      </c>
      <c r="BI174" s="233">
        <f>IF(N174="nulová",J174,0)</f>
        <v>0</v>
      </c>
      <c r="BJ174" s="18" t="s">
        <v>84</v>
      </c>
      <c r="BK174" s="233">
        <f>ROUND(I174*H174,2)</f>
        <v>0</v>
      </c>
      <c r="BL174" s="18" t="s">
        <v>123</v>
      </c>
      <c r="BM174" s="232" t="s">
        <v>515</v>
      </c>
    </row>
    <row r="175" s="2" customFormat="1">
      <c r="A175" s="39"/>
      <c r="B175" s="40"/>
      <c r="C175" s="41"/>
      <c r="D175" s="234" t="s">
        <v>224</v>
      </c>
      <c r="E175" s="41"/>
      <c r="F175" s="235" t="s">
        <v>516</v>
      </c>
      <c r="G175" s="41"/>
      <c r="H175" s="41"/>
      <c r="I175" s="236"/>
      <c r="J175" s="41"/>
      <c r="K175" s="41"/>
      <c r="L175" s="45"/>
      <c r="M175" s="237"/>
      <c r="N175" s="238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224</v>
      </c>
      <c r="AU175" s="18" t="s">
        <v>86</v>
      </c>
    </row>
    <row r="176" s="15" customFormat="1">
      <c r="A176" s="15"/>
      <c r="B176" s="284"/>
      <c r="C176" s="285"/>
      <c r="D176" s="234" t="s">
        <v>290</v>
      </c>
      <c r="E176" s="286" t="s">
        <v>1</v>
      </c>
      <c r="F176" s="287" t="s">
        <v>517</v>
      </c>
      <c r="G176" s="285"/>
      <c r="H176" s="286" t="s">
        <v>1</v>
      </c>
      <c r="I176" s="288"/>
      <c r="J176" s="285"/>
      <c r="K176" s="285"/>
      <c r="L176" s="289"/>
      <c r="M176" s="290"/>
      <c r="N176" s="291"/>
      <c r="O176" s="291"/>
      <c r="P176" s="291"/>
      <c r="Q176" s="291"/>
      <c r="R176" s="291"/>
      <c r="S176" s="291"/>
      <c r="T176" s="292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93" t="s">
        <v>290</v>
      </c>
      <c r="AU176" s="293" t="s">
        <v>86</v>
      </c>
      <c r="AV176" s="15" t="s">
        <v>84</v>
      </c>
      <c r="AW176" s="15" t="s">
        <v>34</v>
      </c>
      <c r="AX176" s="15" t="s">
        <v>77</v>
      </c>
      <c r="AY176" s="293" t="s">
        <v>217</v>
      </c>
    </row>
    <row r="177" s="13" customFormat="1">
      <c r="A177" s="13"/>
      <c r="B177" s="260"/>
      <c r="C177" s="261"/>
      <c r="D177" s="234" t="s">
        <v>290</v>
      </c>
      <c r="E177" s="262" t="s">
        <v>1</v>
      </c>
      <c r="F177" s="263" t="s">
        <v>518</v>
      </c>
      <c r="G177" s="261"/>
      <c r="H177" s="264">
        <v>0.050000000000000003</v>
      </c>
      <c r="I177" s="265"/>
      <c r="J177" s="261"/>
      <c r="K177" s="261"/>
      <c r="L177" s="266"/>
      <c r="M177" s="267"/>
      <c r="N177" s="268"/>
      <c r="O177" s="268"/>
      <c r="P177" s="268"/>
      <c r="Q177" s="268"/>
      <c r="R177" s="268"/>
      <c r="S177" s="268"/>
      <c r="T177" s="269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0" t="s">
        <v>290</v>
      </c>
      <c r="AU177" s="270" t="s">
        <v>86</v>
      </c>
      <c r="AV177" s="13" t="s">
        <v>86</v>
      </c>
      <c r="AW177" s="13" t="s">
        <v>34</v>
      </c>
      <c r="AX177" s="13" t="s">
        <v>84</v>
      </c>
      <c r="AY177" s="270" t="s">
        <v>217</v>
      </c>
    </row>
    <row r="178" s="2" customFormat="1" ht="16.5" customHeight="1">
      <c r="A178" s="39"/>
      <c r="B178" s="40"/>
      <c r="C178" s="221" t="s">
        <v>8</v>
      </c>
      <c r="D178" s="221" t="s">
        <v>218</v>
      </c>
      <c r="E178" s="222" t="s">
        <v>519</v>
      </c>
      <c r="F178" s="223" t="s">
        <v>520</v>
      </c>
      <c r="G178" s="224" t="s">
        <v>465</v>
      </c>
      <c r="H178" s="225">
        <v>6.306</v>
      </c>
      <c r="I178" s="226"/>
      <c r="J178" s="227">
        <f>ROUND(I178*H178,2)</f>
        <v>0</v>
      </c>
      <c r="K178" s="223" t="s">
        <v>222</v>
      </c>
      <c r="L178" s="45"/>
      <c r="M178" s="228" t="s">
        <v>1</v>
      </c>
      <c r="N178" s="229" t="s">
        <v>42</v>
      </c>
      <c r="O178" s="92"/>
      <c r="P178" s="230">
        <f>O178*H178</f>
        <v>0</v>
      </c>
      <c r="Q178" s="230">
        <v>0</v>
      </c>
      <c r="R178" s="230">
        <f>Q178*H178</f>
        <v>0</v>
      </c>
      <c r="S178" s="230">
        <v>0</v>
      </c>
      <c r="T178" s="231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2" t="s">
        <v>123</v>
      </c>
      <c r="AT178" s="232" t="s">
        <v>218</v>
      </c>
      <c r="AU178" s="232" t="s">
        <v>86</v>
      </c>
      <c r="AY178" s="18" t="s">
        <v>217</v>
      </c>
      <c r="BE178" s="233">
        <f>IF(N178="základní",J178,0)</f>
        <v>0</v>
      </c>
      <c r="BF178" s="233">
        <f>IF(N178="snížená",J178,0)</f>
        <v>0</v>
      </c>
      <c r="BG178" s="233">
        <f>IF(N178="zákl. přenesená",J178,0)</f>
        <v>0</v>
      </c>
      <c r="BH178" s="233">
        <f>IF(N178="sníž. přenesená",J178,0)</f>
        <v>0</v>
      </c>
      <c r="BI178" s="233">
        <f>IF(N178="nulová",J178,0)</f>
        <v>0</v>
      </c>
      <c r="BJ178" s="18" t="s">
        <v>84</v>
      </c>
      <c r="BK178" s="233">
        <f>ROUND(I178*H178,2)</f>
        <v>0</v>
      </c>
      <c r="BL178" s="18" t="s">
        <v>123</v>
      </c>
      <c r="BM178" s="232" t="s">
        <v>521</v>
      </c>
    </row>
    <row r="179" s="2" customFormat="1">
      <c r="A179" s="39"/>
      <c r="B179" s="40"/>
      <c r="C179" s="41"/>
      <c r="D179" s="234" t="s">
        <v>224</v>
      </c>
      <c r="E179" s="41"/>
      <c r="F179" s="235" t="s">
        <v>522</v>
      </c>
      <c r="G179" s="41"/>
      <c r="H179" s="41"/>
      <c r="I179" s="236"/>
      <c r="J179" s="41"/>
      <c r="K179" s="41"/>
      <c r="L179" s="45"/>
      <c r="M179" s="237"/>
      <c r="N179" s="238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224</v>
      </c>
      <c r="AU179" s="18" t="s">
        <v>86</v>
      </c>
    </row>
    <row r="180" s="15" customFormat="1">
      <c r="A180" s="15"/>
      <c r="B180" s="284"/>
      <c r="C180" s="285"/>
      <c r="D180" s="234" t="s">
        <v>290</v>
      </c>
      <c r="E180" s="286" t="s">
        <v>1</v>
      </c>
      <c r="F180" s="287" t="s">
        <v>523</v>
      </c>
      <c r="G180" s="285"/>
      <c r="H180" s="286" t="s">
        <v>1</v>
      </c>
      <c r="I180" s="288"/>
      <c r="J180" s="285"/>
      <c r="K180" s="285"/>
      <c r="L180" s="289"/>
      <c r="M180" s="290"/>
      <c r="N180" s="291"/>
      <c r="O180" s="291"/>
      <c r="P180" s="291"/>
      <c r="Q180" s="291"/>
      <c r="R180" s="291"/>
      <c r="S180" s="291"/>
      <c r="T180" s="292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93" t="s">
        <v>290</v>
      </c>
      <c r="AU180" s="293" t="s">
        <v>86</v>
      </c>
      <c r="AV180" s="15" t="s">
        <v>84</v>
      </c>
      <c r="AW180" s="15" t="s">
        <v>34</v>
      </c>
      <c r="AX180" s="15" t="s">
        <v>77</v>
      </c>
      <c r="AY180" s="293" t="s">
        <v>217</v>
      </c>
    </row>
    <row r="181" s="13" customFormat="1">
      <c r="A181" s="13"/>
      <c r="B181" s="260"/>
      <c r="C181" s="261"/>
      <c r="D181" s="234" t="s">
        <v>290</v>
      </c>
      <c r="E181" s="262" t="s">
        <v>1</v>
      </c>
      <c r="F181" s="263" t="s">
        <v>524</v>
      </c>
      <c r="G181" s="261"/>
      <c r="H181" s="264">
        <v>6.2060000000000004</v>
      </c>
      <c r="I181" s="265"/>
      <c r="J181" s="261"/>
      <c r="K181" s="261"/>
      <c r="L181" s="266"/>
      <c r="M181" s="267"/>
      <c r="N181" s="268"/>
      <c r="O181" s="268"/>
      <c r="P181" s="268"/>
      <c r="Q181" s="268"/>
      <c r="R181" s="268"/>
      <c r="S181" s="268"/>
      <c r="T181" s="269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0" t="s">
        <v>290</v>
      </c>
      <c r="AU181" s="270" t="s">
        <v>86</v>
      </c>
      <c r="AV181" s="13" t="s">
        <v>86</v>
      </c>
      <c r="AW181" s="13" t="s">
        <v>34</v>
      </c>
      <c r="AX181" s="13" t="s">
        <v>77</v>
      </c>
      <c r="AY181" s="270" t="s">
        <v>217</v>
      </c>
    </row>
    <row r="182" s="15" customFormat="1">
      <c r="A182" s="15"/>
      <c r="B182" s="284"/>
      <c r="C182" s="285"/>
      <c r="D182" s="234" t="s">
        <v>290</v>
      </c>
      <c r="E182" s="286" t="s">
        <v>1</v>
      </c>
      <c r="F182" s="287" t="s">
        <v>525</v>
      </c>
      <c r="G182" s="285"/>
      <c r="H182" s="286" t="s">
        <v>1</v>
      </c>
      <c r="I182" s="288"/>
      <c r="J182" s="285"/>
      <c r="K182" s="285"/>
      <c r="L182" s="289"/>
      <c r="M182" s="290"/>
      <c r="N182" s="291"/>
      <c r="O182" s="291"/>
      <c r="P182" s="291"/>
      <c r="Q182" s="291"/>
      <c r="R182" s="291"/>
      <c r="S182" s="291"/>
      <c r="T182" s="292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93" t="s">
        <v>290</v>
      </c>
      <c r="AU182" s="293" t="s">
        <v>86</v>
      </c>
      <c r="AV182" s="15" t="s">
        <v>84</v>
      </c>
      <c r="AW182" s="15" t="s">
        <v>34</v>
      </c>
      <c r="AX182" s="15" t="s">
        <v>77</v>
      </c>
      <c r="AY182" s="293" t="s">
        <v>217</v>
      </c>
    </row>
    <row r="183" s="13" customFormat="1">
      <c r="A183" s="13"/>
      <c r="B183" s="260"/>
      <c r="C183" s="261"/>
      <c r="D183" s="234" t="s">
        <v>290</v>
      </c>
      <c r="E183" s="262" t="s">
        <v>1</v>
      </c>
      <c r="F183" s="263" t="s">
        <v>526</v>
      </c>
      <c r="G183" s="261"/>
      <c r="H183" s="264">
        <v>0.10000000000000001</v>
      </c>
      <c r="I183" s="265"/>
      <c r="J183" s="261"/>
      <c r="K183" s="261"/>
      <c r="L183" s="266"/>
      <c r="M183" s="267"/>
      <c r="N183" s="268"/>
      <c r="O183" s="268"/>
      <c r="P183" s="268"/>
      <c r="Q183" s="268"/>
      <c r="R183" s="268"/>
      <c r="S183" s="268"/>
      <c r="T183" s="269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0" t="s">
        <v>290</v>
      </c>
      <c r="AU183" s="270" t="s">
        <v>86</v>
      </c>
      <c r="AV183" s="13" t="s">
        <v>86</v>
      </c>
      <c r="AW183" s="13" t="s">
        <v>34</v>
      </c>
      <c r="AX183" s="13" t="s">
        <v>77</v>
      </c>
      <c r="AY183" s="270" t="s">
        <v>217</v>
      </c>
    </row>
    <row r="184" s="14" customFormat="1">
      <c r="A184" s="14"/>
      <c r="B184" s="271"/>
      <c r="C184" s="272"/>
      <c r="D184" s="234" t="s">
        <v>290</v>
      </c>
      <c r="E184" s="273" t="s">
        <v>434</v>
      </c>
      <c r="F184" s="274" t="s">
        <v>296</v>
      </c>
      <c r="G184" s="272"/>
      <c r="H184" s="275">
        <v>6.306</v>
      </c>
      <c r="I184" s="276"/>
      <c r="J184" s="272"/>
      <c r="K184" s="272"/>
      <c r="L184" s="277"/>
      <c r="M184" s="278"/>
      <c r="N184" s="279"/>
      <c r="O184" s="279"/>
      <c r="P184" s="279"/>
      <c r="Q184" s="279"/>
      <c r="R184" s="279"/>
      <c r="S184" s="279"/>
      <c r="T184" s="280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81" t="s">
        <v>290</v>
      </c>
      <c r="AU184" s="281" t="s">
        <v>86</v>
      </c>
      <c r="AV184" s="14" t="s">
        <v>123</v>
      </c>
      <c r="AW184" s="14" t="s">
        <v>34</v>
      </c>
      <c r="AX184" s="14" t="s">
        <v>84</v>
      </c>
      <c r="AY184" s="281" t="s">
        <v>217</v>
      </c>
    </row>
    <row r="185" s="2" customFormat="1" ht="16.5" customHeight="1">
      <c r="A185" s="39"/>
      <c r="B185" s="40"/>
      <c r="C185" s="221" t="s">
        <v>274</v>
      </c>
      <c r="D185" s="221" t="s">
        <v>218</v>
      </c>
      <c r="E185" s="222" t="s">
        <v>527</v>
      </c>
      <c r="F185" s="223" t="s">
        <v>528</v>
      </c>
      <c r="G185" s="224" t="s">
        <v>303</v>
      </c>
      <c r="H185" s="225">
        <v>249.25</v>
      </c>
      <c r="I185" s="226"/>
      <c r="J185" s="227">
        <f>ROUND(I185*H185,2)</f>
        <v>0</v>
      </c>
      <c r="K185" s="223" t="s">
        <v>222</v>
      </c>
      <c r="L185" s="45"/>
      <c r="M185" s="228" t="s">
        <v>1</v>
      </c>
      <c r="N185" s="229" t="s">
        <v>42</v>
      </c>
      <c r="O185" s="92"/>
      <c r="P185" s="230">
        <f>O185*H185</f>
        <v>0</v>
      </c>
      <c r="Q185" s="230">
        <v>0</v>
      </c>
      <c r="R185" s="230">
        <f>Q185*H185</f>
        <v>0</v>
      </c>
      <c r="S185" s="230">
        <v>0</v>
      </c>
      <c r="T185" s="231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2" t="s">
        <v>123</v>
      </c>
      <c r="AT185" s="232" t="s">
        <v>218</v>
      </c>
      <c r="AU185" s="232" t="s">
        <v>86</v>
      </c>
      <c r="AY185" s="18" t="s">
        <v>217</v>
      </c>
      <c r="BE185" s="233">
        <f>IF(N185="základní",J185,0)</f>
        <v>0</v>
      </c>
      <c r="BF185" s="233">
        <f>IF(N185="snížená",J185,0)</f>
        <v>0</v>
      </c>
      <c r="BG185" s="233">
        <f>IF(N185="zákl. přenesená",J185,0)</f>
        <v>0</v>
      </c>
      <c r="BH185" s="233">
        <f>IF(N185="sníž. přenesená",J185,0)</f>
        <v>0</v>
      </c>
      <c r="BI185" s="233">
        <f>IF(N185="nulová",J185,0)</f>
        <v>0</v>
      </c>
      <c r="BJ185" s="18" t="s">
        <v>84</v>
      </c>
      <c r="BK185" s="233">
        <f>ROUND(I185*H185,2)</f>
        <v>0</v>
      </c>
      <c r="BL185" s="18" t="s">
        <v>123</v>
      </c>
      <c r="BM185" s="232" t="s">
        <v>529</v>
      </c>
    </row>
    <row r="186" s="2" customFormat="1">
      <c r="A186" s="39"/>
      <c r="B186" s="40"/>
      <c r="C186" s="41"/>
      <c r="D186" s="234" t="s">
        <v>224</v>
      </c>
      <c r="E186" s="41"/>
      <c r="F186" s="235" t="s">
        <v>530</v>
      </c>
      <c r="G186" s="41"/>
      <c r="H186" s="41"/>
      <c r="I186" s="236"/>
      <c r="J186" s="41"/>
      <c r="K186" s="41"/>
      <c r="L186" s="45"/>
      <c r="M186" s="237"/>
      <c r="N186" s="238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224</v>
      </c>
      <c r="AU186" s="18" t="s">
        <v>86</v>
      </c>
    </row>
    <row r="187" s="15" customFormat="1">
      <c r="A187" s="15"/>
      <c r="B187" s="284"/>
      <c r="C187" s="285"/>
      <c r="D187" s="234" t="s">
        <v>290</v>
      </c>
      <c r="E187" s="286" t="s">
        <v>1</v>
      </c>
      <c r="F187" s="287" t="s">
        <v>531</v>
      </c>
      <c r="G187" s="285"/>
      <c r="H187" s="286" t="s">
        <v>1</v>
      </c>
      <c r="I187" s="288"/>
      <c r="J187" s="285"/>
      <c r="K187" s="285"/>
      <c r="L187" s="289"/>
      <c r="M187" s="290"/>
      <c r="N187" s="291"/>
      <c r="O187" s="291"/>
      <c r="P187" s="291"/>
      <c r="Q187" s="291"/>
      <c r="R187" s="291"/>
      <c r="S187" s="291"/>
      <c r="T187" s="292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93" t="s">
        <v>290</v>
      </c>
      <c r="AU187" s="293" t="s">
        <v>86</v>
      </c>
      <c r="AV187" s="15" t="s">
        <v>84</v>
      </c>
      <c r="AW187" s="15" t="s">
        <v>34</v>
      </c>
      <c r="AX187" s="15" t="s">
        <v>77</v>
      </c>
      <c r="AY187" s="293" t="s">
        <v>217</v>
      </c>
    </row>
    <row r="188" s="13" customFormat="1">
      <c r="A188" s="13"/>
      <c r="B188" s="260"/>
      <c r="C188" s="261"/>
      <c r="D188" s="234" t="s">
        <v>290</v>
      </c>
      <c r="E188" s="262" t="s">
        <v>1</v>
      </c>
      <c r="F188" s="263" t="s">
        <v>532</v>
      </c>
      <c r="G188" s="261"/>
      <c r="H188" s="264">
        <v>249.25</v>
      </c>
      <c r="I188" s="265"/>
      <c r="J188" s="261"/>
      <c r="K188" s="261"/>
      <c r="L188" s="266"/>
      <c r="M188" s="267"/>
      <c r="N188" s="268"/>
      <c r="O188" s="268"/>
      <c r="P188" s="268"/>
      <c r="Q188" s="268"/>
      <c r="R188" s="268"/>
      <c r="S188" s="268"/>
      <c r="T188" s="269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0" t="s">
        <v>290</v>
      </c>
      <c r="AU188" s="270" t="s">
        <v>86</v>
      </c>
      <c r="AV188" s="13" t="s">
        <v>86</v>
      </c>
      <c r="AW188" s="13" t="s">
        <v>34</v>
      </c>
      <c r="AX188" s="13" t="s">
        <v>77</v>
      </c>
      <c r="AY188" s="270" t="s">
        <v>217</v>
      </c>
    </row>
    <row r="189" s="14" customFormat="1">
      <c r="A189" s="14"/>
      <c r="B189" s="271"/>
      <c r="C189" s="272"/>
      <c r="D189" s="234" t="s">
        <v>290</v>
      </c>
      <c r="E189" s="273" t="s">
        <v>1</v>
      </c>
      <c r="F189" s="274" t="s">
        <v>296</v>
      </c>
      <c r="G189" s="272"/>
      <c r="H189" s="275">
        <v>249.25</v>
      </c>
      <c r="I189" s="276"/>
      <c r="J189" s="272"/>
      <c r="K189" s="272"/>
      <c r="L189" s="277"/>
      <c r="M189" s="278"/>
      <c r="N189" s="279"/>
      <c r="O189" s="279"/>
      <c r="P189" s="279"/>
      <c r="Q189" s="279"/>
      <c r="R189" s="279"/>
      <c r="S189" s="279"/>
      <c r="T189" s="280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81" t="s">
        <v>290</v>
      </c>
      <c r="AU189" s="281" t="s">
        <v>86</v>
      </c>
      <c r="AV189" s="14" t="s">
        <v>123</v>
      </c>
      <c r="AW189" s="14" t="s">
        <v>34</v>
      </c>
      <c r="AX189" s="14" t="s">
        <v>84</v>
      </c>
      <c r="AY189" s="281" t="s">
        <v>217</v>
      </c>
    </row>
    <row r="190" s="2" customFormat="1" ht="16.5" customHeight="1">
      <c r="A190" s="39"/>
      <c r="B190" s="40"/>
      <c r="C190" s="221" t="s">
        <v>338</v>
      </c>
      <c r="D190" s="221" t="s">
        <v>218</v>
      </c>
      <c r="E190" s="222" t="s">
        <v>533</v>
      </c>
      <c r="F190" s="223" t="s">
        <v>534</v>
      </c>
      <c r="G190" s="224" t="s">
        <v>465</v>
      </c>
      <c r="H190" s="225">
        <v>6.306</v>
      </c>
      <c r="I190" s="226"/>
      <c r="J190" s="227">
        <f>ROUND(I190*H190,2)</f>
        <v>0</v>
      </c>
      <c r="K190" s="223" t="s">
        <v>222</v>
      </c>
      <c r="L190" s="45"/>
      <c r="M190" s="228" t="s">
        <v>1</v>
      </c>
      <c r="N190" s="229" t="s">
        <v>42</v>
      </c>
      <c r="O190" s="92"/>
      <c r="P190" s="230">
        <f>O190*H190</f>
        <v>0</v>
      </c>
      <c r="Q190" s="230">
        <v>0</v>
      </c>
      <c r="R190" s="230">
        <f>Q190*H190</f>
        <v>0</v>
      </c>
      <c r="S190" s="230">
        <v>0</v>
      </c>
      <c r="T190" s="231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2" t="s">
        <v>123</v>
      </c>
      <c r="AT190" s="232" t="s">
        <v>218</v>
      </c>
      <c r="AU190" s="232" t="s">
        <v>86</v>
      </c>
      <c r="AY190" s="18" t="s">
        <v>217</v>
      </c>
      <c r="BE190" s="233">
        <f>IF(N190="základní",J190,0)</f>
        <v>0</v>
      </c>
      <c r="BF190" s="233">
        <f>IF(N190="snížená",J190,0)</f>
        <v>0</v>
      </c>
      <c r="BG190" s="233">
        <f>IF(N190="zákl. přenesená",J190,0)</f>
        <v>0</v>
      </c>
      <c r="BH190" s="233">
        <f>IF(N190="sníž. přenesená",J190,0)</f>
        <v>0</v>
      </c>
      <c r="BI190" s="233">
        <f>IF(N190="nulová",J190,0)</f>
        <v>0</v>
      </c>
      <c r="BJ190" s="18" t="s">
        <v>84</v>
      </c>
      <c r="BK190" s="233">
        <f>ROUND(I190*H190,2)</f>
        <v>0</v>
      </c>
      <c r="BL190" s="18" t="s">
        <v>123</v>
      </c>
      <c r="BM190" s="232" t="s">
        <v>535</v>
      </c>
    </row>
    <row r="191" s="2" customFormat="1">
      <c r="A191" s="39"/>
      <c r="B191" s="40"/>
      <c r="C191" s="41"/>
      <c r="D191" s="234" t="s">
        <v>224</v>
      </c>
      <c r="E191" s="41"/>
      <c r="F191" s="235" t="s">
        <v>536</v>
      </c>
      <c r="G191" s="41"/>
      <c r="H191" s="41"/>
      <c r="I191" s="236"/>
      <c r="J191" s="41"/>
      <c r="K191" s="41"/>
      <c r="L191" s="45"/>
      <c r="M191" s="237"/>
      <c r="N191" s="238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224</v>
      </c>
      <c r="AU191" s="18" t="s">
        <v>86</v>
      </c>
    </row>
    <row r="192" s="13" customFormat="1">
      <c r="A192" s="13"/>
      <c r="B192" s="260"/>
      <c r="C192" s="261"/>
      <c r="D192" s="234" t="s">
        <v>290</v>
      </c>
      <c r="E192" s="262" t="s">
        <v>1</v>
      </c>
      <c r="F192" s="263" t="s">
        <v>434</v>
      </c>
      <c r="G192" s="261"/>
      <c r="H192" s="264">
        <v>6.306</v>
      </c>
      <c r="I192" s="265"/>
      <c r="J192" s="261"/>
      <c r="K192" s="261"/>
      <c r="L192" s="266"/>
      <c r="M192" s="267"/>
      <c r="N192" s="268"/>
      <c r="O192" s="268"/>
      <c r="P192" s="268"/>
      <c r="Q192" s="268"/>
      <c r="R192" s="268"/>
      <c r="S192" s="268"/>
      <c r="T192" s="269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0" t="s">
        <v>290</v>
      </c>
      <c r="AU192" s="270" t="s">
        <v>86</v>
      </c>
      <c r="AV192" s="13" t="s">
        <v>86</v>
      </c>
      <c r="AW192" s="13" t="s">
        <v>34</v>
      </c>
      <c r="AX192" s="13" t="s">
        <v>84</v>
      </c>
      <c r="AY192" s="270" t="s">
        <v>217</v>
      </c>
    </row>
    <row r="193" s="2" customFormat="1" ht="16.5" customHeight="1">
      <c r="A193" s="39"/>
      <c r="B193" s="40"/>
      <c r="C193" s="221" t="s">
        <v>343</v>
      </c>
      <c r="D193" s="221" t="s">
        <v>218</v>
      </c>
      <c r="E193" s="222" t="s">
        <v>537</v>
      </c>
      <c r="F193" s="223" t="s">
        <v>538</v>
      </c>
      <c r="G193" s="224" t="s">
        <v>539</v>
      </c>
      <c r="H193" s="225">
        <v>12</v>
      </c>
      <c r="I193" s="226"/>
      <c r="J193" s="227">
        <f>ROUND(I193*H193,2)</f>
        <v>0</v>
      </c>
      <c r="K193" s="223" t="s">
        <v>222</v>
      </c>
      <c r="L193" s="45"/>
      <c r="M193" s="228" t="s">
        <v>1</v>
      </c>
      <c r="N193" s="229" t="s">
        <v>42</v>
      </c>
      <c r="O193" s="92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2" t="s">
        <v>123</v>
      </c>
      <c r="AT193" s="232" t="s">
        <v>218</v>
      </c>
      <c r="AU193" s="232" t="s">
        <v>86</v>
      </c>
      <c r="AY193" s="18" t="s">
        <v>217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8" t="s">
        <v>84</v>
      </c>
      <c r="BK193" s="233">
        <f>ROUND(I193*H193,2)</f>
        <v>0</v>
      </c>
      <c r="BL193" s="18" t="s">
        <v>123</v>
      </c>
      <c r="BM193" s="232" t="s">
        <v>540</v>
      </c>
    </row>
    <row r="194" s="2" customFormat="1">
      <c r="A194" s="39"/>
      <c r="B194" s="40"/>
      <c r="C194" s="41"/>
      <c r="D194" s="234" t="s">
        <v>224</v>
      </c>
      <c r="E194" s="41"/>
      <c r="F194" s="235" t="s">
        <v>541</v>
      </c>
      <c r="G194" s="41"/>
      <c r="H194" s="41"/>
      <c r="I194" s="236"/>
      <c r="J194" s="41"/>
      <c r="K194" s="41"/>
      <c r="L194" s="45"/>
      <c r="M194" s="237"/>
      <c r="N194" s="238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224</v>
      </c>
      <c r="AU194" s="18" t="s">
        <v>86</v>
      </c>
    </row>
    <row r="195" s="2" customFormat="1" ht="16.5" customHeight="1">
      <c r="A195" s="39"/>
      <c r="B195" s="40"/>
      <c r="C195" s="221" t="s">
        <v>348</v>
      </c>
      <c r="D195" s="221" t="s">
        <v>218</v>
      </c>
      <c r="E195" s="222" t="s">
        <v>542</v>
      </c>
      <c r="F195" s="223" t="s">
        <v>543</v>
      </c>
      <c r="G195" s="224" t="s">
        <v>303</v>
      </c>
      <c r="H195" s="225">
        <v>1050</v>
      </c>
      <c r="I195" s="226"/>
      <c r="J195" s="227">
        <f>ROUND(I195*H195,2)</f>
        <v>0</v>
      </c>
      <c r="K195" s="223" t="s">
        <v>222</v>
      </c>
      <c r="L195" s="45"/>
      <c r="M195" s="228" t="s">
        <v>1</v>
      </c>
      <c r="N195" s="229" t="s">
        <v>42</v>
      </c>
      <c r="O195" s="92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2" t="s">
        <v>123</v>
      </c>
      <c r="AT195" s="232" t="s">
        <v>218</v>
      </c>
      <c r="AU195" s="232" t="s">
        <v>86</v>
      </c>
      <c r="AY195" s="18" t="s">
        <v>217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8" t="s">
        <v>84</v>
      </c>
      <c r="BK195" s="233">
        <f>ROUND(I195*H195,2)</f>
        <v>0</v>
      </c>
      <c r="BL195" s="18" t="s">
        <v>123</v>
      </c>
      <c r="BM195" s="232" t="s">
        <v>544</v>
      </c>
    </row>
    <row r="196" s="2" customFormat="1">
      <c r="A196" s="39"/>
      <c r="B196" s="40"/>
      <c r="C196" s="41"/>
      <c r="D196" s="234" t="s">
        <v>224</v>
      </c>
      <c r="E196" s="41"/>
      <c r="F196" s="235" t="s">
        <v>545</v>
      </c>
      <c r="G196" s="41"/>
      <c r="H196" s="41"/>
      <c r="I196" s="236"/>
      <c r="J196" s="41"/>
      <c r="K196" s="41"/>
      <c r="L196" s="45"/>
      <c r="M196" s="237"/>
      <c r="N196" s="238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224</v>
      </c>
      <c r="AU196" s="18" t="s">
        <v>86</v>
      </c>
    </row>
    <row r="197" s="13" customFormat="1">
      <c r="A197" s="13"/>
      <c r="B197" s="260"/>
      <c r="C197" s="261"/>
      <c r="D197" s="234" t="s">
        <v>290</v>
      </c>
      <c r="E197" s="262" t="s">
        <v>1</v>
      </c>
      <c r="F197" s="263" t="s">
        <v>437</v>
      </c>
      <c r="G197" s="261"/>
      <c r="H197" s="264">
        <v>1050</v>
      </c>
      <c r="I197" s="265"/>
      <c r="J197" s="261"/>
      <c r="K197" s="261"/>
      <c r="L197" s="266"/>
      <c r="M197" s="267"/>
      <c r="N197" s="268"/>
      <c r="O197" s="268"/>
      <c r="P197" s="268"/>
      <c r="Q197" s="268"/>
      <c r="R197" s="268"/>
      <c r="S197" s="268"/>
      <c r="T197" s="269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0" t="s">
        <v>290</v>
      </c>
      <c r="AU197" s="270" t="s">
        <v>86</v>
      </c>
      <c r="AV197" s="13" t="s">
        <v>86</v>
      </c>
      <c r="AW197" s="13" t="s">
        <v>34</v>
      </c>
      <c r="AX197" s="13" t="s">
        <v>84</v>
      </c>
      <c r="AY197" s="270" t="s">
        <v>217</v>
      </c>
    </row>
    <row r="198" s="2" customFormat="1" ht="16.5" customHeight="1">
      <c r="A198" s="39"/>
      <c r="B198" s="40"/>
      <c r="C198" s="221" t="s">
        <v>353</v>
      </c>
      <c r="D198" s="221" t="s">
        <v>218</v>
      </c>
      <c r="E198" s="222" t="s">
        <v>546</v>
      </c>
      <c r="F198" s="223" t="s">
        <v>547</v>
      </c>
      <c r="G198" s="224" t="s">
        <v>303</v>
      </c>
      <c r="H198" s="225">
        <v>1050</v>
      </c>
      <c r="I198" s="226"/>
      <c r="J198" s="227">
        <f>ROUND(I198*H198,2)</f>
        <v>0</v>
      </c>
      <c r="K198" s="223" t="s">
        <v>222</v>
      </c>
      <c r="L198" s="45"/>
      <c r="M198" s="228" t="s">
        <v>1</v>
      </c>
      <c r="N198" s="229" t="s">
        <v>42</v>
      </c>
      <c r="O198" s="92"/>
      <c r="P198" s="230">
        <f>O198*H198</f>
        <v>0</v>
      </c>
      <c r="Q198" s="230">
        <v>0</v>
      </c>
      <c r="R198" s="230">
        <f>Q198*H198</f>
        <v>0</v>
      </c>
      <c r="S198" s="230">
        <v>0</v>
      </c>
      <c r="T198" s="231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2" t="s">
        <v>123</v>
      </c>
      <c r="AT198" s="232" t="s">
        <v>218</v>
      </c>
      <c r="AU198" s="232" t="s">
        <v>86</v>
      </c>
      <c r="AY198" s="18" t="s">
        <v>217</v>
      </c>
      <c r="BE198" s="233">
        <f>IF(N198="základní",J198,0)</f>
        <v>0</v>
      </c>
      <c r="BF198" s="233">
        <f>IF(N198="snížená",J198,0)</f>
        <v>0</v>
      </c>
      <c r="BG198" s="233">
        <f>IF(N198="zákl. přenesená",J198,0)</f>
        <v>0</v>
      </c>
      <c r="BH198" s="233">
        <f>IF(N198="sníž. přenesená",J198,0)</f>
        <v>0</v>
      </c>
      <c r="BI198" s="233">
        <f>IF(N198="nulová",J198,0)</f>
        <v>0</v>
      </c>
      <c r="BJ198" s="18" t="s">
        <v>84</v>
      </c>
      <c r="BK198" s="233">
        <f>ROUND(I198*H198,2)</f>
        <v>0</v>
      </c>
      <c r="BL198" s="18" t="s">
        <v>123</v>
      </c>
      <c r="BM198" s="232" t="s">
        <v>548</v>
      </c>
    </row>
    <row r="199" s="2" customFormat="1">
      <c r="A199" s="39"/>
      <c r="B199" s="40"/>
      <c r="C199" s="41"/>
      <c r="D199" s="234" t="s">
        <v>224</v>
      </c>
      <c r="E199" s="41"/>
      <c r="F199" s="235" t="s">
        <v>549</v>
      </c>
      <c r="G199" s="41"/>
      <c r="H199" s="41"/>
      <c r="I199" s="236"/>
      <c r="J199" s="41"/>
      <c r="K199" s="41"/>
      <c r="L199" s="45"/>
      <c r="M199" s="237"/>
      <c r="N199" s="238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224</v>
      </c>
      <c r="AU199" s="18" t="s">
        <v>86</v>
      </c>
    </row>
    <row r="200" s="15" customFormat="1">
      <c r="A200" s="15"/>
      <c r="B200" s="284"/>
      <c r="C200" s="285"/>
      <c r="D200" s="234" t="s">
        <v>290</v>
      </c>
      <c r="E200" s="286" t="s">
        <v>1</v>
      </c>
      <c r="F200" s="287" t="s">
        <v>550</v>
      </c>
      <c r="G200" s="285"/>
      <c r="H200" s="286" t="s">
        <v>1</v>
      </c>
      <c r="I200" s="288"/>
      <c r="J200" s="285"/>
      <c r="K200" s="285"/>
      <c r="L200" s="289"/>
      <c r="M200" s="290"/>
      <c r="N200" s="291"/>
      <c r="O200" s="291"/>
      <c r="P200" s="291"/>
      <c r="Q200" s="291"/>
      <c r="R200" s="291"/>
      <c r="S200" s="291"/>
      <c r="T200" s="292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93" t="s">
        <v>290</v>
      </c>
      <c r="AU200" s="293" t="s">
        <v>86</v>
      </c>
      <c r="AV200" s="15" t="s">
        <v>84</v>
      </c>
      <c r="AW200" s="15" t="s">
        <v>34</v>
      </c>
      <c r="AX200" s="15" t="s">
        <v>77</v>
      </c>
      <c r="AY200" s="293" t="s">
        <v>217</v>
      </c>
    </row>
    <row r="201" s="13" customFormat="1">
      <c r="A201" s="13"/>
      <c r="B201" s="260"/>
      <c r="C201" s="261"/>
      <c r="D201" s="234" t="s">
        <v>290</v>
      </c>
      <c r="E201" s="262" t="s">
        <v>1</v>
      </c>
      <c r="F201" s="263" t="s">
        <v>551</v>
      </c>
      <c r="G201" s="261"/>
      <c r="H201" s="264">
        <v>1050</v>
      </c>
      <c r="I201" s="265"/>
      <c r="J201" s="261"/>
      <c r="K201" s="261"/>
      <c r="L201" s="266"/>
      <c r="M201" s="267"/>
      <c r="N201" s="268"/>
      <c r="O201" s="268"/>
      <c r="P201" s="268"/>
      <c r="Q201" s="268"/>
      <c r="R201" s="268"/>
      <c r="S201" s="268"/>
      <c r="T201" s="269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0" t="s">
        <v>290</v>
      </c>
      <c r="AU201" s="270" t="s">
        <v>86</v>
      </c>
      <c r="AV201" s="13" t="s">
        <v>86</v>
      </c>
      <c r="AW201" s="13" t="s">
        <v>34</v>
      </c>
      <c r="AX201" s="13" t="s">
        <v>77</v>
      </c>
      <c r="AY201" s="270" t="s">
        <v>217</v>
      </c>
    </row>
    <row r="202" s="14" customFormat="1">
      <c r="A202" s="14"/>
      <c r="B202" s="271"/>
      <c r="C202" s="272"/>
      <c r="D202" s="234" t="s">
        <v>290</v>
      </c>
      <c r="E202" s="273" t="s">
        <v>437</v>
      </c>
      <c r="F202" s="274" t="s">
        <v>296</v>
      </c>
      <c r="G202" s="272"/>
      <c r="H202" s="275">
        <v>1050</v>
      </c>
      <c r="I202" s="276"/>
      <c r="J202" s="272"/>
      <c r="K202" s="272"/>
      <c r="L202" s="277"/>
      <c r="M202" s="278"/>
      <c r="N202" s="279"/>
      <c r="O202" s="279"/>
      <c r="P202" s="279"/>
      <c r="Q202" s="279"/>
      <c r="R202" s="279"/>
      <c r="S202" s="279"/>
      <c r="T202" s="280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81" t="s">
        <v>290</v>
      </c>
      <c r="AU202" s="281" t="s">
        <v>86</v>
      </c>
      <c r="AV202" s="14" t="s">
        <v>123</v>
      </c>
      <c r="AW202" s="14" t="s">
        <v>34</v>
      </c>
      <c r="AX202" s="14" t="s">
        <v>84</v>
      </c>
      <c r="AY202" s="281" t="s">
        <v>217</v>
      </c>
    </row>
    <row r="203" s="2" customFormat="1" ht="16.5" customHeight="1">
      <c r="A203" s="39"/>
      <c r="B203" s="40"/>
      <c r="C203" s="221" t="s">
        <v>358</v>
      </c>
      <c r="D203" s="221" t="s">
        <v>218</v>
      </c>
      <c r="E203" s="222" t="s">
        <v>552</v>
      </c>
      <c r="F203" s="223" t="s">
        <v>553</v>
      </c>
      <c r="G203" s="224" t="s">
        <v>303</v>
      </c>
      <c r="H203" s="225">
        <v>1050</v>
      </c>
      <c r="I203" s="226"/>
      <c r="J203" s="227">
        <f>ROUND(I203*H203,2)</f>
        <v>0</v>
      </c>
      <c r="K203" s="223" t="s">
        <v>222</v>
      </c>
      <c r="L203" s="45"/>
      <c r="M203" s="228" t="s">
        <v>1</v>
      </c>
      <c r="N203" s="229" t="s">
        <v>42</v>
      </c>
      <c r="O203" s="92"/>
      <c r="P203" s="230">
        <f>O203*H203</f>
        <v>0</v>
      </c>
      <c r="Q203" s="230">
        <v>0</v>
      </c>
      <c r="R203" s="230">
        <f>Q203*H203</f>
        <v>0</v>
      </c>
      <c r="S203" s="230">
        <v>0</v>
      </c>
      <c r="T203" s="231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2" t="s">
        <v>123</v>
      </c>
      <c r="AT203" s="232" t="s">
        <v>218</v>
      </c>
      <c r="AU203" s="232" t="s">
        <v>86</v>
      </c>
      <c r="AY203" s="18" t="s">
        <v>217</v>
      </c>
      <c r="BE203" s="233">
        <f>IF(N203="základní",J203,0)</f>
        <v>0</v>
      </c>
      <c r="BF203" s="233">
        <f>IF(N203="snížená",J203,0)</f>
        <v>0</v>
      </c>
      <c r="BG203" s="233">
        <f>IF(N203="zákl. přenesená",J203,0)</f>
        <v>0</v>
      </c>
      <c r="BH203" s="233">
        <f>IF(N203="sníž. přenesená",J203,0)</f>
        <v>0</v>
      </c>
      <c r="BI203" s="233">
        <f>IF(N203="nulová",J203,0)</f>
        <v>0</v>
      </c>
      <c r="BJ203" s="18" t="s">
        <v>84</v>
      </c>
      <c r="BK203" s="233">
        <f>ROUND(I203*H203,2)</f>
        <v>0</v>
      </c>
      <c r="BL203" s="18" t="s">
        <v>123</v>
      </c>
      <c r="BM203" s="232" t="s">
        <v>554</v>
      </c>
    </row>
    <row r="204" s="2" customFormat="1">
      <c r="A204" s="39"/>
      <c r="B204" s="40"/>
      <c r="C204" s="41"/>
      <c r="D204" s="234" t="s">
        <v>224</v>
      </c>
      <c r="E204" s="41"/>
      <c r="F204" s="235" t="s">
        <v>555</v>
      </c>
      <c r="G204" s="41"/>
      <c r="H204" s="41"/>
      <c r="I204" s="236"/>
      <c r="J204" s="41"/>
      <c r="K204" s="41"/>
      <c r="L204" s="45"/>
      <c r="M204" s="237"/>
      <c r="N204" s="238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224</v>
      </c>
      <c r="AU204" s="18" t="s">
        <v>86</v>
      </c>
    </row>
    <row r="205" s="13" customFormat="1">
      <c r="A205" s="13"/>
      <c r="B205" s="260"/>
      <c r="C205" s="261"/>
      <c r="D205" s="234" t="s">
        <v>290</v>
      </c>
      <c r="E205" s="262" t="s">
        <v>1</v>
      </c>
      <c r="F205" s="263" t="s">
        <v>437</v>
      </c>
      <c r="G205" s="261"/>
      <c r="H205" s="264">
        <v>1050</v>
      </c>
      <c r="I205" s="265"/>
      <c r="J205" s="261"/>
      <c r="K205" s="261"/>
      <c r="L205" s="266"/>
      <c r="M205" s="267"/>
      <c r="N205" s="268"/>
      <c r="O205" s="268"/>
      <c r="P205" s="268"/>
      <c r="Q205" s="268"/>
      <c r="R205" s="268"/>
      <c r="S205" s="268"/>
      <c r="T205" s="269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0" t="s">
        <v>290</v>
      </c>
      <c r="AU205" s="270" t="s">
        <v>86</v>
      </c>
      <c r="AV205" s="13" t="s">
        <v>86</v>
      </c>
      <c r="AW205" s="13" t="s">
        <v>34</v>
      </c>
      <c r="AX205" s="13" t="s">
        <v>84</v>
      </c>
      <c r="AY205" s="270" t="s">
        <v>217</v>
      </c>
    </row>
    <row r="206" s="11" customFormat="1" ht="22.8" customHeight="1">
      <c r="A206" s="11"/>
      <c r="B206" s="207"/>
      <c r="C206" s="208"/>
      <c r="D206" s="209" t="s">
        <v>76</v>
      </c>
      <c r="E206" s="258" t="s">
        <v>251</v>
      </c>
      <c r="F206" s="258" t="s">
        <v>556</v>
      </c>
      <c r="G206" s="208"/>
      <c r="H206" s="208"/>
      <c r="I206" s="211"/>
      <c r="J206" s="259">
        <f>BK206</f>
        <v>0</v>
      </c>
      <c r="K206" s="208"/>
      <c r="L206" s="213"/>
      <c r="M206" s="214"/>
      <c r="N206" s="215"/>
      <c r="O206" s="215"/>
      <c r="P206" s="216">
        <f>SUM(P207:P212)</f>
        <v>0</v>
      </c>
      <c r="Q206" s="215"/>
      <c r="R206" s="216">
        <f>SUM(R207:R212)</f>
        <v>1595.1855999999998</v>
      </c>
      <c r="S206" s="215"/>
      <c r="T206" s="217">
        <f>SUM(T207:T212)</f>
        <v>0</v>
      </c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R206" s="218" t="s">
        <v>104</v>
      </c>
      <c r="AT206" s="219" t="s">
        <v>76</v>
      </c>
      <c r="AU206" s="219" t="s">
        <v>84</v>
      </c>
      <c r="AY206" s="218" t="s">
        <v>217</v>
      </c>
      <c r="BK206" s="220">
        <f>SUM(BK207:BK212)</f>
        <v>0</v>
      </c>
    </row>
    <row r="207" s="2" customFormat="1" ht="16.5" customHeight="1">
      <c r="A207" s="39"/>
      <c r="B207" s="40"/>
      <c r="C207" s="239" t="s">
        <v>363</v>
      </c>
      <c r="D207" s="239" t="s">
        <v>251</v>
      </c>
      <c r="E207" s="240" t="s">
        <v>557</v>
      </c>
      <c r="F207" s="241" t="s">
        <v>558</v>
      </c>
      <c r="G207" s="242" t="s">
        <v>221</v>
      </c>
      <c r="H207" s="243">
        <v>140</v>
      </c>
      <c r="I207" s="244"/>
      <c r="J207" s="245">
        <f>ROUND(I207*H207,2)</f>
        <v>0</v>
      </c>
      <c r="K207" s="241" t="s">
        <v>222</v>
      </c>
      <c r="L207" s="246"/>
      <c r="M207" s="247" t="s">
        <v>1</v>
      </c>
      <c r="N207" s="248" t="s">
        <v>42</v>
      </c>
      <c r="O207" s="92"/>
      <c r="P207" s="230">
        <f>O207*H207</f>
        <v>0</v>
      </c>
      <c r="Q207" s="230">
        <v>0.00054000000000000001</v>
      </c>
      <c r="R207" s="230">
        <f>Q207*H207</f>
        <v>0.075600000000000001</v>
      </c>
      <c r="S207" s="230">
        <v>0</v>
      </c>
      <c r="T207" s="231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2" t="s">
        <v>250</v>
      </c>
      <c r="AT207" s="232" t="s">
        <v>251</v>
      </c>
      <c r="AU207" s="232" t="s">
        <v>86</v>
      </c>
      <c r="AY207" s="18" t="s">
        <v>217</v>
      </c>
      <c r="BE207" s="233">
        <f>IF(N207="základní",J207,0)</f>
        <v>0</v>
      </c>
      <c r="BF207" s="233">
        <f>IF(N207="snížená",J207,0)</f>
        <v>0</v>
      </c>
      <c r="BG207" s="233">
        <f>IF(N207="zákl. přenesená",J207,0)</f>
        <v>0</v>
      </c>
      <c r="BH207" s="233">
        <f>IF(N207="sníž. přenesená",J207,0)</f>
        <v>0</v>
      </c>
      <c r="BI207" s="233">
        <f>IF(N207="nulová",J207,0)</f>
        <v>0</v>
      </c>
      <c r="BJ207" s="18" t="s">
        <v>84</v>
      </c>
      <c r="BK207" s="233">
        <f>ROUND(I207*H207,2)</f>
        <v>0</v>
      </c>
      <c r="BL207" s="18" t="s">
        <v>123</v>
      </c>
      <c r="BM207" s="232" t="s">
        <v>559</v>
      </c>
    </row>
    <row r="208" s="2" customFormat="1">
      <c r="A208" s="39"/>
      <c r="B208" s="40"/>
      <c r="C208" s="41"/>
      <c r="D208" s="234" t="s">
        <v>224</v>
      </c>
      <c r="E208" s="41"/>
      <c r="F208" s="235" t="s">
        <v>558</v>
      </c>
      <c r="G208" s="41"/>
      <c r="H208" s="41"/>
      <c r="I208" s="236"/>
      <c r="J208" s="41"/>
      <c r="K208" s="41"/>
      <c r="L208" s="45"/>
      <c r="M208" s="237"/>
      <c r="N208" s="238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224</v>
      </c>
      <c r="AU208" s="18" t="s">
        <v>86</v>
      </c>
    </row>
    <row r="209" s="13" customFormat="1">
      <c r="A209" s="13"/>
      <c r="B209" s="260"/>
      <c r="C209" s="261"/>
      <c r="D209" s="234" t="s">
        <v>290</v>
      </c>
      <c r="E209" s="262" t="s">
        <v>1</v>
      </c>
      <c r="F209" s="263" t="s">
        <v>560</v>
      </c>
      <c r="G209" s="261"/>
      <c r="H209" s="264">
        <v>140</v>
      </c>
      <c r="I209" s="265"/>
      <c r="J209" s="261"/>
      <c r="K209" s="261"/>
      <c r="L209" s="266"/>
      <c r="M209" s="267"/>
      <c r="N209" s="268"/>
      <c r="O209" s="268"/>
      <c r="P209" s="268"/>
      <c r="Q209" s="268"/>
      <c r="R209" s="268"/>
      <c r="S209" s="268"/>
      <c r="T209" s="269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0" t="s">
        <v>290</v>
      </c>
      <c r="AU209" s="270" t="s">
        <v>86</v>
      </c>
      <c r="AV209" s="13" t="s">
        <v>86</v>
      </c>
      <c r="AW209" s="13" t="s">
        <v>34</v>
      </c>
      <c r="AX209" s="13" t="s">
        <v>84</v>
      </c>
      <c r="AY209" s="270" t="s">
        <v>217</v>
      </c>
    </row>
    <row r="210" s="2" customFormat="1" ht="16.5" customHeight="1">
      <c r="A210" s="39"/>
      <c r="B210" s="40"/>
      <c r="C210" s="239" t="s">
        <v>368</v>
      </c>
      <c r="D210" s="239" t="s">
        <v>251</v>
      </c>
      <c r="E210" s="240" t="s">
        <v>561</v>
      </c>
      <c r="F210" s="241" t="s">
        <v>562</v>
      </c>
      <c r="G210" s="242" t="s">
        <v>405</v>
      </c>
      <c r="H210" s="243">
        <v>1595.1099999999999</v>
      </c>
      <c r="I210" s="244"/>
      <c r="J210" s="245">
        <f>ROUND(I210*H210,2)</f>
        <v>0</v>
      </c>
      <c r="K210" s="241" t="s">
        <v>222</v>
      </c>
      <c r="L210" s="246"/>
      <c r="M210" s="247" t="s">
        <v>1</v>
      </c>
      <c r="N210" s="248" t="s">
        <v>42</v>
      </c>
      <c r="O210" s="92"/>
      <c r="P210" s="230">
        <f>O210*H210</f>
        <v>0</v>
      </c>
      <c r="Q210" s="230">
        <v>1</v>
      </c>
      <c r="R210" s="230">
        <f>Q210*H210</f>
        <v>1595.1099999999999</v>
      </c>
      <c r="S210" s="230">
        <v>0</v>
      </c>
      <c r="T210" s="231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2" t="s">
        <v>250</v>
      </c>
      <c r="AT210" s="232" t="s">
        <v>251</v>
      </c>
      <c r="AU210" s="232" t="s">
        <v>86</v>
      </c>
      <c r="AY210" s="18" t="s">
        <v>217</v>
      </c>
      <c r="BE210" s="233">
        <f>IF(N210="základní",J210,0)</f>
        <v>0</v>
      </c>
      <c r="BF210" s="233">
        <f>IF(N210="snížená",J210,0)</f>
        <v>0</v>
      </c>
      <c r="BG210" s="233">
        <f>IF(N210="zákl. přenesená",J210,0)</f>
        <v>0</v>
      </c>
      <c r="BH210" s="233">
        <f>IF(N210="sníž. přenesená",J210,0)</f>
        <v>0</v>
      </c>
      <c r="BI210" s="233">
        <f>IF(N210="nulová",J210,0)</f>
        <v>0</v>
      </c>
      <c r="BJ210" s="18" t="s">
        <v>84</v>
      </c>
      <c r="BK210" s="233">
        <f>ROUND(I210*H210,2)</f>
        <v>0</v>
      </c>
      <c r="BL210" s="18" t="s">
        <v>123</v>
      </c>
      <c r="BM210" s="232" t="s">
        <v>563</v>
      </c>
    </row>
    <row r="211" s="2" customFormat="1">
      <c r="A211" s="39"/>
      <c r="B211" s="40"/>
      <c r="C211" s="41"/>
      <c r="D211" s="234" t="s">
        <v>224</v>
      </c>
      <c r="E211" s="41"/>
      <c r="F211" s="235" t="s">
        <v>562</v>
      </c>
      <c r="G211" s="41"/>
      <c r="H211" s="41"/>
      <c r="I211" s="236"/>
      <c r="J211" s="41"/>
      <c r="K211" s="41"/>
      <c r="L211" s="45"/>
      <c r="M211" s="237"/>
      <c r="N211" s="238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224</v>
      </c>
      <c r="AU211" s="18" t="s">
        <v>86</v>
      </c>
    </row>
    <row r="212" s="13" customFormat="1">
      <c r="A212" s="13"/>
      <c r="B212" s="260"/>
      <c r="C212" s="261"/>
      <c r="D212" s="234" t="s">
        <v>290</v>
      </c>
      <c r="E212" s="262" t="s">
        <v>431</v>
      </c>
      <c r="F212" s="263" t="s">
        <v>564</v>
      </c>
      <c r="G212" s="261"/>
      <c r="H212" s="264">
        <v>1595.1099999999999</v>
      </c>
      <c r="I212" s="265"/>
      <c r="J212" s="261"/>
      <c r="K212" s="261"/>
      <c r="L212" s="266"/>
      <c r="M212" s="267"/>
      <c r="N212" s="268"/>
      <c r="O212" s="268"/>
      <c r="P212" s="268"/>
      <c r="Q212" s="268"/>
      <c r="R212" s="268"/>
      <c r="S212" s="268"/>
      <c r="T212" s="269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0" t="s">
        <v>290</v>
      </c>
      <c r="AU212" s="270" t="s">
        <v>86</v>
      </c>
      <c r="AV212" s="13" t="s">
        <v>86</v>
      </c>
      <c r="AW212" s="13" t="s">
        <v>34</v>
      </c>
      <c r="AX212" s="13" t="s">
        <v>84</v>
      </c>
      <c r="AY212" s="270" t="s">
        <v>217</v>
      </c>
    </row>
    <row r="213" s="11" customFormat="1" ht="25.92" customHeight="1">
      <c r="A213" s="11"/>
      <c r="B213" s="207"/>
      <c r="C213" s="208"/>
      <c r="D213" s="209" t="s">
        <v>76</v>
      </c>
      <c r="E213" s="210" t="s">
        <v>215</v>
      </c>
      <c r="F213" s="210" t="s">
        <v>216</v>
      </c>
      <c r="G213" s="208"/>
      <c r="H213" s="208"/>
      <c r="I213" s="211"/>
      <c r="J213" s="212">
        <f>BK213</f>
        <v>0</v>
      </c>
      <c r="K213" s="208"/>
      <c r="L213" s="213"/>
      <c r="M213" s="214"/>
      <c r="N213" s="215"/>
      <c r="O213" s="215"/>
      <c r="P213" s="216">
        <f>SUM(P214:P234)</f>
        <v>0</v>
      </c>
      <c r="Q213" s="215"/>
      <c r="R213" s="216">
        <f>SUM(R214:R234)</f>
        <v>0</v>
      </c>
      <c r="S213" s="215"/>
      <c r="T213" s="217">
        <f>SUM(T214:T234)</f>
        <v>0</v>
      </c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R213" s="218" t="s">
        <v>123</v>
      </c>
      <c r="AT213" s="219" t="s">
        <v>76</v>
      </c>
      <c r="AU213" s="219" t="s">
        <v>77</v>
      </c>
      <c r="AY213" s="218" t="s">
        <v>217</v>
      </c>
      <c r="BK213" s="220">
        <f>SUM(BK214:BK234)</f>
        <v>0</v>
      </c>
    </row>
    <row r="214" s="2" customFormat="1" ht="16.5" customHeight="1">
      <c r="A214" s="39"/>
      <c r="B214" s="40"/>
      <c r="C214" s="221" t="s">
        <v>7</v>
      </c>
      <c r="D214" s="221" t="s">
        <v>218</v>
      </c>
      <c r="E214" s="222" t="s">
        <v>565</v>
      </c>
      <c r="F214" s="223" t="s">
        <v>566</v>
      </c>
      <c r="G214" s="224" t="s">
        <v>221</v>
      </c>
      <c r="H214" s="225">
        <v>140</v>
      </c>
      <c r="I214" s="226"/>
      <c r="J214" s="227">
        <f>ROUND(I214*H214,2)</f>
        <v>0</v>
      </c>
      <c r="K214" s="223" t="s">
        <v>222</v>
      </c>
      <c r="L214" s="45"/>
      <c r="M214" s="228" t="s">
        <v>1</v>
      </c>
      <c r="N214" s="229" t="s">
        <v>42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567</v>
      </c>
      <c r="AT214" s="232" t="s">
        <v>218</v>
      </c>
      <c r="AU214" s="232" t="s">
        <v>84</v>
      </c>
      <c r="AY214" s="18" t="s">
        <v>217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84</v>
      </c>
      <c r="BK214" s="233">
        <f>ROUND(I214*H214,2)</f>
        <v>0</v>
      </c>
      <c r="BL214" s="18" t="s">
        <v>567</v>
      </c>
      <c r="BM214" s="232" t="s">
        <v>568</v>
      </c>
    </row>
    <row r="215" s="2" customFormat="1">
      <c r="A215" s="39"/>
      <c r="B215" s="40"/>
      <c r="C215" s="41"/>
      <c r="D215" s="234" t="s">
        <v>224</v>
      </c>
      <c r="E215" s="41"/>
      <c r="F215" s="235" t="s">
        <v>566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224</v>
      </c>
      <c r="AU215" s="18" t="s">
        <v>84</v>
      </c>
    </row>
    <row r="216" s="2" customFormat="1" ht="24.15" customHeight="1">
      <c r="A216" s="39"/>
      <c r="B216" s="40"/>
      <c r="C216" s="221" t="s">
        <v>376</v>
      </c>
      <c r="D216" s="221" t="s">
        <v>218</v>
      </c>
      <c r="E216" s="222" t="s">
        <v>569</v>
      </c>
      <c r="F216" s="223" t="s">
        <v>570</v>
      </c>
      <c r="G216" s="224" t="s">
        <v>221</v>
      </c>
      <c r="H216" s="225">
        <v>140</v>
      </c>
      <c r="I216" s="226"/>
      <c r="J216" s="227">
        <f>ROUND(I216*H216,2)</f>
        <v>0</v>
      </c>
      <c r="K216" s="223" t="s">
        <v>222</v>
      </c>
      <c r="L216" s="45"/>
      <c r="M216" s="228" t="s">
        <v>1</v>
      </c>
      <c r="N216" s="229" t="s">
        <v>42</v>
      </c>
      <c r="O216" s="92"/>
      <c r="P216" s="230">
        <f>O216*H216</f>
        <v>0</v>
      </c>
      <c r="Q216" s="230">
        <v>0</v>
      </c>
      <c r="R216" s="230">
        <f>Q216*H216</f>
        <v>0</v>
      </c>
      <c r="S216" s="230">
        <v>0</v>
      </c>
      <c r="T216" s="231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2" t="s">
        <v>567</v>
      </c>
      <c r="AT216" s="232" t="s">
        <v>218</v>
      </c>
      <c r="AU216" s="232" t="s">
        <v>84</v>
      </c>
      <c r="AY216" s="18" t="s">
        <v>217</v>
      </c>
      <c r="BE216" s="233">
        <f>IF(N216="základní",J216,0)</f>
        <v>0</v>
      </c>
      <c r="BF216" s="233">
        <f>IF(N216="snížená",J216,0)</f>
        <v>0</v>
      </c>
      <c r="BG216" s="233">
        <f>IF(N216="zákl. přenesená",J216,0)</f>
        <v>0</v>
      </c>
      <c r="BH216" s="233">
        <f>IF(N216="sníž. přenesená",J216,0)</f>
        <v>0</v>
      </c>
      <c r="BI216" s="233">
        <f>IF(N216="nulová",J216,0)</f>
        <v>0</v>
      </c>
      <c r="BJ216" s="18" t="s">
        <v>84</v>
      </c>
      <c r="BK216" s="233">
        <f>ROUND(I216*H216,2)</f>
        <v>0</v>
      </c>
      <c r="BL216" s="18" t="s">
        <v>567</v>
      </c>
      <c r="BM216" s="232" t="s">
        <v>571</v>
      </c>
    </row>
    <row r="217" s="2" customFormat="1">
      <c r="A217" s="39"/>
      <c r="B217" s="40"/>
      <c r="C217" s="41"/>
      <c r="D217" s="234" t="s">
        <v>224</v>
      </c>
      <c r="E217" s="41"/>
      <c r="F217" s="235" t="s">
        <v>572</v>
      </c>
      <c r="G217" s="41"/>
      <c r="H217" s="41"/>
      <c r="I217" s="236"/>
      <c r="J217" s="41"/>
      <c r="K217" s="41"/>
      <c r="L217" s="45"/>
      <c r="M217" s="237"/>
      <c r="N217" s="238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224</v>
      </c>
      <c r="AU217" s="18" t="s">
        <v>84</v>
      </c>
    </row>
    <row r="218" s="2" customFormat="1" ht="24.15" customHeight="1">
      <c r="A218" s="39"/>
      <c r="B218" s="40"/>
      <c r="C218" s="221" t="s">
        <v>380</v>
      </c>
      <c r="D218" s="221" t="s">
        <v>218</v>
      </c>
      <c r="E218" s="222" t="s">
        <v>573</v>
      </c>
      <c r="F218" s="223" t="s">
        <v>574</v>
      </c>
      <c r="G218" s="224" t="s">
        <v>405</v>
      </c>
      <c r="H218" s="225">
        <v>1595.1099999999999</v>
      </c>
      <c r="I218" s="226"/>
      <c r="J218" s="227">
        <f>ROUND(I218*H218,2)</f>
        <v>0</v>
      </c>
      <c r="K218" s="223" t="s">
        <v>222</v>
      </c>
      <c r="L218" s="45"/>
      <c r="M218" s="228" t="s">
        <v>1</v>
      </c>
      <c r="N218" s="229" t="s">
        <v>42</v>
      </c>
      <c r="O218" s="92"/>
      <c r="P218" s="230">
        <f>O218*H218</f>
        <v>0</v>
      </c>
      <c r="Q218" s="230">
        <v>0</v>
      </c>
      <c r="R218" s="230">
        <f>Q218*H218</f>
        <v>0</v>
      </c>
      <c r="S218" s="230">
        <v>0</v>
      </c>
      <c r="T218" s="231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2" t="s">
        <v>567</v>
      </c>
      <c r="AT218" s="232" t="s">
        <v>218</v>
      </c>
      <c r="AU218" s="232" t="s">
        <v>84</v>
      </c>
      <c r="AY218" s="18" t="s">
        <v>217</v>
      </c>
      <c r="BE218" s="233">
        <f>IF(N218="základní",J218,0)</f>
        <v>0</v>
      </c>
      <c r="BF218" s="233">
        <f>IF(N218="snížená",J218,0)</f>
        <v>0</v>
      </c>
      <c r="BG218" s="233">
        <f>IF(N218="zákl. přenesená",J218,0)</f>
        <v>0</v>
      </c>
      <c r="BH218" s="233">
        <f>IF(N218="sníž. přenesená",J218,0)</f>
        <v>0</v>
      </c>
      <c r="BI218" s="233">
        <f>IF(N218="nulová",J218,0)</f>
        <v>0</v>
      </c>
      <c r="BJ218" s="18" t="s">
        <v>84</v>
      </c>
      <c r="BK218" s="233">
        <f>ROUND(I218*H218,2)</f>
        <v>0</v>
      </c>
      <c r="BL218" s="18" t="s">
        <v>567</v>
      </c>
      <c r="BM218" s="232" t="s">
        <v>575</v>
      </c>
    </row>
    <row r="219" s="2" customFormat="1">
      <c r="A219" s="39"/>
      <c r="B219" s="40"/>
      <c r="C219" s="41"/>
      <c r="D219" s="234" t="s">
        <v>224</v>
      </c>
      <c r="E219" s="41"/>
      <c r="F219" s="235" t="s">
        <v>576</v>
      </c>
      <c r="G219" s="41"/>
      <c r="H219" s="41"/>
      <c r="I219" s="236"/>
      <c r="J219" s="41"/>
      <c r="K219" s="41"/>
      <c r="L219" s="45"/>
      <c r="M219" s="237"/>
      <c r="N219" s="238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224</v>
      </c>
      <c r="AU219" s="18" t="s">
        <v>84</v>
      </c>
    </row>
    <row r="220" s="15" customFormat="1">
      <c r="A220" s="15"/>
      <c r="B220" s="284"/>
      <c r="C220" s="285"/>
      <c r="D220" s="234" t="s">
        <v>290</v>
      </c>
      <c r="E220" s="286" t="s">
        <v>1</v>
      </c>
      <c r="F220" s="287" t="s">
        <v>577</v>
      </c>
      <c r="G220" s="285"/>
      <c r="H220" s="286" t="s">
        <v>1</v>
      </c>
      <c r="I220" s="288"/>
      <c r="J220" s="285"/>
      <c r="K220" s="285"/>
      <c r="L220" s="289"/>
      <c r="M220" s="290"/>
      <c r="N220" s="291"/>
      <c r="O220" s="291"/>
      <c r="P220" s="291"/>
      <c r="Q220" s="291"/>
      <c r="R220" s="291"/>
      <c r="S220" s="291"/>
      <c r="T220" s="292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93" t="s">
        <v>290</v>
      </c>
      <c r="AU220" s="293" t="s">
        <v>84</v>
      </c>
      <c r="AV220" s="15" t="s">
        <v>84</v>
      </c>
      <c r="AW220" s="15" t="s">
        <v>34</v>
      </c>
      <c r="AX220" s="15" t="s">
        <v>77</v>
      </c>
      <c r="AY220" s="293" t="s">
        <v>217</v>
      </c>
    </row>
    <row r="221" s="13" customFormat="1">
      <c r="A221" s="13"/>
      <c r="B221" s="260"/>
      <c r="C221" s="261"/>
      <c r="D221" s="234" t="s">
        <v>290</v>
      </c>
      <c r="E221" s="262" t="s">
        <v>1</v>
      </c>
      <c r="F221" s="263" t="s">
        <v>431</v>
      </c>
      <c r="G221" s="261"/>
      <c r="H221" s="264">
        <v>1595.1099999999999</v>
      </c>
      <c r="I221" s="265"/>
      <c r="J221" s="261"/>
      <c r="K221" s="261"/>
      <c r="L221" s="266"/>
      <c r="M221" s="267"/>
      <c r="N221" s="268"/>
      <c r="O221" s="268"/>
      <c r="P221" s="268"/>
      <c r="Q221" s="268"/>
      <c r="R221" s="268"/>
      <c r="S221" s="268"/>
      <c r="T221" s="269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0" t="s">
        <v>290</v>
      </c>
      <c r="AU221" s="270" t="s">
        <v>84</v>
      </c>
      <c r="AV221" s="13" t="s">
        <v>86</v>
      </c>
      <c r="AW221" s="13" t="s">
        <v>34</v>
      </c>
      <c r="AX221" s="13" t="s">
        <v>84</v>
      </c>
      <c r="AY221" s="270" t="s">
        <v>217</v>
      </c>
    </row>
    <row r="222" s="2" customFormat="1" ht="24.15" customHeight="1">
      <c r="A222" s="39"/>
      <c r="B222" s="40"/>
      <c r="C222" s="221" t="s">
        <v>384</v>
      </c>
      <c r="D222" s="221" t="s">
        <v>218</v>
      </c>
      <c r="E222" s="222" t="s">
        <v>578</v>
      </c>
      <c r="F222" s="223" t="s">
        <v>579</v>
      </c>
      <c r="G222" s="224" t="s">
        <v>405</v>
      </c>
      <c r="H222" s="225">
        <v>15951.1</v>
      </c>
      <c r="I222" s="226"/>
      <c r="J222" s="227">
        <f>ROUND(I222*H222,2)</f>
        <v>0</v>
      </c>
      <c r="K222" s="223" t="s">
        <v>222</v>
      </c>
      <c r="L222" s="45"/>
      <c r="M222" s="228" t="s">
        <v>1</v>
      </c>
      <c r="N222" s="229" t="s">
        <v>42</v>
      </c>
      <c r="O222" s="92"/>
      <c r="P222" s="230">
        <f>O222*H222</f>
        <v>0</v>
      </c>
      <c r="Q222" s="230">
        <v>0</v>
      </c>
      <c r="R222" s="230">
        <f>Q222*H222</f>
        <v>0</v>
      </c>
      <c r="S222" s="230">
        <v>0</v>
      </c>
      <c r="T222" s="231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2" t="s">
        <v>567</v>
      </c>
      <c r="AT222" s="232" t="s">
        <v>218</v>
      </c>
      <c r="AU222" s="232" t="s">
        <v>84</v>
      </c>
      <c r="AY222" s="18" t="s">
        <v>217</v>
      </c>
      <c r="BE222" s="233">
        <f>IF(N222="základní",J222,0)</f>
        <v>0</v>
      </c>
      <c r="BF222" s="233">
        <f>IF(N222="snížená",J222,0)</f>
        <v>0</v>
      </c>
      <c r="BG222" s="233">
        <f>IF(N222="zákl. přenesená",J222,0)</f>
        <v>0</v>
      </c>
      <c r="BH222" s="233">
        <f>IF(N222="sníž. přenesená",J222,0)</f>
        <v>0</v>
      </c>
      <c r="BI222" s="233">
        <f>IF(N222="nulová",J222,0)</f>
        <v>0</v>
      </c>
      <c r="BJ222" s="18" t="s">
        <v>84</v>
      </c>
      <c r="BK222" s="233">
        <f>ROUND(I222*H222,2)</f>
        <v>0</v>
      </c>
      <c r="BL222" s="18" t="s">
        <v>567</v>
      </c>
      <c r="BM222" s="232" t="s">
        <v>580</v>
      </c>
    </row>
    <row r="223" s="2" customFormat="1">
      <c r="A223" s="39"/>
      <c r="B223" s="40"/>
      <c r="C223" s="41"/>
      <c r="D223" s="234" t="s">
        <v>224</v>
      </c>
      <c r="E223" s="41"/>
      <c r="F223" s="235" t="s">
        <v>581</v>
      </c>
      <c r="G223" s="41"/>
      <c r="H223" s="41"/>
      <c r="I223" s="236"/>
      <c r="J223" s="41"/>
      <c r="K223" s="41"/>
      <c r="L223" s="45"/>
      <c r="M223" s="237"/>
      <c r="N223" s="238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224</v>
      </c>
      <c r="AU223" s="18" t="s">
        <v>84</v>
      </c>
    </row>
    <row r="224" s="15" customFormat="1">
      <c r="A224" s="15"/>
      <c r="B224" s="284"/>
      <c r="C224" s="285"/>
      <c r="D224" s="234" t="s">
        <v>290</v>
      </c>
      <c r="E224" s="286" t="s">
        <v>1</v>
      </c>
      <c r="F224" s="287" t="s">
        <v>577</v>
      </c>
      <c r="G224" s="285"/>
      <c r="H224" s="286" t="s">
        <v>1</v>
      </c>
      <c r="I224" s="288"/>
      <c r="J224" s="285"/>
      <c r="K224" s="285"/>
      <c r="L224" s="289"/>
      <c r="M224" s="290"/>
      <c r="N224" s="291"/>
      <c r="O224" s="291"/>
      <c r="P224" s="291"/>
      <c r="Q224" s="291"/>
      <c r="R224" s="291"/>
      <c r="S224" s="291"/>
      <c r="T224" s="292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93" t="s">
        <v>290</v>
      </c>
      <c r="AU224" s="293" t="s">
        <v>84</v>
      </c>
      <c r="AV224" s="15" t="s">
        <v>84</v>
      </c>
      <c r="AW224" s="15" t="s">
        <v>34</v>
      </c>
      <c r="AX224" s="15" t="s">
        <v>77</v>
      </c>
      <c r="AY224" s="293" t="s">
        <v>217</v>
      </c>
    </row>
    <row r="225" s="13" customFormat="1">
      <c r="A225" s="13"/>
      <c r="B225" s="260"/>
      <c r="C225" s="261"/>
      <c r="D225" s="234" t="s">
        <v>290</v>
      </c>
      <c r="E225" s="262" t="s">
        <v>1</v>
      </c>
      <c r="F225" s="263" t="s">
        <v>582</v>
      </c>
      <c r="G225" s="261"/>
      <c r="H225" s="264">
        <v>15951.1</v>
      </c>
      <c r="I225" s="265"/>
      <c r="J225" s="261"/>
      <c r="K225" s="261"/>
      <c r="L225" s="266"/>
      <c r="M225" s="267"/>
      <c r="N225" s="268"/>
      <c r="O225" s="268"/>
      <c r="P225" s="268"/>
      <c r="Q225" s="268"/>
      <c r="R225" s="268"/>
      <c r="S225" s="268"/>
      <c r="T225" s="269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0" t="s">
        <v>290</v>
      </c>
      <c r="AU225" s="270" t="s">
        <v>84</v>
      </c>
      <c r="AV225" s="13" t="s">
        <v>86</v>
      </c>
      <c r="AW225" s="13" t="s">
        <v>34</v>
      </c>
      <c r="AX225" s="13" t="s">
        <v>84</v>
      </c>
      <c r="AY225" s="270" t="s">
        <v>217</v>
      </c>
    </row>
    <row r="226" s="2" customFormat="1" ht="16.5" customHeight="1">
      <c r="A226" s="39"/>
      <c r="B226" s="40"/>
      <c r="C226" s="221" t="s">
        <v>388</v>
      </c>
      <c r="D226" s="221" t="s">
        <v>218</v>
      </c>
      <c r="E226" s="222" t="s">
        <v>583</v>
      </c>
      <c r="F226" s="223" t="s">
        <v>584</v>
      </c>
      <c r="G226" s="224" t="s">
        <v>221</v>
      </c>
      <c r="H226" s="225">
        <v>4</v>
      </c>
      <c r="I226" s="226"/>
      <c r="J226" s="227">
        <f>ROUND(I226*H226,2)</f>
        <v>0</v>
      </c>
      <c r="K226" s="223" t="s">
        <v>222</v>
      </c>
      <c r="L226" s="45"/>
      <c r="M226" s="228" t="s">
        <v>1</v>
      </c>
      <c r="N226" s="229" t="s">
        <v>42</v>
      </c>
      <c r="O226" s="92"/>
      <c r="P226" s="230">
        <f>O226*H226</f>
        <v>0</v>
      </c>
      <c r="Q226" s="230">
        <v>0</v>
      </c>
      <c r="R226" s="230">
        <f>Q226*H226</f>
        <v>0</v>
      </c>
      <c r="S226" s="230">
        <v>0</v>
      </c>
      <c r="T226" s="231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2" t="s">
        <v>567</v>
      </c>
      <c r="AT226" s="232" t="s">
        <v>218</v>
      </c>
      <c r="AU226" s="232" t="s">
        <v>84</v>
      </c>
      <c r="AY226" s="18" t="s">
        <v>217</v>
      </c>
      <c r="BE226" s="233">
        <f>IF(N226="základní",J226,0)</f>
        <v>0</v>
      </c>
      <c r="BF226" s="233">
        <f>IF(N226="snížená",J226,0)</f>
        <v>0</v>
      </c>
      <c r="BG226" s="233">
        <f>IF(N226="zákl. přenesená",J226,0)</f>
        <v>0</v>
      </c>
      <c r="BH226" s="233">
        <f>IF(N226="sníž. přenesená",J226,0)</f>
        <v>0</v>
      </c>
      <c r="BI226" s="233">
        <f>IF(N226="nulová",J226,0)</f>
        <v>0</v>
      </c>
      <c r="BJ226" s="18" t="s">
        <v>84</v>
      </c>
      <c r="BK226" s="233">
        <f>ROUND(I226*H226,2)</f>
        <v>0</v>
      </c>
      <c r="BL226" s="18" t="s">
        <v>567</v>
      </c>
      <c r="BM226" s="232" t="s">
        <v>585</v>
      </c>
    </row>
    <row r="227" s="2" customFormat="1">
      <c r="A227" s="39"/>
      <c r="B227" s="40"/>
      <c r="C227" s="41"/>
      <c r="D227" s="234" t="s">
        <v>224</v>
      </c>
      <c r="E227" s="41"/>
      <c r="F227" s="235" t="s">
        <v>586</v>
      </c>
      <c r="G227" s="41"/>
      <c r="H227" s="41"/>
      <c r="I227" s="236"/>
      <c r="J227" s="41"/>
      <c r="K227" s="41"/>
      <c r="L227" s="45"/>
      <c r="M227" s="237"/>
      <c r="N227" s="238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224</v>
      </c>
      <c r="AU227" s="18" t="s">
        <v>84</v>
      </c>
    </row>
    <row r="228" s="15" customFormat="1">
      <c r="A228" s="15"/>
      <c r="B228" s="284"/>
      <c r="C228" s="285"/>
      <c r="D228" s="234" t="s">
        <v>290</v>
      </c>
      <c r="E228" s="286" t="s">
        <v>1</v>
      </c>
      <c r="F228" s="287" t="s">
        <v>587</v>
      </c>
      <c r="G228" s="285"/>
      <c r="H228" s="286" t="s">
        <v>1</v>
      </c>
      <c r="I228" s="288"/>
      <c r="J228" s="285"/>
      <c r="K228" s="285"/>
      <c r="L228" s="289"/>
      <c r="M228" s="290"/>
      <c r="N228" s="291"/>
      <c r="O228" s="291"/>
      <c r="P228" s="291"/>
      <c r="Q228" s="291"/>
      <c r="R228" s="291"/>
      <c r="S228" s="291"/>
      <c r="T228" s="292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93" t="s">
        <v>290</v>
      </c>
      <c r="AU228" s="293" t="s">
        <v>84</v>
      </c>
      <c r="AV228" s="15" t="s">
        <v>84</v>
      </c>
      <c r="AW228" s="15" t="s">
        <v>34</v>
      </c>
      <c r="AX228" s="15" t="s">
        <v>77</v>
      </c>
      <c r="AY228" s="293" t="s">
        <v>217</v>
      </c>
    </row>
    <row r="229" s="13" customFormat="1">
      <c r="A229" s="13"/>
      <c r="B229" s="260"/>
      <c r="C229" s="261"/>
      <c r="D229" s="234" t="s">
        <v>290</v>
      </c>
      <c r="E229" s="262" t="s">
        <v>1</v>
      </c>
      <c r="F229" s="263" t="s">
        <v>86</v>
      </c>
      <c r="G229" s="261"/>
      <c r="H229" s="264">
        <v>2</v>
      </c>
      <c r="I229" s="265"/>
      <c r="J229" s="261"/>
      <c r="K229" s="261"/>
      <c r="L229" s="266"/>
      <c r="M229" s="267"/>
      <c r="N229" s="268"/>
      <c r="O229" s="268"/>
      <c r="P229" s="268"/>
      <c r="Q229" s="268"/>
      <c r="R229" s="268"/>
      <c r="S229" s="268"/>
      <c r="T229" s="269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70" t="s">
        <v>290</v>
      </c>
      <c r="AU229" s="270" t="s">
        <v>84</v>
      </c>
      <c r="AV229" s="13" t="s">
        <v>86</v>
      </c>
      <c r="AW229" s="13" t="s">
        <v>34</v>
      </c>
      <c r="AX229" s="13" t="s">
        <v>77</v>
      </c>
      <c r="AY229" s="270" t="s">
        <v>217</v>
      </c>
    </row>
    <row r="230" s="15" customFormat="1">
      <c r="A230" s="15"/>
      <c r="B230" s="284"/>
      <c r="C230" s="285"/>
      <c r="D230" s="234" t="s">
        <v>290</v>
      </c>
      <c r="E230" s="286" t="s">
        <v>1</v>
      </c>
      <c r="F230" s="287" t="s">
        <v>588</v>
      </c>
      <c r="G230" s="285"/>
      <c r="H230" s="286" t="s">
        <v>1</v>
      </c>
      <c r="I230" s="288"/>
      <c r="J230" s="285"/>
      <c r="K230" s="285"/>
      <c r="L230" s="289"/>
      <c r="M230" s="290"/>
      <c r="N230" s="291"/>
      <c r="O230" s="291"/>
      <c r="P230" s="291"/>
      <c r="Q230" s="291"/>
      <c r="R230" s="291"/>
      <c r="S230" s="291"/>
      <c r="T230" s="292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93" t="s">
        <v>290</v>
      </c>
      <c r="AU230" s="293" t="s">
        <v>84</v>
      </c>
      <c r="AV230" s="15" t="s">
        <v>84</v>
      </c>
      <c r="AW230" s="15" t="s">
        <v>34</v>
      </c>
      <c r="AX230" s="15" t="s">
        <v>77</v>
      </c>
      <c r="AY230" s="293" t="s">
        <v>217</v>
      </c>
    </row>
    <row r="231" s="13" customFormat="1">
      <c r="A231" s="13"/>
      <c r="B231" s="260"/>
      <c r="C231" s="261"/>
      <c r="D231" s="234" t="s">
        <v>290</v>
      </c>
      <c r="E231" s="262" t="s">
        <v>1</v>
      </c>
      <c r="F231" s="263" t="s">
        <v>84</v>
      </c>
      <c r="G231" s="261"/>
      <c r="H231" s="264">
        <v>1</v>
      </c>
      <c r="I231" s="265"/>
      <c r="J231" s="261"/>
      <c r="K231" s="261"/>
      <c r="L231" s="266"/>
      <c r="M231" s="267"/>
      <c r="N231" s="268"/>
      <c r="O231" s="268"/>
      <c r="P231" s="268"/>
      <c r="Q231" s="268"/>
      <c r="R231" s="268"/>
      <c r="S231" s="268"/>
      <c r="T231" s="269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0" t="s">
        <v>290</v>
      </c>
      <c r="AU231" s="270" t="s">
        <v>84</v>
      </c>
      <c r="AV231" s="13" t="s">
        <v>86</v>
      </c>
      <c r="AW231" s="13" t="s">
        <v>34</v>
      </c>
      <c r="AX231" s="13" t="s">
        <v>77</v>
      </c>
      <c r="AY231" s="270" t="s">
        <v>217</v>
      </c>
    </row>
    <row r="232" s="15" customFormat="1">
      <c r="A232" s="15"/>
      <c r="B232" s="284"/>
      <c r="C232" s="285"/>
      <c r="D232" s="234" t="s">
        <v>290</v>
      </c>
      <c r="E232" s="286" t="s">
        <v>1</v>
      </c>
      <c r="F232" s="287" t="s">
        <v>589</v>
      </c>
      <c r="G232" s="285"/>
      <c r="H232" s="286" t="s">
        <v>1</v>
      </c>
      <c r="I232" s="288"/>
      <c r="J232" s="285"/>
      <c r="K232" s="285"/>
      <c r="L232" s="289"/>
      <c r="M232" s="290"/>
      <c r="N232" s="291"/>
      <c r="O232" s="291"/>
      <c r="P232" s="291"/>
      <c r="Q232" s="291"/>
      <c r="R232" s="291"/>
      <c r="S232" s="291"/>
      <c r="T232" s="292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93" t="s">
        <v>290</v>
      </c>
      <c r="AU232" s="293" t="s">
        <v>84</v>
      </c>
      <c r="AV232" s="15" t="s">
        <v>84</v>
      </c>
      <c r="AW232" s="15" t="s">
        <v>34</v>
      </c>
      <c r="AX232" s="15" t="s">
        <v>77</v>
      </c>
      <c r="AY232" s="293" t="s">
        <v>217</v>
      </c>
    </row>
    <row r="233" s="13" customFormat="1">
      <c r="A233" s="13"/>
      <c r="B233" s="260"/>
      <c r="C233" s="261"/>
      <c r="D233" s="234" t="s">
        <v>290</v>
      </c>
      <c r="E233" s="262" t="s">
        <v>1</v>
      </c>
      <c r="F233" s="263" t="s">
        <v>84</v>
      </c>
      <c r="G233" s="261"/>
      <c r="H233" s="264">
        <v>1</v>
      </c>
      <c r="I233" s="265"/>
      <c r="J233" s="261"/>
      <c r="K233" s="261"/>
      <c r="L233" s="266"/>
      <c r="M233" s="267"/>
      <c r="N233" s="268"/>
      <c r="O233" s="268"/>
      <c r="P233" s="268"/>
      <c r="Q233" s="268"/>
      <c r="R233" s="268"/>
      <c r="S233" s="268"/>
      <c r="T233" s="269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0" t="s">
        <v>290</v>
      </c>
      <c r="AU233" s="270" t="s">
        <v>84</v>
      </c>
      <c r="AV233" s="13" t="s">
        <v>86</v>
      </c>
      <c r="AW233" s="13" t="s">
        <v>34</v>
      </c>
      <c r="AX233" s="13" t="s">
        <v>77</v>
      </c>
      <c r="AY233" s="270" t="s">
        <v>217</v>
      </c>
    </row>
    <row r="234" s="14" customFormat="1">
      <c r="A234" s="14"/>
      <c r="B234" s="271"/>
      <c r="C234" s="272"/>
      <c r="D234" s="234" t="s">
        <v>290</v>
      </c>
      <c r="E234" s="273" t="s">
        <v>1</v>
      </c>
      <c r="F234" s="274" t="s">
        <v>296</v>
      </c>
      <c r="G234" s="272"/>
      <c r="H234" s="275">
        <v>4</v>
      </c>
      <c r="I234" s="276"/>
      <c r="J234" s="272"/>
      <c r="K234" s="272"/>
      <c r="L234" s="277"/>
      <c r="M234" s="295"/>
      <c r="N234" s="296"/>
      <c r="O234" s="296"/>
      <c r="P234" s="296"/>
      <c r="Q234" s="296"/>
      <c r="R234" s="296"/>
      <c r="S234" s="296"/>
      <c r="T234" s="297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81" t="s">
        <v>290</v>
      </c>
      <c r="AU234" s="281" t="s">
        <v>84</v>
      </c>
      <c r="AV234" s="14" t="s">
        <v>123</v>
      </c>
      <c r="AW234" s="14" t="s">
        <v>34</v>
      </c>
      <c r="AX234" s="14" t="s">
        <v>84</v>
      </c>
      <c r="AY234" s="281" t="s">
        <v>217</v>
      </c>
    </row>
    <row r="235" s="2" customFormat="1" ht="6.96" customHeight="1">
      <c r="A235" s="39"/>
      <c r="B235" s="67"/>
      <c r="C235" s="68"/>
      <c r="D235" s="68"/>
      <c r="E235" s="68"/>
      <c r="F235" s="68"/>
      <c r="G235" s="68"/>
      <c r="H235" s="68"/>
      <c r="I235" s="68"/>
      <c r="J235" s="68"/>
      <c r="K235" s="68"/>
      <c r="L235" s="45"/>
      <c r="M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</row>
  </sheetData>
  <sheetProtection sheet="1" autoFilter="0" formatColumns="0" formatRows="0" objects="1" scenarios="1" spinCount="100000" saltValue="xMCxnH/TD1X0kRupB2zrCNij6iQ5H5VC325MLNmrcfYu8gRaKiCY16KUvJ9jWKcMBIhi3s1VtaEs4MEcDr8UHQ==" hashValue="v4tnA6WgyAYoa3OewmG+Amxr+lLlyfm08UFI4GXNQBFh6rqdxZyFreo2iPIxO2XN+BMaHFETt+q/FDNc6/QdXg==" algorithmName="SHA-512" password="CC35"/>
  <autoFilter ref="C127:K23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108</v>
      </c>
      <c r="AZ2" s="282" t="s">
        <v>428</v>
      </c>
      <c r="BA2" s="282" t="s">
        <v>429</v>
      </c>
      <c r="BB2" s="282" t="s">
        <v>1</v>
      </c>
      <c r="BC2" s="282" t="s">
        <v>590</v>
      </c>
      <c r="BD2" s="282" t="s">
        <v>86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  <c r="AZ3" s="282" t="s">
        <v>431</v>
      </c>
      <c r="BA3" s="282" t="s">
        <v>432</v>
      </c>
      <c r="BB3" s="282" t="s">
        <v>1</v>
      </c>
      <c r="BC3" s="282" t="s">
        <v>591</v>
      </c>
      <c r="BD3" s="282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  <c r="AZ4" s="282" t="s">
        <v>592</v>
      </c>
      <c r="BA4" s="282" t="s">
        <v>593</v>
      </c>
      <c r="BB4" s="282" t="s">
        <v>1</v>
      </c>
      <c r="BC4" s="282" t="s">
        <v>594</v>
      </c>
      <c r="BD4" s="282" t="s">
        <v>86</v>
      </c>
    </row>
    <row r="5" hidden="1" s="1" customFormat="1" ht="6.96" customHeight="1">
      <c r="B5" s="21"/>
      <c r="L5" s="21"/>
      <c r="AZ5" s="282" t="s">
        <v>440</v>
      </c>
      <c r="BA5" s="282" t="s">
        <v>441</v>
      </c>
      <c r="BB5" s="282" t="s">
        <v>1</v>
      </c>
      <c r="BC5" s="282" t="s">
        <v>595</v>
      </c>
      <c r="BD5" s="282" t="s">
        <v>86</v>
      </c>
    </row>
    <row r="6" hidden="1" s="1" customFormat="1" ht="12" customHeight="1">
      <c r="B6" s="21"/>
      <c r="D6" s="152" t="s">
        <v>16</v>
      </c>
      <c r="L6" s="21"/>
      <c r="AZ6" s="282" t="s">
        <v>434</v>
      </c>
      <c r="BA6" s="282" t="s">
        <v>435</v>
      </c>
      <c r="BB6" s="282" t="s">
        <v>1</v>
      </c>
      <c r="BC6" s="282" t="s">
        <v>596</v>
      </c>
      <c r="BD6" s="282" t="s">
        <v>86</v>
      </c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  <c r="AZ7" s="282" t="s">
        <v>597</v>
      </c>
      <c r="BA7" s="282" t="s">
        <v>598</v>
      </c>
      <c r="BB7" s="282" t="s">
        <v>1</v>
      </c>
      <c r="BC7" s="282" t="s">
        <v>599</v>
      </c>
      <c r="BD7" s="282" t="s">
        <v>86</v>
      </c>
    </row>
    <row r="8" hidden="1">
      <c r="B8" s="21"/>
      <c r="D8" s="152" t="s">
        <v>192</v>
      </c>
      <c r="L8" s="21"/>
      <c r="AZ8" s="282" t="s">
        <v>437</v>
      </c>
      <c r="BA8" s="282" t="s">
        <v>438</v>
      </c>
      <c r="BB8" s="282" t="s">
        <v>1</v>
      </c>
      <c r="BC8" s="282" t="s">
        <v>600</v>
      </c>
      <c r="BD8" s="282" t="s">
        <v>86</v>
      </c>
    </row>
    <row r="9" hidden="1" s="1" customFormat="1" ht="16.5" customHeight="1">
      <c r="B9" s="21"/>
      <c r="E9" s="153" t="s">
        <v>446</v>
      </c>
      <c r="F9" s="1"/>
      <c r="G9" s="1"/>
      <c r="H9" s="1"/>
      <c r="L9" s="21"/>
      <c r="AZ9" s="282" t="s">
        <v>443</v>
      </c>
      <c r="BA9" s="282" t="s">
        <v>444</v>
      </c>
      <c r="BB9" s="282" t="s">
        <v>1</v>
      </c>
      <c r="BC9" s="282" t="s">
        <v>413</v>
      </c>
      <c r="BD9" s="282" t="s">
        <v>86</v>
      </c>
    </row>
    <row r="10" hidden="1" s="1" customFormat="1" ht="12" customHeight="1">
      <c r="B10" s="21"/>
      <c r="D10" s="152" t="s">
        <v>194</v>
      </c>
      <c r="L10" s="21"/>
      <c r="AZ10" s="282" t="s">
        <v>601</v>
      </c>
      <c r="BA10" s="282" t="s">
        <v>602</v>
      </c>
      <c r="BB10" s="282" t="s">
        <v>1</v>
      </c>
      <c r="BC10" s="282" t="s">
        <v>603</v>
      </c>
      <c r="BD10" s="282" t="s">
        <v>86</v>
      </c>
    </row>
    <row r="11" hidden="1" s="2" customFormat="1" ht="16.5" customHeight="1">
      <c r="A11" s="39"/>
      <c r="B11" s="45"/>
      <c r="C11" s="39"/>
      <c r="D11" s="39"/>
      <c r="E11" s="164" t="s">
        <v>447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282" t="s">
        <v>604</v>
      </c>
      <c r="BA11" s="282" t="s">
        <v>605</v>
      </c>
      <c r="BB11" s="282" t="s">
        <v>1</v>
      </c>
      <c r="BC11" s="282" t="s">
        <v>606</v>
      </c>
      <c r="BD11" s="282" t="s">
        <v>86</v>
      </c>
    </row>
    <row r="12" hidden="1" s="2" customFormat="1" ht="12" customHeight="1">
      <c r="A12" s="39"/>
      <c r="B12" s="45"/>
      <c r="C12" s="39"/>
      <c r="D12" s="152" t="s">
        <v>448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282" t="s">
        <v>607</v>
      </c>
      <c r="BA12" s="282" t="s">
        <v>608</v>
      </c>
      <c r="BB12" s="282" t="s">
        <v>1</v>
      </c>
      <c r="BC12" s="282" t="s">
        <v>609</v>
      </c>
      <c r="BD12" s="282" t="s">
        <v>86</v>
      </c>
    </row>
    <row r="13" hidden="1" s="2" customFormat="1" ht="16.5" customHeight="1">
      <c r="A13" s="39"/>
      <c r="B13" s="45"/>
      <c r="C13" s="39"/>
      <c r="D13" s="39"/>
      <c r="E13" s="154" t="s">
        <v>610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17. 4. 2025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18" customHeight="1">
      <c r="A25" s="39"/>
      <c r="B25" s="45"/>
      <c r="C25" s="39"/>
      <c r="D25" s="39"/>
      <c r="E25" s="142" t="s">
        <v>33</v>
      </c>
      <c r="F25" s="39"/>
      <c r="G25" s="39"/>
      <c r="H25" s="39"/>
      <c r="I25" s="152" t="s">
        <v>28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">
        <v>26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hidden="1" s="2" customFormat="1" ht="18" customHeight="1">
      <c r="A28" s="39"/>
      <c r="B28" s="45"/>
      <c r="C28" s="39"/>
      <c r="D28" s="39"/>
      <c r="E28" s="142" t="s">
        <v>27</v>
      </c>
      <c r="F28" s="39"/>
      <c r="G28" s="39"/>
      <c r="H28" s="39"/>
      <c r="I28" s="152" t="s">
        <v>28</v>
      </c>
      <c r="J28" s="142" t="s">
        <v>29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12" customHeight="1">
      <c r="A30" s="39"/>
      <c r="B30" s="45"/>
      <c r="C30" s="39"/>
      <c r="D30" s="152" t="s">
        <v>36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hidden="1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25.44" customHeight="1">
      <c r="A34" s="39"/>
      <c r="B34" s="45"/>
      <c r="C34" s="39"/>
      <c r="D34" s="161" t="s">
        <v>37</v>
      </c>
      <c r="E34" s="39"/>
      <c r="F34" s="39"/>
      <c r="G34" s="39"/>
      <c r="H34" s="39"/>
      <c r="I34" s="39"/>
      <c r="J34" s="162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39"/>
      <c r="F36" s="163" t="s">
        <v>39</v>
      </c>
      <c r="G36" s="39"/>
      <c r="H36" s="39"/>
      <c r="I36" s="163" t="s">
        <v>38</v>
      </c>
      <c r="J36" s="163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164" t="s">
        <v>41</v>
      </c>
      <c r="E37" s="152" t="s">
        <v>42</v>
      </c>
      <c r="F37" s="165">
        <f>ROUND((SUM(BE128:BE423)),  2)</f>
        <v>0</v>
      </c>
      <c r="G37" s="39"/>
      <c r="H37" s="39"/>
      <c r="I37" s="166">
        <v>0.20999999999999999</v>
      </c>
      <c r="J37" s="165">
        <f>ROUND(((SUM(BE128:BE423))*I37),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ROUND((SUM(BF128:BF423)),  2)</f>
        <v>0</v>
      </c>
      <c r="G38" s="39"/>
      <c r="H38" s="39"/>
      <c r="I38" s="166">
        <v>0.12</v>
      </c>
      <c r="J38" s="165">
        <f>ROUND(((SUM(BF128:BF423))*I38),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ROUND((SUM(BG128:BG423)),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ROUND((SUM(BH128:BH423)),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ROUND((SUM(BI128:BI423)),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hidden="1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hidden="1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hidden="1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192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446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194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283" t="s">
        <v>447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448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 01.1.2 - Traťová kolej č. 2 v km 21,110 - 27,255 - železniční svršek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>TÚ Horní Lideč - Horní Lideč st. hr.</v>
      </c>
      <c r="G93" s="41"/>
      <c r="H93" s="41"/>
      <c r="I93" s="33" t="s">
        <v>22</v>
      </c>
      <c r="J93" s="80" t="str">
        <f>IF(J16="","",J16)</f>
        <v>17. 4. 2025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železnic s.o.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Správa železnic s.o.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6" t="s">
        <v>197</v>
      </c>
      <c r="D98" s="187"/>
      <c r="E98" s="187"/>
      <c r="F98" s="187"/>
      <c r="G98" s="187"/>
      <c r="H98" s="187"/>
      <c r="I98" s="187"/>
      <c r="J98" s="188" t="s">
        <v>198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89" t="s">
        <v>199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200</v>
      </c>
    </row>
    <row r="101" hidden="1" s="9" customFormat="1" ht="24.96" customHeight="1">
      <c r="A101" s="9"/>
      <c r="B101" s="190"/>
      <c r="C101" s="191"/>
      <c r="D101" s="192" t="s">
        <v>280</v>
      </c>
      <c r="E101" s="193"/>
      <c r="F101" s="193"/>
      <c r="G101" s="193"/>
      <c r="H101" s="193"/>
      <c r="I101" s="193"/>
      <c r="J101" s="194">
        <f>J129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2" customFormat="1" ht="19.92" customHeight="1">
      <c r="A102" s="12"/>
      <c r="B102" s="253"/>
      <c r="C102" s="134"/>
      <c r="D102" s="254" t="s">
        <v>281</v>
      </c>
      <c r="E102" s="255"/>
      <c r="F102" s="255"/>
      <c r="G102" s="255"/>
      <c r="H102" s="255"/>
      <c r="I102" s="255"/>
      <c r="J102" s="256">
        <f>J130</f>
        <v>0</v>
      </c>
      <c r="K102" s="134"/>
      <c r="L102" s="257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hidden="1" s="12" customFormat="1" ht="19.92" customHeight="1">
      <c r="A103" s="12"/>
      <c r="B103" s="253"/>
      <c r="C103" s="134"/>
      <c r="D103" s="254" t="s">
        <v>450</v>
      </c>
      <c r="E103" s="255"/>
      <c r="F103" s="255"/>
      <c r="G103" s="255"/>
      <c r="H103" s="255"/>
      <c r="I103" s="255"/>
      <c r="J103" s="256">
        <f>J327</f>
        <v>0</v>
      </c>
      <c r="K103" s="134"/>
      <c r="L103" s="257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</row>
    <row r="104" hidden="1" s="9" customFormat="1" ht="24.96" customHeight="1">
      <c r="A104" s="9"/>
      <c r="B104" s="190"/>
      <c r="C104" s="191"/>
      <c r="D104" s="192" t="s">
        <v>201</v>
      </c>
      <c r="E104" s="193"/>
      <c r="F104" s="193"/>
      <c r="G104" s="193"/>
      <c r="H104" s="193"/>
      <c r="I104" s="193"/>
      <c r="J104" s="194">
        <f>J338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hidden="1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hidden="1"/>
    <row r="108" hidden="1"/>
    <row r="109" hidden="1"/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202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Cyklická obnova trati v úseku Horní Lideč - Horní Lideč státní hranice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192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446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194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283" t="s">
        <v>447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448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SO 01.1.2 - Traťová kolej č. 2 v km 21,110 - 27,255 - železniční svršek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>TÚ Horní Lideč - Horní Lideč st. hr.</v>
      </c>
      <c r="G122" s="41"/>
      <c r="H122" s="41"/>
      <c r="I122" s="33" t="s">
        <v>22</v>
      </c>
      <c r="J122" s="80" t="str">
        <f>IF(J16="","",J16)</f>
        <v>17. 4. 2025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>Správa železnic s.o.</v>
      </c>
      <c r="G124" s="41"/>
      <c r="H124" s="41"/>
      <c r="I124" s="33" t="s">
        <v>32</v>
      </c>
      <c r="J124" s="37" t="str">
        <f>E25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30</v>
      </c>
      <c r="D125" s="41"/>
      <c r="E125" s="41"/>
      <c r="F125" s="28" t="str">
        <f>IF(E22="","",E22)</f>
        <v>Vyplň údaj</v>
      </c>
      <c r="G125" s="41"/>
      <c r="H125" s="41"/>
      <c r="I125" s="33" t="s">
        <v>35</v>
      </c>
      <c r="J125" s="37" t="str">
        <f>E28</f>
        <v>Správa železnic s.o.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0" customFormat="1" ht="29.28" customHeight="1">
      <c r="A127" s="196"/>
      <c r="B127" s="197"/>
      <c r="C127" s="198" t="s">
        <v>203</v>
      </c>
      <c r="D127" s="199" t="s">
        <v>62</v>
      </c>
      <c r="E127" s="199" t="s">
        <v>58</v>
      </c>
      <c r="F127" s="199" t="s">
        <v>59</v>
      </c>
      <c r="G127" s="199" t="s">
        <v>204</v>
      </c>
      <c r="H127" s="199" t="s">
        <v>205</v>
      </c>
      <c r="I127" s="199" t="s">
        <v>206</v>
      </c>
      <c r="J127" s="199" t="s">
        <v>198</v>
      </c>
      <c r="K127" s="200" t="s">
        <v>207</v>
      </c>
      <c r="L127" s="201"/>
      <c r="M127" s="101" t="s">
        <v>1</v>
      </c>
      <c r="N127" s="102" t="s">
        <v>41</v>
      </c>
      <c r="O127" s="102" t="s">
        <v>208</v>
      </c>
      <c r="P127" s="102" t="s">
        <v>209</v>
      </c>
      <c r="Q127" s="102" t="s">
        <v>210</v>
      </c>
      <c r="R127" s="102" t="s">
        <v>211</v>
      </c>
      <c r="S127" s="102" t="s">
        <v>212</v>
      </c>
      <c r="T127" s="103" t="s">
        <v>213</v>
      </c>
      <c r="U127" s="196"/>
      <c r="V127" s="196"/>
      <c r="W127" s="196"/>
      <c r="X127" s="196"/>
      <c r="Y127" s="196"/>
      <c r="Z127" s="196"/>
      <c r="AA127" s="196"/>
      <c r="AB127" s="196"/>
      <c r="AC127" s="196"/>
      <c r="AD127" s="196"/>
      <c r="AE127" s="196"/>
    </row>
    <row r="128" s="2" customFormat="1" ht="22.8" customHeight="1">
      <c r="A128" s="39"/>
      <c r="B128" s="40"/>
      <c r="C128" s="108" t="s">
        <v>214</v>
      </c>
      <c r="D128" s="41"/>
      <c r="E128" s="41"/>
      <c r="F128" s="41"/>
      <c r="G128" s="41"/>
      <c r="H128" s="41"/>
      <c r="I128" s="41"/>
      <c r="J128" s="202">
        <f>BK128</f>
        <v>0</v>
      </c>
      <c r="K128" s="41"/>
      <c r="L128" s="45"/>
      <c r="M128" s="104"/>
      <c r="N128" s="203"/>
      <c r="O128" s="105"/>
      <c r="P128" s="204">
        <f>P129+P338</f>
        <v>0</v>
      </c>
      <c r="Q128" s="105"/>
      <c r="R128" s="204">
        <f>R129+R338</f>
        <v>7930.1905999999999</v>
      </c>
      <c r="S128" s="105"/>
      <c r="T128" s="205">
        <f>T129+T338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76</v>
      </c>
      <c r="AU128" s="18" t="s">
        <v>200</v>
      </c>
      <c r="BK128" s="206">
        <f>BK129+BK338</f>
        <v>0</v>
      </c>
    </row>
    <row r="129" s="11" customFormat="1" ht="25.92" customHeight="1">
      <c r="A129" s="11"/>
      <c r="B129" s="207"/>
      <c r="C129" s="208"/>
      <c r="D129" s="209" t="s">
        <v>76</v>
      </c>
      <c r="E129" s="210" t="s">
        <v>282</v>
      </c>
      <c r="F129" s="210" t="s">
        <v>283</v>
      </c>
      <c r="G129" s="208"/>
      <c r="H129" s="208"/>
      <c r="I129" s="211"/>
      <c r="J129" s="212">
        <f>BK129</f>
        <v>0</v>
      </c>
      <c r="K129" s="208"/>
      <c r="L129" s="213"/>
      <c r="M129" s="214"/>
      <c r="N129" s="215"/>
      <c r="O129" s="215"/>
      <c r="P129" s="216">
        <f>P130+P327</f>
        <v>0</v>
      </c>
      <c r="Q129" s="215"/>
      <c r="R129" s="216">
        <f>R130+R327</f>
        <v>7930.1905999999999</v>
      </c>
      <c r="S129" s="215"/>
      <c r="T129" s="217">
        <f>T130+T327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218" t="s">
        <v>84</v>
      </c>
      <c r="AT129" s="219" t="s">
        <v>76</v>
      </c>
      <c r="AU129" s="219" t="s">
        <v>77</v>
      </c>
      <c r="AY129" s="218" t="s">
        <v>217</v>
      </c>
      <c r="BK129" s="220">
        <f>BK130+BK327</f>
        <v>0</v>
      </c>
    </row>
    <row r="130" s="11" customFormat="1" ht="22.8" customHeight="1">
      <c r="A130" s="11"/>
      <c r="B130" s="207"/>
      <c r="C130" s="208"/>
      <c r="D130" s="209" t="s">
        <v>76</v>
      </c>
      <c r="E130" s="258" t="s">
        <v>236</v>
      </c>
      <c r="F130" s="258" t="s">
        <v>284</v>
      </c>
      <c r="G130" s="208"/>
      <c r="H130" s="208"/>
      <c r="I130" s="211"/>
      <c r="J130" s="259">
        <f>BK130</f>
        <v>0</v>
      </c>
      <c r="K130" s="208"/>
      <c r="L130" s="213"/>
      <c r="M130" s="214"/>
      <c r="N130" s="215"/>
      <c r="O130" s="215"/>
      <c r="P130" s="216">
        <f>SUM(P131:P326)</f>
        <v>0</v>
      </c>
      <c r="Q130" s="215"/>
      <c r="R130" s="216">
        <f>SUM(R131:R326)</f>
        <v>0</v>
      </c>
      <c r="S130" s="215"/>
      <c r="T130" s="217">
        <f>SUM(T131:T326)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218" t="s">
        <v>84</v>
      </c>
      <c r="AT130" s="219" t="s">
        <v>76</v>
      </c>
      <c r="AU130" s="219" t="s">
        <v>84</v>
      </c>
      <c r="AY130" s="218" t="s">
        <v>217</v>
      </c>
      <c r="BK130" s="220">
        <f>SUM(BK131:BK326)</f>
        <v>0</v>
      </c>
    </row>
    <row r="131" s="2" customFormat="1" ht="16.5" customHeight="1">
      <c r="A131" s="39"/>
      <c r="B131" s="40"/>
      <c r="C131" s="221" t="s">
        <v>84</v>
      </c>
      <c r="D131" s="221" t="s">
        <v>218</v>
      </c>
      <c r="E131" s="222" t="s">
        <v>611</v>
      </c>
      <c r="F131" s="223" t="s">
        <v>612</v>
      </c>
      <c r="G131" s="224" t="s">
        <v>287</v>
      </c>
      <c r="H131" s="225">
        <v>1137.4000000000001</v>
      </c>
      <c r="I131" s="226"/>
      <c r="J131" s="227">
        <f>ROUND(I131*H131,2)</f>
        <v>0</v>
      </c>
      <c r="K131" s="223" t="s">
        <v>222</v>
      </c>
      <c r="L131" s="45"/>
      <c r="M131" s="228" t="s">
        <v>1</v>
      </c>
      <c r="N131" s="229" t="s">
        <v>42</v>
      </c>
      <c r="O131" s="92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2" t="s">
        <v>123</v>
      </c>
      <c r="AT131" s="232" t="s">
        <v>218</v>
      </c>
      <c r="AU131" s="232" t="s">
        <v>86</v>
      </c>
      <c r="AY131" s="18" t="s">
        <v>217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8" t="s">
        <v>84</v>
      </c>
      <c r="BK131" s="233">
        <f>ROUND(I131*H131,2)</f>
        <v>0</v>
      </c>
      <c r="BL131" s="18" t="s">
        <v>123</v>
      </c>
      <c r="BM131" s="232" t="s">
        <v>613</v>
      </c>
    </row>
    <row r="132" s="2" customFormat="1">
      <c r="A132" s="39"/>
      <c r="B132" s="40"/>
      <c r="C132" s="41"/>
      <c r="D132" s="234" t="s">
        <v>224</v>
      </c>
      <c r="E132" s="41"/>
      <c r="F132" s="235" t="s">
        <v>614</v>
      </c>
      <c r="G132" s="41"/>
      <c r="H132" s="41"/>
      <c r="I132" s="236"/>
      <c r="J132" s="41"/>
      <c r="K132" s="41"/>
      <c r="L132" s="45"/>
      <c r="M132" s="237"/>
      <c r="N132" s="238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224</v>
      </c>
      <c r="AU132" s="18" t="s">
        <v>86</v>
      </c>
    </row>
    <row r="133" s="13" customFormat="1">
      <c r="A133" s="13"/>
      <c r="B133" s="260"/>
      <c r="C133" s="261"/>
      <c r="D133" s="234" t="s">
        <v>290</v>
      </c>
      <c r="E133" s="262" t="s">
        <v>1</v>
      </c>
      <c r="F133" s="263" t="s">
        <v>615</v>
      </c>
      <c r="G133" s="261"/>
      <c r="H133" s="264">
        <v>242</v>
      </c>
      <c r="I133" s="265"/>
      <c r="J133" s="261"/>
      <c r="K133" s="261"/>
      <c r="L133" s="266"/>
      <c r="M133" s="267"/>
      <c r="N133" s="268"/>
      <c r="O133" s="268"/>
      <c r="P133" s="268"/>
      <c r="Q133" s="268"/>
      <c r="R133" s="268"/>
      <c r="S133" s="268"/>
      <c r="T133" s="269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0" t="s">
        <v>290</v>
      </c>
      <c r="AU133" s="270" t="s">
        <v>86</v>
      </c>
      <c r="AV133" s="13" t="s">
        <v>86</v>
      </c>
      <c r="AW133" s="13" t="s">
        <v>34</v>
      </c>
      <c r="AX133" s="13" t="s">
        <v>77</v>
      </c>
      <c r="AY133" s="270" t="s">
        <v>217</v>
      </c>
    </row>
    <row r="134" s="13" customFormat="1">
      <c r="A134" s="13"/>
      <c r="B134" s="260"/>
      <c r="C134" s="261"/>
      <c r="D134" s="234" t="s">
        <v>290</v>
      </c>
      <c r="E134" s="262" t="s">
        <v>1</v>
      </c>
      <c r="F134" s="263" t="s">
        <v>616</v>
      </c>
      <c r="G134" s="261"/>
      <c r="H134" s="264">
        <v>378.39999999999998</v>
      </c>
      <c r="I134" s="265"/>
      <c r="J134" s="261"/>
      <c r="K134" s="261"/>
      <c r="L134" s="266"/>
      <c r="M134" s="267"/>
      <c r="N134" s="268"/>
      <c r="O134" s="268"/>
      <c r="P134" s="268"/>
      <c r="Q134" s="268"/>
      <c r="R134" s="268"/>
      <c r="S134" s="268"/>
      <c r="T134" s="269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70" t="s">
        <v>290</v>
      </c>
      <c r="AU134" s="270" t="s">
        <v>86</v>
      </c>
      <c r="AV134" s="13" t="s">
        <v>86</v>
      </c>
      <c r="AW134" s="13" t="s">
        <v>34</v>
      </c>
      <c r="AX134" s="13" t="s">
        <v>77</v>
      </c>
      <c r="AY134" s="270" t="s">
        <v>217</v>
      </c>
    </row>
    <row r="135" s="13" customFormat="1">
      <c r="A135" s="13"/>
      <c r="B135" s="260"/>
      <c r="C135" s="261"/>
      <c r="D135" s="234" t="s">
        <v>290</v>
      </c>
      <c r="E135" s="262" t="s">
        <v>1</v>
      </c>
      <c r="F135" s="263" t="s">
        <v>617</v>
      </c>
      <c r="G135" s="261"/>
      <c r="H135" s="264">
        <v>484</v>
      </c>
      <c r="I135" s="265"/>
      <c r="J135" s="261"/>
      <c r="K135" s="261"/>
      <c r="L135" s="266"/>
      <c r="M135" s="267"/>
      <c r="N135" s="268"/>
      <c r="O135" s="268"/>
      <c r="P135" s="268"/>
      <c r="Q135" s="268"/>
      <c r="R135" s="268"/>
      <c r="S135" s="268"/>
      <c r="T135" s="269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0" t="s">
        <v>290</v>
      </c>
      <c r="AU135" s="270" t="s">
        <v>86</v>
      </c>
      <c r="AV135" s="13" t="s">
        <v>86</v>
      </c>
      <c r="AW135" s="13" t="s">
        <v>34</v>
      </c>
      <c r="AX135" s="13" t="s">
        <v>77</v>
      </c>
      <c r="AY135" s="270" t="s">
        <v>217</v>
      </c>
    </row>
    <row r="136" s="13" customFormat="1">
      <c r="A136" s="13"/>
      <c r="B136" s="260"/>
      <c r="C136" s="261"/>
      <c r="D136" s="234" t="s">
        <v>290</v>
      </c>
      <c r="E136" s="262" t="s">
        <v>1</v>
      </c>
      <c r="F136" s="263" t="s">
        <v>618</v>
      </c>
      <c r="G136" s="261"/>
      <c r="H136" s="264">
        <v>33</v>
      </c>
      <c r="I136" s="265"/>
      <c r="J136" s="261"/>
      <c r="K136" s="261"/>
      <c r="L136" s="266"/>
      <c r="M136" s="267"/>
      <c r="N136" s="268"/>
      <c r="O136" s="268"/>
      <c r="P136" s="268"/>
      <c r="Q136" s="268"/>
      <c r="R136" s="268"/>
      <c r="S136" s="268"/>
      <c r="T136" s="269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0" t="s">
        <v>290</v>
      </c>
      <c r="AU136" s="270" t="s">
        <v>86</v>
      </c>
      <c r="AV136" s="13" t="s">
        <v>86</v>
      </c>
      <c r="AW136" s="13" t="s">
        <v>34</v>
      </c>
      <c r="AX136" s="13" t="s">
        <v>77</v>
      </c>
      <c r="AY136" s="270" t="s">
        <v>217</v>
      </c>
    </row>
    <row r="137" s="14" customFormat="1">
      <c r="A137" s="14"/>
      <c r="B137" s="271"/>
      <c r="C137" s="272"/>
      <c r="D137" s="234" t="s">
        <v>290</v>
      </c>
      <c r="E137" s="273" t="s">
        <v>601</v>
      </c>
      <c r="F137" s="274" t="s">
        <v>296</v>
      </c>
      <c r="G137" s="272"/>
      <c r="H137" s="275">
        <v>1137.4000000000001</v>
      </c>
      <c r="I137" s="276"/>
      <c r="J137" s="272"/>
      <c r="K137" s="272"/>
      <c r="L137" s="277"/>
      <c r="M137" s="278"/>
      <c r="N137" s="279"/>
      <c r="O137" s="279"/>
      <c r="P137" s="279"/>
      <c r="Q137" s="279"/>
      <c r="R137" s="279"/>
      <c r="S137" s="279"/>
      <c r="T137" s="280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81" t="s">
        <v>290</v>
      </c>
      <c r="AU137" s="281" t="s">
        <v>86</v>
      </c>
      <c r="AV137" s="14" t="s">
        <v>123</v>
      </c>
      <c r="AW137" s="14" t="s">
        <v>34</v>
      </c>
      <c r="AX137" s="14" t="s">
        <v>84</v>
      </c>
      <c r="AY137" s="281" t="s">
        <v>217</v>
      </c>
    </row>
    <row r="138" s="2" customFormat="1" ht="16.5" customHeight="1">
      <c r="A138" s="39"/>
      <c r="B138" s="40"/>
      <c r="C138" s="221" t="s">
        <v>86</v>
      </c>
      <c r="D138" s="221" t="s">
        <v>218</v>
      </c>
      <c r="E138" s="222" t="s">
        <v>619</v>
      </c>
      <c r="F138" s="223" t="s">
        <v>620</v>
      </c>
      <c r="G138" s="224" t="s">
        <v>287</v>
      </c>
      <c r="H138" s="225">
        <v>758.26700000000005</v>
      </c>
      <c r="I138" s="226"/>
      <c r="J138" s="227">
        <f>ROUND(I138*H138,2)</f>
        <v>0</v>
      </c>
      <c r="K138" s="223" t="s">
        <v>222</v>
      </c>
      <c r="L138" s="45"/>
      <c r="M138" s="228" t="s">
        <v>1</v>
      </c>
      <c r="N138" s="229" t="s">
        <v>42</v>
      </c>
      <c r="O138" s="92"/>
      <c r="P138" s="230">
        <f>O138*H138</f>
        <v>0</v>
      </c>
      <c r="Q138" s="230">
        <v>0</v>
      </c>
      <c r="R138" s="230">
        <f>Q138*H138</f>
        <v>0</v>
      </c>
      <c r="S138" s="230">
        <v>0</v>
      </c>
      <c r="T138" s="231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2" t="s">
        <v>123</v>
      </c>
      <c r="AT138" s="232" t="s">
        <v>218</v>
      </c>
      <c r="AU138" s="232" t="s">
        <v>86</v>
      </c>
      <c r="AY138" s="18" t="s">
        <v>217</v>
      </c>
      <c r="BE138" s="233">
        <f>IF(N138="základní",J138,0)</f>
        <v>0</v>
      </c>
      <c r="BF138" s="233">
        <f>IF(N138="snížená",J138,0)</f>
        <v>0</v>
      </c>
      <c r="BG138" s="233">
        <f>IF(N138="zákl. přenesená",J138,0)</f>
        <v>0</v>
      </c>
      <c r="BH138" s="233">
        <f>IF(N138="sníž. přenesená",J138,0)</f>
        <v>0</v>
      </c>
      <c r="BI138" s="233">
        <f>IF(N138="nulová",J138,0)</f>
        <v>0</v>
      </c>
      <c r="BJ138" s="18" t="s">
        <v>84</v>
      </c>
      <c r="BK138" s="233">
        <f>ROUND(I138*H138,2)</f>
        <v>0</v>
      </c>
      <c r="BL138" s="18" t="s">
        <v>123</v>
      </c>
      <c r="BM138" s="232" t="s">
        <v>621</v>
      </c>
    </row>
    <row r="139" s="2" customFormat="1">
      <c r="A139" s="39"/>
      <c r="B139" s="40"/>
      <c r="C139" s="41"/>
      <c r="D139" s="234" t="s">
        <v>224</v>
      </c>
      <c r="E139" s="41"/>
      <c r="F139" s="235" t="s">
        <v>622</v>
      </c>
      <c r="G139" s="41"/>
      <c r="H139" s="41"/>
      <c r="I139" s="236"/>
      <c r="J139" s="41"/>
      <c r="K139" s="41"/>
      <c r="L139" s="45"/>
      <c r="M139" s="237"/>
      <c r="N139" s="238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224</v>
      </c>
      <c r="AU139" s="18" t="s">
        <v>86</v>
      </c>
    </row>
    <row r="140" s="13" customFormat="1">
      <c r="A140" s="13"/>
      <c r="B140" s="260"/>
      <c r="C140" s="261"/>
      <c r="D140" s="234" t="s">
        <v>290</v>
      </c>
      <c r="E140" s="262" t="s">
        <v>1</v>
      </c>
      <c r="F140" s="263" t="s">
        <v>623</v>
      </c>
      <c r="G140" s="261"/>
      <c r="H140" s="264">
        <v>758.26700000000005</v>
      </c>
      <c r="I140" s="265"/>
      <c r="J140" s="261"/>
      <c r="K140" s="261"/>
      <c r="L140" s="266"/>
      <c r="M140" s="267"/>
      <c r="N140" s="268"/>
      <c r="O140" s="268"/>
      <c r="P140" s="268"/>
      <c r="Q140" s="268"/>
      <c r="R140" s="268"/>
      <c r="S140" s="268"/>
      <c r="T140" s="269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70" t="s">
        <v>290</v>
      </c>
      <c r="AU140" s="270" t="s">
        <v>86</v>
      </c>
      <c r="AV140" s="13" t="s">
        <v>86</v>
      </c>
      <c r="AW140" s="13" t="s">
        <v>34</v>
      </c>
      <c r="AX140" s="13" t="s">
        <v>84</v>
      </c>
      <c r="AY140" s="270" t="s">
        <v>217</v>
      </c>
    </row>
    <row r="141" s="2" customFormat="1" ht="16.5" customHeight="1">
      <c r="A141" s="39"/>
      <c r="B141" s="40"/>
      <c r="C141" s="221" t="s">
        <v>104</v>
      </c>
      <c r="D141" s="221" t="s">
        <v>218</v>
      </c>
      <c r="E141" s="222" t="s">
        <v>624</v>
      </c>
      <c r="F141" s="223" t="s">
        <v>625</v>
      </c>
      <c r="G141" s="224" t="s">
        <v>485</v>
      </c>
      <c r="H141" s="225">
        <v>17064</v>
      </c>
      <c r="I141" s="226"/>
      <c r="J141" s="227">
        <f>ROUND(I141*H141,2)</f>
        <v>0</v>
      </c>
      <c r="K141" s="223" t="s">
        <v>222</v>
      </c>
      <c r="L141" s="45"/>
      <c r="M141" s="228" t="s">
        <v>1</v>
      </c>
      <c r="N141" s="229" t="s">
        <v>42</v>
      </c>
      <c r="O141" s="92"/>
      <c r="P141" s="230">
        <f>O141*H141</f>
        <v>0</v>
      </c>
      <c r="Q141" s="230">
        <v>0</v>
      </c>
      <c r="R141" s="230">
        <f>Q141*H141</f>
        <v>0</v>
      </c>
      <c r="S141" s="230">
        <v>0</v>
      </c>
      <c r="T141" s="231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2" t="s">
        <v>123</v>
      </c>
      <c r="AT141" s="232" t="s">
        <v>218</v>
      </c>
      <c r="AU141" s="232" t="s">
        <v>86</v>
      </c>
      <c r="AY141" s="18" t="s">
        <v>217</v>
      </c>
      <c r="BE141" s="233">
        <f>IF(N141="základní",J141,0)</f>
        <v>0</v>
      </c>
      <c r="BF141" s="233">
        <f>IF(N141="snížená",J141,0)</f>
        <v>0</v>
      </c>
      <c r="BG141" s="233">
        <f>IF(N141="zákl. přenesená",J141,0)</f>
        <v>0</v>
      </c>
      <c r="BH141" s="233">
        <f>IF(N141="sníž. přenesená",J141,0)</f>
        <v>0</v>
      </c>
      <c r="BI141" s="233">
        <f>IF(N141="nulová",J141,0)</f>
        <v>0</v>
      </c>
      <c r="BJ141" s="18" t="s">
        <v>84</v>
      </c>
      <c r="BK141" s="233">
        <f>ROUND(I141*H141,2)</f>
        <v>0</v>
      </c>
      <c r="BL141" s="18" t="s">
        <v>123</v>
      </c>
      <c r="BM141" s="232" t="s">
        <v>626</v>
      </c>
    </row>
    <row r="142" s="2" customFormat="1">
      <c r="A142" s="39"/>
      <c r="B142" s="40"/>
      <c r="C142" s="41"/>
      <c r="D142" s="234" t="s">
        <v>224</v>
      </c>
      <c r="E142" s="41"/>
      <c r="F142" s="235" t="s">
        <v>627</v>
      </c>
      <c r="G142" s="41"/>
      <c r="H142" s="41"/>
      <c r="I142" s="236"/>
      <c r="J142" s="41"/>
      <c r="K142" s="41"/>
      <c r="L142" s="45"/>
      <c r="M142" s="237"/>
      <c r="N142" s="238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224</v>
      </c>
      <c r="AU142" s="18" t="s">
        <v>86</v>
      </c>
    </row>
    <row r="143" s="15" customFormat="1">
      <c r="A143" s="15"/>
      <c r="B143" s="284"/>
      <c r="C143" s="285"/>
      <c r="D143" s="234" t="s">
        <v>290</v>
      </c>
      <c r="E143" s="286" t="s">
        <v>1</v>
      </c>
      <c r="F143" s="287" t="s">
        <v>628</v>
      </c>
      <c r="G143" s="285"/>
      <c r="H143" s="286" t="s">
        <v>1</v>
      </c>
      <c r="I143" s="288"/>
      <c r="J143" s="285"/>
      <c r="K143" s="285"/>
      <c r="L143" s="289"/>
      <c r="M143" s="290"/>
      <c r="N143" s="291"/>
      <c r="O143" s="291"/>
      <c r="P143" s="291"/>
      <c r="Q143" s="291"/>
      <c r="R143" s="291"/>
      <c r="S143" s="291"/>
      <c r="T143" s="292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93" t="s">
        <v>290</v>
      </c>
      <c r="AU143" s="293" t="s">
        <v>86</v>
      </c>
      <c r="AV143" s="15" t="s">
        <v>84</v>
      </c>
      <c r="AW143" s="15" t="s">
        <v>34</v>
      </c>
      <c r="AX143" s="15" t="s">
        <v>77</v>
      </c>
      <c r="AY143" s="293" t="s">
        <v>217</v>
      </c>
    </row>
    <row r="144" s="13" customFormat="1">
      <c r="A144" s="13"/>
      <c r="B144" s="260"/>
      <c r="C144" s="261"/>
      <c r="D144" s="234" t="s">
        <v>290</v>
      </c>
      <c r="E144" s="262" t="s">
        <v>1</v>
      </c>
      <c r="F144" s="263" t="s">
        <v>629</v>
      </c>
      <c r="G144" s="261"/>
      <c r="H144" s="264">
        <v>17064</v>
      </c>
      <c r="I144" s="265"/>
      <c r="J144" s="261"/>
      <c r="K144" s="261"/>
      <c r="L144" s="266"/>
      <c r="M144" s="267"/>
      <c r="N144" s="268"/>
      <c r="O144" s="268"/>
      <c r="P144" s="268"/>
      <c r="Q144" s="268"/>
      <c r="R144" s="268"/>
      <c r="S144" s="268"/>
      <c r="T144" s="269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0" t="s">
        <v>290</v>
      </c>
      <c r="AU144" s="270" t="s">
        <v>86</v>
      </c>
      <c r="AV144" s="13" t="s">
        <v>86</v>
      </c>
      <c r="AW144" s="13" t="s">
        <v>34</v>
      </c>
      <c r="AX144" s="13" t="s">
        <v>84</v>
      </c>
      <c r="AY144" s="270" t="s">
        <v>217</v>
      </c>
    </row>
    <row r="145" s="2" customFormat="1" ht="16.5" customHeight="1">
      <c r="A145" s="39"/>
      <c r="B145" s="40"/>
      <c r="C145" s="221" t="s">
        <v>123</v>
      </c>
      <c r="D145" s="221" t="s">
        <v>218</v>
      </c>
      <c r="E145" s="222" t="s">
        <v>630</v>
      </c>
      <c r="F145" s="223" t="s">
        <v>631</v>
      </c>
      <c r="G145" s="224" t="s">
        <v>465</v>
      </c>
      <c r="H145" s="225">
        <v>4.266</v>
      </c>
      <c r="I145" s="226"/>
      <c r="J145" s="227">
        <f>ROUND(I145*H145,2)</f>
        <v>0</v>
      </c>
      <c r="K145" s="223" t="s">
        <v>222</v>
      </c>
      <c r="L145" s="45"/>
      <c r="M145" s="228" t="s">
        <v>1</v>
      </c>
      <c r="N145" s="229" t="s">
        <v>42</v>
      </c>
      <c r="O145" s="92"/>
      <c r="P145" s="230">
        <f>O145*H145</f>
        <v>0</v>
      </c>
      <c r="Q145" s="230">
        <v>0</v>
      </c>
      <c r="R145" s="230">
        <f>Q145*H145</f>
        <v>0</v>
      </c>
      <c r="S145" s="230">
        <v>0</v>
      </c>
      <c r="T145" s="231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2" t="s">
        <v>123</v>
      </c>
      <c r="AT145" s="232" t="s">
        <v>218</v>
      </c>
      <c r="AU145" s="232" t="s">
        <v>86</v>
      </c>
      <c r="AY145" s="18" t="s">
        <v>217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8" t="s">
        <v>84</v>
      </c>
      <c r="BK145" s="233">
        <f>ROUND(I145*H145,2)</f>
        <v>0</v>
      </c>
      <c r="BL145" s="18" t="s">
        <v>123</v>
      </c>
      <c r="BM145" s="232" t="s">
        <v>632</v>
      </c>
    </row>
    <row r="146" s="2" customFormat="1">
      <c r="A146" s="39"/>
      <c r="B146" s="40"/>
      <c r="C146" s="41"/>
      <c r="D146" s="234" t="s">
        <v>224</v>
      </c>
      <c r="E146" s="41"/>
      <c r="F146" s="235" t="s">
        <v>633</v>
      </c>
      <c r="G146" s="41"/>
      <c r="H146" s="41"/>
      <c r="I146" s="236"/>
      <c r="J146" s="41"/>
      <c r="K146" s="41"/>
      <c r="L146" s="45"/>
      <c r="M146" s="237"/>
      <c r="N146" s="238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224</v>
      </c>
      <c r="AU146" s="18" t="s">
        <v>86</v>
      </c>
    </row>
    <row r="147" s="13" customFormat="1">
      <c r="A147" s="13"/>
      <c r="B147" s="260"/>
      <c r="C147" s="261"/>
      <c r="D147" s="234" t="s">
        <v>290</v>
      </c>
      <c r="E147" s="262" t="s">
        <v>1</v>
      </c>
      <c r="F147" s="263" t="s">
        <v>634</v>
      </c>
      <c r="G147" s="261"/>
      <c r="H147" s="264">
        <v>0.14999999999999999</v>
      </c>
      <c r="I147" s="265"/>
      <c r="J147" s="261"/>
      <c r="K147" s="261"/>
      <c r="L147" s="266"/>
      <c r="M147" s="267"/>
      <c r="N147" s="268"/>
      <c r="O147" s="268"/>
      <c r="P147" s="268"/>
      <c r="Q147" s="268"/>
      <c r="R147" s="268"/>
      <c r="S147" s="268"/>
      <c r="T147" s="269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0" t="s">
        <v>290</v>
      </c>
      <c r="AU147" s="270" t="s">
        <v>86</v>
      </c>
      <c r="AV147" s="13" t="s">
        <v>86</v>
      </c>
      <c r="AW147" s="13" t="s">
        <v>34</v>
      </c>
      <c r="AX147" s="13" t="s">
        <v>77</v>
      </c>
      <c r="AY147" s="270" t="s">
        <v>217</v>
      </c>
    </row>
    <row r="148" s="13" customFormat="1">
      <c r="A148" s="13"/>
      <c r="B148" s="260"/>
      <c r="C148" s="261"/>
      <c r="D148" s="234" t="s">
        <v>290</v>
      </c>
      <c r="E148" s="262" t="s">
        <v>1</v>
      </c>
      <c r="F148" s="263" t="s">
        <v>635</v>
      </c>
      <c r="G148" s="261"/>
      <c r="H148" s="264">
        <v>1.1140000000000001</v>
      </c>
      <c r="I148" s="265"/>
      <c r="J148" s="261"/>
      <c r="K148" s="261"/>
      <c r="L148" s="266"/>
      <c r="M148" s="267"/>
      <c r="N148" s="268"/>
      <c r="O148" s="268"/>
      <c r="P148" s="268"/>
      <c r="Q148" s="268"/>
      <c r="R148" s="268"/>
      <c r="S148" s="268"/>
      <c r="T148" s="269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0" t="s">
        <v>290</v>
      </c>
      <c r="AU148" s="270" t="s">
        <v>86</v>
      </c>
      <c r="AV148" s="13" t="s">
        <v>86</v>
      </c>
      <c r="AW148" s="13" t="s">
        <v>34</v>
      </c>
      <c r="AX148" s="13" t="s">
        <v>77</v>
      </c>
      <c r="AY148" s="270" t="s">
        <v>217</v>
      </c>
    </row>
    <row r="149" s="13" customFormat="1">
      <c r="A149" s="13"/>
      <c r="B149" s="260"/>
      <c r="C149" s="261"/>
      <c r="D149" s="234" t="s">
        <v>290</v>
      </c>
      <c r="E149" s="262" t="s">
        <v>1</v>
      </c>
      <c r="F149" s="263" t="s">
        <v>636</v>
      </c>
      <c r="G149" s="261"/>
      <c r="H149" s="264">
        <v>2.0819999999999999</v>
      </c>
      <c r="I149" s="265"/>
      <c r="J149" s="261"/>
      <c r="K149" s="261"/>
      <c r="L149" s="266"/>
      <c r="M149" s="267"/>
      <c r="N149" s="268"/>
      <c r="O149" s="268"/>
      <c r="P149" s="268"/>
      <c r="Q149" s="268"/>
      <c r="R149" s="268"/>
      <c r="S149" s="268"/>
      <c r="T149" s="269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0" t="s">
        <v>290</v>
      </c>
      <c r="AU149" s="270" t="s">
        <v>86</v>
      </c>
      <c r="AV149" s="13" t="s">
        <v>86</v>
      </c>
      <c r="AW149" s="13" t="s">
        <v>34</v>
      </c>
      <c r="AX149" s="13" t="s">
        <v>77</v>
      </c>
      <c r="AY149" s="270" t="s">
        <v>217</v>
      </c>
    </row>
    <row r="150" s="13" customFormat="1">
      <c r="A150" s="13"/>
      <c r="B150" s="260"/>
      <c r="C150" s="261"/>
      <c r="D150" s="234" t="s">
        <v>290</v>
      </c>
      <c r="E150" s="262" t="s">
        <v>1</v>
      </c>
      <c r="F150" s="263" t="s">
        <v>637</v>
      </c>
      <c r="G150" s="261"/>
      <c r="H150" s="264">
        <v>0.213</v>
      </c>
      <c r="I150" s="265"/>
      <c r="J150" s="261"/>
      <c r="K150" s="261"/>
      <c r="L150" s="266"/>
      <c r="M150" s="267"/>
      <c r="N150" s="268"/>
      <c r="O150" s="268"/>
      <c r="P150" s="268"/>
      <c r="Q150" s="268"/>
      <c r="R150" s="268"/>
      <c r="S150" s="268"/>
      <c r="T150" s="269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0" t="s">
        <v>290</v>
      </c>
      <c r="AU150" s="270" t="s">
        <v>86</v>
      </c>
      <c r="AV150" s="13" t="s">
        <v>86</v>
      </c>
      <c r="AW150" s="13" t="s">
        <v>34</v>
      </c>
      <c r="AX150" s="13" t="s">
        <v>77</v>
      </c>
      <c r="AY150" s="270" t="s">
        <v>217</v>
      </c>
    </row>
    <row r="151" s="13" customFormat="1">
      <c r="A151" s="13"/>
      <c r="B151" s="260"/>
      <c r="C151" s="261"/>
      <c r="D151" s="234" t="s">
        <v>290</v>
      </c>
      <c r="E151" s="262" t="s">
        <v>1</v>
      </c>
      <c r="F151" s="263" t="s">
        <v>638</v>
      </c>
      <c r="G151" s="261"/>
      <c r="H151" s="264">
        <v>0.13700000000000001</v>
      </c>
      <c r="I151" s="265"/>
      <c r="J151" s="261"/>
      <c r="K151" s="261"/>
      <c r="L151" s="266"/>
      <c r="M151" s="267"/>
      <c r="N151" s="268"/>
      <c r="O151" s="268"/>
      <c r="P151" s="268"/>
      <c r="Q151" s="268"/>
      <c r="R151" s="268"/>
      <c r="S151" s="268"/>
      <c r="T151" s="269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0" t="s">
        <v>290</v>
      </c>
      <c r="AU151" s="270" t="s">
        <v>86</v>
      </c>
      <c r="AV151" s="13" t="s">
        <v>86</v>
      </c>
      <c r="AW151" s="13" t="s">
        <v>34</v>
      </c>
      <c r="AX151" s="13" t="s">
        <v>77</v>
      </c>
      <c r="AY151" s="270" t="s">
        <v>217</v>
      </c>
    </row>
    <row r="152" s="13" customFormat="1">
      <c r="A152" s="13"/>
      <c r="B152" s="260"/>
      <c r="C152" s="261"/>
      <c r="D152" s="234" t="s">
        <v>290</v>
      </c>
      <c r="E152" s="262" t="s">
        <v>1</v>
      </c>
      <c r="F152" s="263" t="s">
        <v>639</v>
      </c>
      <c r="G152" s="261"/>
      <c r="H152" s="264">
        <v>0.56999999999999995</v>
      </c>
      <c r="I152" s="265"/>
      <c r="J152" s="261"/>
      <c r="K152" s="261"/>
      <c r="L152" s="266"/>
      <c r="M152" s="267"/>
      <c r="N152" s="268"/>
      <c r="O152" s="268"/>
      <c r="P152" s="268"/>
      <c r="Q152" s="268"/>
      <c r="R152" s="268"/>
      <c r="S152" s="268"/>
      <c r="T152" s="269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0" t="s">
        <v>290</v>
      </c>
      <c r="AU152" s="270" t="s">
        <v>86</v>
      </c>
      <c r="AV152" s="13" t="s">
        <v>86</v>
      </c>
      <c r="AW152" s="13" t="s">
        <v>34</v>
      </c>
      <c r="AX152" s="13" t="s">
        <v>77</v>
      </c>
      <c r="AY152" s="270" t="s">
        <v>217</v>
      </c>
    </row>
    <row r="153" s="14" customFormat="1">
      <c r="A153" s="14"/>
      <c r="B153" s="271"/>
      <c r="C153" s="272"/>
      <c r="D153" s="234" t="s">
        <v>290</v>
      </c>
      <c r="E153" s="273" t="s">
        <v>597</v>
      </c>
      <c r="F153" s="274" t="s">
        <v>296</v>
      </c>
      <c r="G153" s="272"/>
      <c r="H153" s="275">
        <v>4.266</v>
      </c>
      <c r="I153" s="276"/>
      <c r="J153" s="272"/>
      <c r="K153" s="272"/>
      <c r="L153" s="277"/>
      <c r="M153" s="278"/>
      <c r="N153" s="279"/>
      <c r="O153" s="279"/>
      <c r="P153" s="279"/>
      <c r="Q153" s="279"/>
      <c r="R153" s="279"/>
      <c r="S153" s="279"/>
      <c r="T153" s="280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81" t="s">
        <v>290</v>
      </c>
      <c r="AU153" s="281" t="s">
        <v>86</v>
      </c>
      <c r="AV153" s="14" t="s">
        <v>123</v>
      </c>
      <c r="AW153" s="14" t="s">
        <v>34</v>
      </c>
      <c r="AX153" s="14" t="s">
        <v>84</v>
      </c>
      <c r="AY153" s="281" t="s">
        <v>217</v>
      </c>
    </row>
    <row r="154" s="2" customFormat="1" ht="16.5" customHeight="1">
      <c r="A154" s="39"/>
      <c r="B154" s="40"/>
      <c r="C154" s="221" t="s">
        <v>236</v>
      </c>
      <c r="D154" s="221" t="s">
        <v>218</v>
      </c>
      <c r="E154" s="222" t="s">
        <v>451</v>
      </c>
      <c r="F154" s="223" t="s">
        <v>452</v>
      </c>
      <c r="G154" s="224" t="s">
        <v>287</v>
      </c>
      <c r="H154" s="225">
        <v>4634.7330000000002</v>
      </c>
      <c r="I154" s="226"/>
      <c r="J154" s="227">
        <f>ROUND(I154*H154,2)</f>
        <v>0</v>
      </c>
      <c r="K154" s="223" t="s">
        <v>222</v>
      </c>
      <c r="L154" s="45"/>
      <c r="M154" s="228" t="s">
        <v>1</v>
      </c>
      <c r="N154" s="229" t="s">
        <v>42</v>
      </c>
      <c r="O154" s="92"/>
      <c r="P154" s="230">
        <f>O154*H154</f>
        <v>0</v>
      </c>
      <c r="Q154" s="230">
        <v>0</v>
      </c>
      <c r="R154" s="230">
        <f>Q154*H154</f>
        <v>0</v>
      </c>
      <c r="S154" s="230">
        <v>0</v>
      </c>
      <c r="T154" s="231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2" t="s">
        <v>123</v>
      </c>
      <c r="AT154" s="232" t="s">
        <v>218</v>
      </c>
      <c r="AU154" s="232" t="s">
        <v>86</v>
      </c>
      <c r="AY154" s="18" t="s">
        <v>217</v>
      </c>
      <c r="BE154" s="233">
        <f>IF(N154="základní",J154,0)</f>
        <v>0</v>
      </c>
      <c r="BF154" s="233">
        <f>IF(N154="snížená",J154,0)</f>
        <v>0</v>
      </c>
      <c r="BG154" s="233">
        <f>IF(N154="zákl. přenesená",J154,0)</f>
        <v>0</v>
      </c>
      <c r="BH154" s="233">
        <f>IF(N154="sníž. přenesená",J154,0)</f>
        <v>0</v>
      </c>
      <c r="BI154" s="233">
        <f>IF(N154="nulová",J154,0)</f>
        <v>0</v>
      </c>
      <c r="BJ154" s="18" t="s">
        <v>84</v>
      </c>
      <c r="BK154" s="233">
        <f>ROUND(I154*H154,2)</f>
        <v>0</v>
      </c>
      <c r="BL154" s="18" t="s">
        <v>123</v>
      </c>
      <c r="BM154" s="232" t="s">
        <v>453</v>
      </c>
    </row>
    <row r="155" s="2" customFormat="1">
      <c r="A155" s="39"/>
      <c r="B155" s="40"/>
      <c r="C155" s="41"/>
      <c r="D155" s="234" t="s">
        <v>224</v>
      </c>
      <c r="E155" s="41"/>
      <c r="F155" s="235" t="s">
        <v>454</v>
      </c>
      <c r="G155" s="41"/>
      <c r="H155" s="41"/>
      <c r="I155" s="236"/>
      <c r="J155" s="41"/>
      <c r="K155" s="41"/>
      <c r="L155" s="45"/>
      <c r="M155" s="237"/>
      <c r="N155" s="238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224</v>
      </c>
      <c r="AU155" s="18" t="s">
        <v>86</v>
      </c>
    </row>
    <row r="156" s="15" customFormat="1">
      <c r="A156" s="15"/>
      <c r="B156" s="284"/>
      <c r="C156" s="285"/>
      <c r="D156" s="234" t="s">
        <v>290</v>
      </c>
      <c r="E156" s="286" t="s">
        <v>1</v>
      </c>
      <c r="F156" s="287" t="s">
        <v>640</v>
      </c>
      <c r="G156" s="285"/>
      <c r="H156" s="286" t="s">
        <v>1</v>
      </c>
      <c r="I156" s="288"/>
      <c r="J156" s="285"/>
      <c r="K156" s="285"/>
      <c r="L156" s="289"/>
      <c r="M156" s="290"/>
      <c r="N156" s="291"/>
      <c r="O156" s="291"/>
      <c r="P156" s="291"/>
      <c r="Q156" s="291"/>
      <c r="R156" s="291"/>
      <c r="S156" s="291"/>
      <c r="T156" s="292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93" t="s">
        <v>290</v>
      </c>
      <c r="AU156" s="293" t="s">
        <v>86</v>
      </c>
      <c r="AV156" s="15" t="s">
        <v>84</v>
      </c>
      <c r="AW156" s="15" t="s">
        <v>34</v>
      </c>
      <c r="AX156" s="15" t="s">
        <v>77</v>
      </c>
      <c r="AY156" s="293" t="s">
        <v>217</v>
      </c>
    </row>
    <row r="157" s="13" customFormat="1">
      <c r="A157" s="13"/>
      <c r="B157" s="260"/>
      <c r="C157" s="261"/>
      <c r="D157" s="234" t="s">
        <v>290</v>
      </c>
      <c r="E157" s="262" t="s">
        <v>1</v>
      </c>
      <c r="F157" s="263" t="s">
        <v>641</v>
      </c>
      <c r="G157" s="261"/>
      <c r="H157" s="264">
        <v>2559.5999999999999</v>
      </c>
      <c r="I157" s="265"/>
      <c r="J157" s="261"/>
      <c r="K157" s="261"/>
      <c r="L157" s="266"/>
      <c r="M157" s="267"/>
      <c r="N157" s="268"/>
      <c r="O157" s="268"/>
      <c r="P157" s="268"/>
      <c r="Q157" s="268"/>
      <c r="R157" s="268"/>
      <c r="S157" s="268"/>
      <c r="T157" s="269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0" t="s">
        <v>290</v>
      </c>
      <c r="AU157" s="270" t="s">
        <v>86</v>
      </c>
      <c r="AV157" s="13" t="s">
        <v>86</v>
      </c>
      <c r="AW157" s="13" t="s">
        <v>34</v>
      </c>
      <c r="AX157" s="13" t="s">
        <v>77</v>
      </c>
      <c r="AY157" s="270" t="s">
        <v>217</v>
      </c>
    </row>
    <row r="158" s="15" customFormat="1">
      <c r="A158" s="15"/>
      <c r="B158" s="284"/>
      <c r="C158" s="285"/>
      <c r="D158" s="234" t="s">
        <v>290</v>
      </c>
      <c r="E158" s="286" t="s">
        <v>1</v>
      </c>
      <c r="F158" s="287" t="s">
        <v>642</v>
      </c>
      <c r="G158" s="285"/>
      <c r="H158" s="286" t="s">
        <v>1</v>
      </c>
      <c r="I158" s="288"/>
      <c r="J158" s="285"/>
      <c r="K158" s="285"/>
      <c r="L158" s="289"/>
      <c r="M158" s="290"/>
      <c r="N158" s="291"/>
      <c r="O158" s="291"/>
      <c r="P158" s="291"/>
      <c r="Q158" s="291"/>
      <c r="R158" s="291"/>
      <c r="S158" s="291"/>
      <c r="T158" s="292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93" t="s">
        <v>290</v>
      </c>
      <c r="AU158" s="293" t="s">
        <v>86</v>
      </c>
      <c r="AV158" s="15" t="s">
        <v>84</v>
      </c>
      <c r="AW158" s="15" t="s">
        <v>34</v>
      </c>
      <c r="AX158" s="15" t="s">
        <v>77</v>
      </c>
      <c r="AY158" s="293" t="s">
        <v>217</v>
      </c>
    </row>
    <row r="159" s="13" customFormat="1">
      <c r="A159" s="13"/>
      <c r="B159" s="260"/>
      <c r="C159" s="261"/>
      <c r="D159" s="234" t="s">
        <v>290</v>
      </c>
      <c r="E159" s="262" t="s">
        <v>1</v>
      </c>
      <c r="F159" s="263" t="s">
        <v>643</v>
      </c>
      <c r="G159" s="261"/>
      <c r="H159" s="264">
        <v>379.13299999999998</v>
      </c>
      <c r="I159" s="265"/>
      <c r="J159" s="261"/>
      <c r="K159" s="261"/>
      <c r="L159" s="266"/>
      <c r="M159" s="267"/>
      <c r="N159" s="268"/>
      <c r="O159" s="268"/>
      <c r="P159" s="268"/>
      <c r="Q159" s="268"/>
      <c r="R159" s="268"/>
      <c r="S159" s="268"/>
      <c r="T159" s="269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0" t="s">
        <v>290</v>
      </c>
      <c r="AU159" s="270" t="s">
        <v>86</v>
      </c>
      <c r="AV159" s="13" t="s">
        <v>86</v>
      </c>
      <c r="AW159" s="13" t="s">
        <v>34</v>
      </c>
      <c r="AX159" s="13" t="s">
        <v>77</v>
      </c>
      <c r="AY159" s="270" t="s">
        <v>217</v>
      </c>
    </row>
    <row r="160" s="15" customFormat="1">
      <c r="A160" s="15"/>
      <c r="B160" s="284"/>
      <c r="C160" s="285"/>
      <c r="D160" s="234" t="s">
        <v>290</v>
      </c>
      <c r="E160" s="286" t="s">
        <v>1</v>
      </c>
      <c r="F160" s="287" t="s">
        <v>455</v>
      </c>
      <c r="G160" s="285"/>
      <c r="H160" s="286" t="s">
        <v>1</v>
      </c>
      <c r="I160" s="288"/>
      <c r="J160" s="285"/>
      <c r="K160" s="285"/>
      <c r="L160" s="289"/>
      <c r="M160" s="290"/>
      <c r="N160" s="291"/>
      <c r="O160" s="291"/>
      <c r="P160" s="291"/>
      <c r="Q160" s="291"/>
      <c r="R160" s="291"/>
      <c r="S160" s="291"/>
      <c r="T160" s="292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93" t="s">
        <v>290</v>
      </c>
      <c r="AU160" s="293" t="s">
        <v>86</v>
      </c>
      <c r="AV160" s="15" t="s">
        <v>84</v>
      </c>
      <c r="AW160" s="15" t="s">
        <v>34</v>
      </c>
      <c r="AX160" s="15" t="s">
        <v>77</v>
      </c>
      <c r="AY160" s="293" t="s">
        <v>217</v>
      </c>
    </row>
    <row r="161" s="13" customFormat="1">
      <c r="A161" s="13"/>
      <c r="B161" s="260"/>
      <c r="C161" s="261"/>
      <c r="D161" s="234" t="s">
        <v>290</v>
      </c>
      <c r="E161" s="262" t="s">
        <v>1</v>
      </c>
      <c r="F161" s="263" t="s">
        <v>644</v>
      </c>
      <c r="G161" s="261"/>
      <c r="H161" s="264">
        <v>1300</v>
      </c>
      <c r="I161" s="265"/>
      <c r="J161" s="261"/>
      <c r="K161" s="261"/>
      <c r="L161" s="266"/>
      <c r="M161" s="267"/>
      <c r="N161" s="268"/>
      <c r="O161" s="268"/>
      <c r="P161" s="268"/>
      <c r="Q161" s="268"/>
      <c r="R161" s="268"/>
      <c r="S161" s="268"/>
      <c r="T161" s="269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0" t="s">
        <v>290</v>
      </c>
      <c r="AU161" s="270" t="s">
        <v>86</v>
      </c>
      <c r="AV161" s="13" t="s">
        <v>86</v>
      </c>
      <c r="AW161" s="13" t="s">
        <v>34</v>
      </c>
      <c r="AX161" s="13" t="s">
        <v>77</v>
      </c>
      <c r="AY161" s="270" t="s">
        <v>217</v>
      </c>
    </row>
    <row r="162" s="15" customFormat="1">
      <c r="A162" s="15"/>
      <c r="B162" s="284"/>
      <c r="C162" s="285"/>
      <c r="D162" s="234" t="s">
        <v>290</v>
      </c>
      <c r="E162" s="286" t="s">
        <v>1</v>
      </c>
      <c r="F162" s="287" t="s">
        <v>457</v>
      </c>
      <c r="G162" s="285"/>
      <c r="H162" s="286" t="s">
        <v>1</v>
      </c>
      <c r="I162" s="288"/>
      <c r="J162" s="285"/>
      <c r="K162" s="285"/>
      <c r="L162" s="289"/>
      <c r="M162" s="290"/>
      <c r="N162" s="291"/>
      <c r="O162" s="291"/>
      <c r="P162" s="291"/>
      <c r="Q162" s="291"/>
      <c r="R162" s="291"/>
      <c r="S162" s="291"/>
      <c r="T162" s="292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93" t="s">
        <v>290</v>
      </c>
      <c r="AU162" s="293" t="s">
        <v>86</v>
      </c>
      <c r="AV162" s="15" t="s">
        <v>84</v>
      </c>
      <c r="AW162" s="15" t="s">
        <v>34</v>
      </c>
      <c r="AX162" s="15" t="s">
        <v>77</v>
      </c>
      <c r="AY162" s="293" t="s">
        <v>217</v>
      </c>
    </row>
    <row r="163" s="13" customFormat="1">
      <c r="A163" s="13"/>
      <c r="B163" s="260"/>
      <c r="C163" s="261"/>
      <c r="D163" s="234" t="s">
        <v>290</v>
      </c>
      <c r="E163" s="262" t="s">
        <v>1</v>
      </c>
      <c r="F163" s="263" t="s">
        <v>458</v>
      </c>
      <c r="G163" s="261"/>
      <c r="H163" s="264">
        <v>208.5</v>
      </c>
      <c r="I163" s="265"/>
      <c r="J163" s="261"/>
      <c r="K163" s="261"/>
      <c r="L163" s="266"/>
      <c r="M163" s="267"/>
      <c r="N163" s="268"/>
      <c r="O163" s="268"/>
      <c r="P163" s="268"/>
      <c r="Q163" s="268"/>
      <c r="R163" s="268"/>
      <c r="S163" s="268"/>
      <c r="T163" s="269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0" t="s">
        <v>290</v>
      </c>
      <c r="AU163" s="270" t="s">
        <v>86</v>
      </c>
      <c r="AV163" s="13" t="s">
        <v>86</v>
      </c>
      <c r="AW163" s="13" t="s">
        <v>34</v>
      </c>
      <c r="AX163" s="13" t="s">
        <v>77</v>
      </c>
      <c r="AY163" s="270" t="s">
        <v>217</v>
      </c>
    </row>
    <row r="164" s="15" customFormat="1">
      <c r="A164" s="15"/>
      <c r="B164" s="284"/>
      <c r="C164" s="285"/>
      <c r="D164" s="234" t="s">
        <v>290</v>
      </c>
      <c r="E164" s="286" t="s">
        <v>1</v>
      </c>
      <c r="F164" s="287" t="s">
        <v>645</v>
      </c>
      <c r="G164" s="285"/>
      <c r="H164" s="286" t="s">
        <v>1</v>
      </c>
      <c r="I164" s="288"/>
      <c r="J164" s="285"/>
      <c r="K164" s="285"/>
      <c r="L164" s="289"/>
      <c r="M164" s="290"/>
      <c r="N164" s="291"/>
      <c r="O164" s="291"/>
      <c r="P164" s="291"/>
      <c r="Q164" s="291"/>
      <c r="R164" s="291"/>
      <c r="S164" s="291"/>
      <c r="T164" s="292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93" t="s">
        <v>290</v>
      </c>
      <c r="AU164" s="293" t="s">
        <v>86</v>
      </c>
      <c r="AV164" s="15" t="s">
        <v>84</v>
      </c>
      <c r="AW164" s="15" t="s">
        <v>34</v>
      </c>
      <c r="AX164" s="15" t="s">
        <v>77</v>
      </c>
      <c r="AY164" s="293" t="s">
        <v>217</v>
      </c>
    </row>
    <row r="165" s="13" customFormat="1">
      <c r="A165" s="13"/>
      <c r="B165" s="260"/>
      <c r="C165" s="261"/>
      <c r="D165" s="234" t="s">
        <v>290</v>
      </c>
      <c r="E165" s="262" t="s">
        <v>1</v>
      </c>
      <c r="F165" s="263" t="s">
        <v>646</v>
      </c>
      <c r="G165" s="261"/>
      <c r="H165" s="264">
        <v>187.5</v>
      </c>
      <c r="I165" s="265"/>
      <c r="J165" s="261"/>
      <c r="K165" s="261"/>
      <c r="L165" s="266"/>
      <c r="M165" s="267"/>
      <c r="N165" s="268"/>
      <c r="O165" s="268"/>
      <c r="P165" s="268"/>
      <c r="Q165" s="268"/>
      <c r="R165" s="268"/>
      <c r="S165" s="268"/>
      <c r="T165" s="269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0" t="s">
        <v>290</v>
      </c>
      <c r="AU165" s="270" t="s">
        <v>86</v>
      </c>
      <c r="AV165" s="13" t="s">
        <v>86</v>
      </c>
      <c r="AW165" s="13" t="s">
        <v>34</v>
      </c>
      <c r="AX165" s="13" t="s">
        <v>77</v>
      </c>
      <c r="AY165" s="270" t="s">
        <v>217</v>
      </c>
    </row>
    <row r="166" s="14" customFormat="1">
      <c r="A166" s="14"/>
      <c r="B166" s="271"/>
      <c r="C166" s="272"/>
      <c r="D166" s="234" t="s">
        <v>290</v>
      </c>
      <c r="E166" s="273" t="s">
        <v>428</v>
      </c>
      <c r="F166" s="274" t="s">
        <v>296</v>
      </c>
      <c r="G166" s="272"/>
      <c r="H166" s="275">
        <v>4634.7330000000002</v>
      </c>
      <c r="I166" s="276"/>
      <c r="J166" s="272"/>
      <c r="K166" s="272"/>
      <c r="L166" s="277"/>
      <c r="M166" s="278"/>
      <c r="N166" s="279"/>
      <c r="O166" s="279"/>
      <c r="P166" s="279"/>
      <c r="Q166" s="279"/>
      <c r="R166" s="279"/>
      <c r="S166" s="279"/>
      <c r="T166" s="280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81" t="s">
        <v>290</v>
      </c>
      <c r="AU166" s="281" t="s">
        <v>86</v>
      </c>
      <c r="AV166" s="14" t="s">
        <v>123</v>
      </c>
      <c r="AW166" s="14" t="s">
        <v>34</v>
      </c>
      <c r="AX166" s="14" t="s">
        <v>84</v>
      </c>
      <c r="AY166" s="281" t="s">
        <v>217</v>
      </c>
    </row>
    <row r="167" s="2" customFormat="1" ht="16.5" customHeight="1">
      <c r="A167" s="39"/>
      <c r="B167" s="40"/>
      <c r="C167" s="221" t="s">
        <v>241</v>
      </c>
      <c r="D167" s="221" t="s">
        <v>218</v>
      </c>
      <c r="E167" s="222" t="s">
        <v>459</v>
      </c>
      <c r="F167" s="223" t="s">
        <v>460</v>
      </c>
      <c r="G167" s="224" t="s">
        <v>287</v>
      </c>
      <c r="H167" s="225">
        <v>30</v>
      </c>
      <c r="I167" s="226"/>
      <c r="J167" s="227">
        <f>ROUND(I167*H167,2)</f>
        <v>0</v>
      </c>
      <c r="K167" s="223" t="s">
        <v>222</v>
      </c>
      <c r="L167" s="45"/>
      <c r="M167" s="228" t="s">
        <v>1</v>
      </c>
      <c r="N167" s="229" t="s">
        <v>42</v>
      </c>
      <c r="O167" s="92"/>
      <c r="P167" s="230">
        <f>O167*H167</f>
        <v>0</v>
      </c>
      <c r="Q167" s="230">
        <v>0</v>
      </c>
      <c r="R167" s="230">
        <f>Q167*H167</f>
        <v>0</v>
      </c>
      <c r="S167" s="230">
        <v>0</v>
      </c>
      <c r="T167" s="231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2" t="s">
        <v>123</v>
      </c>
      <c r="AT167" s="232" t="s">
        <v>218</v>
      </c>
      <c r="AU167" s="232" t="s">
        <v>86</v>
      </c>
      <c r="AY167" s="18" t="s">
        <v>217</v>
      </c>
      <c r="BE167" s="233">
        <f>IF(N167="základní",J167,0)</f>
        <v>0</v>
      </c>
      <c r="BF167" s="233">
        <f>IF(N167="snížená",J167,0)</f>
        <v>0</v>
      </c>
      <c r="BG167" s="233">
        <f>IF(N167="zákl. přenesená",J167,0)</f>
        <v>0</v>
      </c>
      <c r="BH167" s="233">
        <f>IF(N167="sníž. přenesená",J167,0)</f>
        <v>0</v>
      </c>
      <c r="BI167" s="233">
        <f>IF(N167="nulová",J167,0)</f>
        <v>0</v>
      </c>
      <c r="BJ167" s="18" t="s">
        <v>84</v>
      </c>
      <c r="BK167" s="233">
        <f>ROUND(I167*H167,2)</f>
        <v>0</v>
      </c>
      <c r="BL167" s="18" t="s">
        <v>123</v>
      </c>
      <c r="BM167" s="232" t="s">
        <v>647</v>
      </c>
    </row>
    <row r="168" s="2" customFormat="1">
      <c r="A168" s="39"/>
      <c r="B168" s="40"/>
      <c r="C168" s="41"/>
      <c r="D168" s="234" t="s">
        <v>224</v>
      </c>
      <c r="E168" s="41"/>
      <c r="F168" s="235" t="s">
        <v>462</v>
      </c>
      <c r="G168" s="41"/>
      <c r="H168" s="41"/>
      <c r="I168" s="236"/>
      <c r="J168" s="41"/>
      <c r="K168" s="41"/>
      <c r="L168" s="45"/>
      <c r="M168" s="237"/>
      <c r="N168" s="238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224</v>
      </c>
      <c r="AU168" s="18" t="s">
        <v>86</v>
      </c>
    </row>
    <row r="169" s="13" customFormat="1">
      <c r="A169" s="13"/>
      <c r="B169" s="260"/>
      <c r="C169" s="261"/>
      <c r="D169" s="234" t="s">
        <v>290</v>
      </c>
      <c r="E169" s="262" t="s">
        <v>443</v>
      </c>
      <c r="F169" s="263" t="s">
        <v>413</v>
      </c>
      <c r="G169" s="261"/>
      <c r="H169" s="264">
        <v>30</v>
      </c>
      <c r="I169" s="265"/>
      <c r="J169" s="261"/>
      <c r="K169" s="261"/>
      <c r="L169" s="266"/>
      <c r="M169" s="267"/>
      <c r="N169" s="268"/>
      <c r="O169" s="268"/>
      <c r="P169" s="268"/>
      <c r="Q169" s="268"/>
      <c r="R169" s="268"/>
      <c r="S169" s="268"/>
      <c r="T169" s="269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0" t="s">
        <v>290</v>
      </c>
      <c r="AU169" s="270" t="s">
        <v>86</v>
      </c>
      <c r="AV169" s="13" t="s">
        <v>86</v>
      </c>
      <c r="AW169" s="13" t="s">
        <v>34</v>
      </c>
      <c r="AX169" s="13" t="s">
        <v>84</v>
      </c>
      <c r="AY169" s="270" t="s">
        <v>217</v>
      </c>
    </row>
    <row r="170" s="2" customFormat="1" ht="16.5" customHeight="1">
      <c r="A170" s="39"/>
      <c r="B170" s="40"/>
      <c r="C170" s="221" t="s">
        <v>245</v>
      </c>
      <c r="D170" s="221" t="s">
        <v>218</v>
      </c>
      <c r="E170" s="222" t="s">
        <v>463</v>
      </c>
      <c r="F170" s="223" t="s">
        <v>464</v>
      </c>
      <c r="G170" s="224" t="s">
        <v>465</v>
      </c>
      <c r="H170" s="225">
        <v>11.4</v>
      </c>
      <c r="I170" s="226"/>
      <c r="J170" s="227">
        <f>ROUND(I170*H170,2)</f>
        <v>0</v>
      </c>
      <c r="K170" s="223" t="s">
        <v>222</v>
      </c>
      <c r="L170" s="45"/>
      <c r="M170" s="228" t="s">
        <v>1</v>
      </c>
      <c r="N170" s="229" t="s">
        <v>42</v>
      </c>
      <c r="O170" s="92"/>
      <c r="P170" s="230">
        <f>O170*H170</f>
        <v>0</v>
      </c>
      <c r="Q170" s="230">
        <v>0</v>
      </c>
      <c r="R170" s="230">
        <f>Q170*H170</f>
        <v>0</v>
      </c>
      <c r="S170" s="230">
        <v>0</v>
      </c>
      <c r="T170" s="231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2" t="s">
        <v>123</v>
      </c>
      <c r="AT170" s="232" t="s">
        <v>218</v>
      </c>
      <c r="AU170" s="232" t="s">
        <v>86</v>
      </c>
      <c r="AY170" s="18" t="s">
        <v>217</v>
      </c>
      <c r="BE170" s="233">
        <f>IF(N170="základní",J170,0)</f>
        <v>0</v>
      </c>
      <c r="BF170" s="233">
        <f>IF(N170="snížená",J170,0)</f>
        <v>0</v>
      </c>
      <c r="BG170" s="233">
        <f>IF(N170="zákl. přenesená",J170,0)</f>
        <v>0</v>
      </c>
      <c r="BH170" s="233">
        <f>IF(N170="sníž. přenesená",J170,0)</f>
        <v>0</v>
      </c>
      <c r="BI170" s="233">
        <f>IF(N170="nulová",J170,0)</f>
        <v>0</v>
      </c>
      <c r="BJ170" s="18" t="s">
        <v>84</v>
      </c>
      <c r="BK170" s="233">
        <f>ROUND(I170*H170,2)</f>
        <v>0</v>
      </c>
      <c r="BL170" s="18" t="s">
        <v>123</v>
      </c>
      <c r="BM170" s="232" t="s">
        <v>648</v>
      </c>
    </row>
    <row r="171" s="2" customFormat="1">
      <c r="A171" s="39"/>
      <c r="B171" s="40"/>
      <c r="C171" s="41"/>
      <c r="D171" s="234" t="s">
        <v>224</v>
      </c>
      <c r="E171" s="41"/>
      <c r="F171" s="235" t="s">
        <v>467</v>
      </c>
      <c r="G171" s="41"/>
      <c r="H171" s="41"/>
      <c r="I171" s="236"/>
      <c r="J171" s="41"/>
      <c r="K171" s="41"/>
      <c r="L171" s="45"/>
      <c r="M171" s="237"/>
      <c r="N171" s="238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224</v>
      </c>
      <c r="AU171" s="18" t="s">
        <v>86</v>
      </c>
    </row>
    <row r="172" s="13" customFormat="1">
      <c r="A172" s="13"/>
      <c r="B172" s="260"/>
      <c r="C172" s="261"/>
      <c r="D172" s="234" t="s">
        <v>290</v>
      </c>
      <c r="E172" s="262" t="s">
        <v>1</v>
      </c>
      <c r="F172" s="263" t="s">
        <v>470</v>
      </c>
      <c r="G172" s="261"/>
      <c r="H172" s="264">
        <v>4.0999999999999996</v>
      </c>
      <c r="I172" s="265"/>
      <c r="J172" s="261"/>
      <c r="K172" s="261"/>
      <c r="L172" s="266"/>
      <c r="M172" s="267"/>
      <c r="N172" s="268"/>
      <c r="O172" s="268"/>
      <c r="P172" s="268"/>
      <c r="Q172" s="268"/>
      <c r="R172" s="268"/>
      <c r="S172" s="268"/>
      <c r="T172" s="269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0" t="s">
        <v>290</v>
      </c>
      <c r="AU172" s="270" t="s">
        <v>86</v>
      </c>
      <c r="AV172" s="13" t="s">
        <v>86</v>
      </c>
      <c r="AW172" s="13" t="s">
        <v>34</v>
      </c>
      <c r="AX172" s="13" t="s">
        <v>77</v>
      </c>
      <c r="AY172" s="270" t="s">
        <v>217</v>
      </c>
    </row>
    <row r="173" s="13" customFormat="1">
      <c r="A173" s="13"/>
      <c r="B173" s="260"/>
      <c r="C173" s="261"/>
      <c r="D173" s="234" t="s">
        <v>290</v>
      </c>
      <c r="E173" s="262" t="s">
        <v>1</v>
      </c>
      <c r="F173" s="263" t="s">
        <v>471</v>
      </c>
      <c r="G173" s="261"/>
      <c r="H173" s="264">
        <v>7.2999999999999998</v>
      </c>
      <c r="I173" s="265"/>
      <c r="J173" s="261"/>
      <c r="K173" s="261"/>
      <c r="L173" s="266"/>
      <c r="M173" s="267"/>
      <c r="N173" s="268"/>
      <c r="O173" s="268"/>
      <c r="P173" s="268"/>
      <c r="Q173" s="268"/>
      <c r="R173" s="268"/>
      <c r="S173" s="268"/>
      <c r="T173" s="269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0" t="s">
        <v>290</v>
      </c>
      <c r="AU173" s="270" t="s">
        <v>86</v>
      </c>
      <c r="AV173" s="13" t="s">
        <v>86</v>
      </c>
      <c r="AW173" s="13" t="s">
        <v>34</v>
      </c>
      <c r="AX173" s="13" t="s">
        <v>77</v>
      </c>
      <c r="AY173" s="270" t="s">
        <v>217</v>
      </c>
    </row>
    <row r="174" s="14" customFormat="1">
      <c r="A174" s="14"/>
      <c r="B174" s="271"/>
      <c r="C174" s="272"/>
      <c r="D174" s="234" t="s">
        <v>290</v>
      </c>
      <c r="E174" s="273" t="s">
        <v>1</v>
      </c>
      <c r="F174" s="274" t="s">
        <v>296</v>
      </c>
      <c r="G174" s="272"/>
      <c r="H174" s="275">
        <v>11.4</v>
      </c>
      <c r="I174" s="276"/>
      <c r="J174" s="272"/>
      <c r="K174" s="272"/>
      <c r="L174" s="277"/>
      <c r="M174" s="278"/>
      <c r="N174" s="279"/>
      <c r="O174" s="279"/>
      <c r="P174" s="279"/>
      <c r="Q174" s="279"/>
      <c r="R174" s="279"/>
      <c r="S174" s="279"/>
      <c r="T174" s="280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81" t="s">
        <v>290</v>
      </c>
      <c r="AU174" s="281" t="s">
        <v>86</v>
      </c>
      <c r="AV174" s="14" t="s">
        <v>123</v>
      </c>
      <c r="AW174" s="14" t="s">
        <v>34</v>
      </c>
      <c r="AX174" s="14" t="s">
        <v>84</v>
      </c>
      <c r="AY174" s="281" t="s">
        <v>217</v>
      </c>
    </row>
    <row r="175" s="2" customFormat="1" ht="16.5" customHeight="1">
      <c r="A175" s="39"/>
      <c r="B175" s="40"/>
      <c r="C175" s="221" t="s">
        <v>250</v>
      </c>
      <c r="D175" s="221" t="s">
        <v>218</v>
      </c>
      <c r="E175" s="222" t="s">
        <v>472</v>
      </c>
      <c r="F175" s="223" t="s">
        <v>473</v>
      </c>
      <c r="G175" s="224" t="s">
        <v>303</v>
      </c>
      <c r="H175" s="225">
        <v>2085</v>
      </c>
      <c r="I175" s="226"/>
      <c r="J175" s="227">
        <f>ROUND(I175*H175,2)</f>
        <v>0</v>
      </c>
      <c r="K175" s="223" t="s">
        <v>222</v>
      </c>
      <c r="L175" s="45"/>
      <c r="M175" s="228" t="s">
        <v>1</v>
      </c>
      <c r="N175" s="229" t="s">
        <v>42</v>
      </c>
      <c r="O175" s="92"/>
      <c r="P175" s="230">
        <f>O175*H175</f>
        <v>0</v>
      </c>
      <c r="Q175" s="230">
        <v>0</v>
      </c>
      <c r="R175" s="230">
        <f>Q175*H175</f>
        <v>0</v>
      </c>
      <c r="S175" s="230">
        <v>0</v>
      </c>
      <c r="T175" s="231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2" t="s">
        <v>123</v>
      </c>
      <c r="AT175" s="232" t="s">
        <v>218</v>
      </c>
      <c r="AU175" s="232" t="s">
        <v>86</v>
      </c>
      <c r="AY175" s="18" t="s">
        <v>217</v>
      </c>
      <c r="BE175" s="233">
        <f>IF(N175="základní",J175,0)</f>
        <v>0</v>
      </c>
      <c r="BF175" s="233">
        <f>IF(N175="snížená",J175,0)</f>
        <v>0</v>
      </c>
      <c r="BG175" s="233">
        <f>IF(N175="zákl. přenesená",J175,0)</f>
        <v>0</v>
      </c>
      <c r="BH175" s="233">
        <f>IF(N175="sníž. přenesená",J175,0)</f>
        <v>0</v>
      </c>
      <c r="BI175" s="233">
        <f>IF(N175="nulová",J175,0)</f>
        <v>0</v>
      </c>
      <c r="BJ175" s="18" t="s">
        <v>84</v>
      </c>
      <c r="BK175" s="233">
        <f>ROUND(I175*H175,2)</f>
        <v>0</v>
      </c>
      <c r="BL175" s="18" t="s">
        <v>123</v>
      </c>
      <c r="BM175" s="232" t="s">
        <v>649</v>
      </c>
    </row>
    <row r="176" s="2" customFormat="1">
      <c r="A176" s="39"/>
      <c r="B176" s="40"/>
      <c r="C176" s="41"/>
      <c r="D176" s="234" t="s">
        <v>224</v>
      </c>
      <c r="E176" s="41"/>
      <c r="F176" s="235" t="s">
        <v>475</v>
      </c>
      <c r="G176" s="41"/>
      <c r="H176" s="41"/>
      <c r="I176" s="236"/>
      <c r="J176" s="41"/>
      <c r="K176" s="41"/>
      <c r="L176" s="45"/>
      <c r="M176" s="237"/>
      <c r="N176" s="238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224</v>
      </c>
      <c r="AU176" s="18" t="s">
        <v>86</v>
      </c>
    </row>
    <row r="177" s="15" customFormat="1">
      <c r="A177" s="15"/>
      <c r="B177" s="284"/>
      <c r="C177" s="285"/>
      <c r="D177" s="234" t="s">
        <v>290</v>
      </c>
      <c r="E177" s="286" t="s">
        <v>1</v>
      </c>
      <c r="F177" s="287" t="s">
        <v>481</v>
      </c>
      <c r="G177" s="285"/>
      <c r="H177" s="286" t="s">
        <v>1</v>
      </c>
      <c r="I177" s="288"/>
      <c r="J177" s="285"/>
      <c r="K177" s="285"/>
      <c r="L177" s="289"/>
      <c r="M177" s="290"/>
      <c r="N177" s="291"/>
      <c r="O177" s="291"/>
      <c r="P177" s="291"/>
      <c r="Q177" s="291"/>
      <c r="R177" s="291"/>
      <c r="S177" s="291"/>
      <c r="T177" s="292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93" t="s">
        <v>290</v>
      </c>
      <c r="AU177" s="293" t="s">
        <v>86</v>
      </c>
      <c r="AV177" s="15" t="s">
        <v>84</v>
      </c>
      <c r="AW177" s="15" t="s">
        <v>34</v>
      </c>
      <c r="AX177" s="15" t="s">
        <v>77</v>
      </c>
      <c r="AY177" s="293" t="s">
        <v>217</v>
      </c>
    </row>
    <row r="178" s="13" customFormat="1">
      <c r="A178" s="13"/>
      <c r="B178" s="260"/>
      <c r="C178" s="261"/>
      <c r="D178" s="234" t="s">
        <v>290</v>
      </c>
      <c r="E178" s="262" t="s">
        <v>1</v>
      </c>
      <c r="F178" s="263" t="s">
        <v>650</v>
      </c>
      <c r="G178" s="261"/>
      <c r="H178" s="264">
        <v>518</v>
      </c>
      <c r="I178" s="265"/>
      <c r="J178" s="261"/>
      <c r="K178" s="261"/>
      <c r="L178" s="266"/>
      <c r="M178" s="267"/>
      <c r="N178" s="268"/>
      <c r="O178" s="268"/>
      <c r="P178" s="268"/>
      <c r="Q178" s="268"/>
      <c r="R178" s="268"/>
      <c r="S178" s="268"/>
      <c r="T178" s="269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0" t="s">
        <v>290</v>
      </c>
      <c r="AU178" s="270" t="s">
        <v>86</v>
      </c>
      <c r="AV178" s="13" t="s">
        <v>86</v>
      </c>
      <c r="AW178" s="13" t="s">
        <v>34</v>
      </c>
      <c r="AX178" s="13" t="s">
        <v>77</v>
      </c>
      <c r="AY178" s="270" t="s">
        <v>217</v>
      </c>
    </row>
    <row r="179" s="13" customFormat="1">
      <c r="A179" s="13"/>
      <c r="B179" s="260"/>
      <c r="C179" s="261"/>
      <c r="D179" s="234" t="s">
        <v>290</v>
      </c>
      <c r="E179" s="262" t="s">
        <v>1</v>
      </c>
      <c r="F179" s="263" t="s">
        <v>651</v>
      </c>
      <c r="G179" s="261"/>
      <c r="H179" s="264">
        <v>501</v>
      </c>
      <c r="I179" s="265"/>
      <c r="J179" s="261"/>
      <c r="K179" s="261"/>
      <c r="L179" s="266"/>
      <c r="M179" s="267"/>
      <c r="N179" s="268"/>
      <c r="O179" s="268"/>
      <c r="P179" s="268"/>
      <c r="Q179" s="268"/>
      <c r="R179" s="268"/>
      <c r="S179" s="268"/>
      <c r="T179" s="269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0" t="s">
        <v>290</v>
      </c>
      <c r="AU179" s="270" t="s">
        <v>86</v>
      </c>
      <c r="AV179" s="13" t="s">
        <v>86</v>
      </c>
      <c r="AW179" s="13" t="s">
        <v>34</v>
      </c>
      <c r="AX179" s="13" t="s">
        <v>77</v>
      </c>
      <c r="AY179" s="270" t="s">
        <v>217</v>
      </c>
    </row>
    <row r="180" s="13" customFormat="1">
      <c r="A180" s="13"/>
      <c r="B180" s="260"/>
      <c r="C180" s="261"/>
      <c r="D180" s="234" t="s">
        <v>290</v>
      </c>
      <c r="E180" s="262" t="s">
        <v>1</v>
      </c>
      <c r="F180" s="263" t="s">
        <v>652</v>
      </c>
      <c r="G180" s="261"/>
      <c r="H180" s="264">
        <v>104</v>
      </c>
      <c r="I180" s="265"/>
      <c r="J180" s="261"/>
      <c r="K180" s="261"/>
      <c r="L180" s="266"/>
      <c r="M180" s="267"/>
      <c r="N180" s="268"/>
      <c r="O180" s="268"/>
      <c r="P180" s="268"/>
      <c r="Q180" s="268"/>
      <c r="R180" s="268"/>
      <c r="S180" s="268"/>
      <c r="T180" s="269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0" t="s">
        <v>290</v>
      </c>
      <c r="AU180" s="270" t="s">
        <v>86</v>
      </c>
      <c r="AV180" s="13" t="s">
        <v>86</v>
      </c>
      <c r="AW180" s="13" t="s">
        <v>34</v>
      </c>
      <c r="AX180" s="13" t="s">
        <v>77</v>
      </c>
      <c r="AY180" s="270" t="s">
        <v>217</v>
      </c>
    </row>
    <row r="181" s="13" customFormat="1">
      <c r="A181" s="13"/>
      <c r="B181" s="260"/>
      <c r="C181" s="261"/>
      <c r="D181" s="234" t="s">
        <v>290</v>
      </c>
      <c r="E181" s="262" t="s">
        <v>1</v>
      </c>
      <c r="F181" s="263" t="s">
        <v>653</v>
      </c>
      <c r="G181" s="261"/>
      <c r="H181" s="264">
        <v>460</v>
      </c>
      <c r="I181" s="265"/>
      <c r="J181" s="261"/>
      <c r="K181" s="261"/>
      <c r="L181" s="266"/>
      <c r="M181" s="267"/>
      <c r="N181" s="268"/>
      <c r="O181" s="268"/>
      <c r="P181" s="268"/>
      <c r="Q181" s="268"/>
      <c r="R181" s="268"/>
      <c r="S181" s="268"/>
      <c r="T181" s="269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0" t="s">
        <v>290</v>
      </c>
      <c r="AU181" s="270" t="s">
        <v>86</v>
      </c>
      <c r="AV181" s="13" t="s">
        <v>86</v>
      </c>
      <c r="AW181" s="13" t="s">
        <v>34</v>
      </c>
      <c r="AX181" s="13" t="s">
        <v>77</v>
      </c>
      <c r="AY181" s="270" t="s">
        <v>217</v>
      </c>
    </row>
    <row r="182" s="13" customFormat="1">
      <c r="A182" s="13"/>
      <c r="B182" s="260"/>
      <c r="C182" s="261"/>
      <c r="D182" s="234" t="s">
        <v>290</v>
      </c>
      <c r="E182" s="262" t="s">
        <v>1</v>
      </c>
      <c r="F182" s="263" t="s">
        <v>654</v>
      </c>
      <c r="G182" s="261"/>
      <c r="H182" s="264">
        <v>502</v>
      </c>
      <c r="I182" s="265"/>
      <c r="J182" s="261"/>
      <c r="K182" s="261"/>
      <c r="L182" s="266"/>
      <c r="M182" s="267"/>
      <c r="N182" s="268"/>
      <c r="O182" s="268"/>
      <c r="P182" s="268"/>
      <c r="Q182" s="268"/>
      <c r="R182" s="268"/>
      <c r="S182" s="268"/>
      <c r="T182" s="269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0" t="s">
        <v>290</v>
      </c>
      <c r="AU182" s="270" t="s">
        <v>86</v>
      </c>
      <c r="AV182" s="13" t="s">
        <v>86</v>
      </c>
      <c r="AW182" s="13" t="s">
        <v>34</v>
      </c>
      <c r="AX182" s="13" t="s">
        <v>77</v>
      </c>
      <c r="AY182" s="270" t="s">
        <v>217</v>
      </c>
    </row>
    <row r="183" s="14" customFormat="1">
      <c r="A183" s="14"/>
      <c r="B183" s="271"/>
      <c r="C183" s="272"/>
      <c r="D183" s="234" t="s">
        <v>290</v>
      </c>
      <c r="E183" s="273" t="s">
        <v>440</v>
      </c>
      <c r="F183" s="274" t="s">
        <v>296</v>
      </c>
      <c r="G183" s="272"/>
      <c r="H183" s="275">
        <v>2085</v>
      </c>
      <c r="I183" s="276"/>
      <c r="J183" s="272"/>
      <c r="K183" s="272"/>
      <c r="L183" s="277"/>
      <c r="M183" s="278"/>
      <c r="N183" s="279"/>
      <c r="O183" s="279"/>
      <c r="P183" s="279"/>
      <c r="Q183" s="279"/>
      <c r="R183" s="279"/>
      <c r="S183" s="279"/>
      <c r="T183" s="280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81" t="s">
        <v>290</v>
      </c>
      <c r="AU183" s="281" t="s">
        <v>86</v>
      </c>
      <c r="AV183" s="14" t="s">
        <v>123</v>
      </c>
      <c r="AW183" s="14" t="s">
        <v>34</v>
      </c>
      <c r="AX183" s="14" t="s">
        <v>84</v>
      </c>
      <c r="AY183" s="281" t="s">
        <v>217</v>
      </c>
    </row>
    <row r="184" s="2" customFormat="1" ht="16.5" customHeight="1">
      <c r="A184" s="39"/>
      <c r="B184" s="40"/>
      <c r="C184" s="221" t="s">
        <v>257</v>
      </c>
      <c r="D184" s="221" t="s">
        <v>218</v>
      </c>
      <c r="E184" s="222" t="s">
        <v>483</v>
      </c>
      <c r="F184" s="223" t="s">
        <v>484</v>
      </c>
      <c r="G184" s="224" t="s">
        <v>485</v>
      </c>
      <c r="H184" s="225">
        <v>136</v>
      </c>
      <c r="I184" s="226"/>
      <c r="J184" s="227">
        <f>ROUND(I184*H184,2)</f>
        <v>0</v>
      </c>
      <c r="K184" s="223" t="s">
        <v>1</v>
      </c>
      <c r="L184" s="45"/>
      <c r="M184" s="228" t="s">
        <v>1</v>
      </c>
      <c r="N184" s="229" t="s">
        <v>42</v>
      </c>
      <c r="O184" s="92"/>
      <c r="P184" s="230">
        <f>O184*H184</f>
        <v>0</v>
      </c>
      <c r="Q184" s="230">
        <v>0</v>
      </c>
      <c r="R184" s="230">
        <f>Q184*H184</f>
        <v>0</v>
      </c>
      <c r="S184" s="230">
        <v>0</v>
      </c>
      <c r="T184" s="231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2" t="s">
        <v>123</v>
      </c>
      <c r="AT184" s="232" t="s">
        <v>218</v>
      </c>
      <c r="AU184" s="232" t="s">
        <v>86</v>
      </c>
      <c r="AY184" s="18" t="s">
        <v>217</v>
      </c>
      <c r="BE184" s="233">
        <f>IF(N184="základní",J184,0)</f>
        <v>0</v>
      </c>
      <c r="BF184" s="233">
        <f>IF(N184="snížená",J184,0)</f>
        <v>0</v>
      </c>
      <c r="BG184" s="233">
        <f>IF(N184="zákl. přenesená",J184,0)</f>
        <v>0</v>
      </c>
      <c r="BH184" s="233">
        <f>IF(N184="sníž. přenesená",J184,0)</f>
        <v>0</v>
      </c>
      <c r="BI184" s="233">
        <f>IF(N184="nulová",J184,0)</f>
        <v>0</v>
      </c>
      <c r="BJ184" s="18" t="s">
        <v>84</v>
      </c>
      <c r="BK184" s="233">
        <f>ROUND(I184*H184,2)</f>
        <v>0</v>
      </c>
      <c r="BL184" s="18" t="s">
        <v>123</v>
      </c>
      <c r="BM184" s="232" t="s">
        <v>655</v>
      </c>
    </row>
    <row r="185" s="2" customFormat="1">
      <c r="A185" s="39"/>
      <c r="B185" s="40"/>
      <c r="C185" s="41"/>
      <c r="D185" s="234" t="s">
        <v>224</v>
      </c>
      <c r="E185" s="41"/>
      <c r="F185" s="235" t="s">
        <v>487</v>
      </c>
      <c r="G185" s="41"/>
      <c r="H185" s="41"/>
      <c r="I185" s="236"/>
      <c r="J185" s="41"/>
      <c r="K185" s="41"/>
      <c r="L185" s="45"/>
      <c r="M185" s="237"/>
      <c r="N185" s="238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224</v>
      </c>
      <c r="AU185" s="18" t="s">
        <v>86</v>
      </c>
    </row>
    <row r="186" s="13" customFormat="1">
      <c r="A186" s="13"/>
      <c r="B186" s="260"/>
      <c r="C186" s="261"/>
      <c r="D186" s="234" t="s">
        <v>290</v>
      </c>
      <c r="E186" s="262" t="s">
        <v>1</v>
      </c>
      <c r="F186" s="263" t="s">
        <v>488</v>
      </c>
      <c r="G186" s="261"/>
      <c r="H186" s="264">
        <v>136</v>
      </c>
      <c r="I186" s="265"/>
      <c r="J186" s="261"/>
      <c r="K186" s="261"/>
      <c r="L186" s="266"/>
      <c r="M186" s="267"/>
      <c r="N186" s="268"/>
      <c r="O186" s="268"/>
      <c r="P186" s="268"/>
      <c r="Q186" s="268"/>
      <c r="R186" s="268"/>
      <c r="S186" s="268"/>
      <c r="T186" s="269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0" t="s">
        <v>290</v>
      </c>
      <c r="AU186" s="270" t="s">
        <v>86</v>
      </c>
      <c r="AV186" s="13" t="s">
        <v>86</v>
      </c>
      <c r="AW186" s="13" t="s">
        <v>34</v>
      </c>
      <c r="AX186" s="13" t="s">
        <v>84</v>
      </c>
      <c r="AY186" s="270" t="s">
        <v>217</v>
      </c>
    </row>
    <row r="187" s="2" customFormat="1" ht="16.5" customHeight="1">
      <c r="A187" s="39"/>
      <c r="B187" s="40"/>
      <c r="C187" s="221" t="s">
        <v>261</v>
      </c>
      <c r="D187" s="221" t="s">
        <v>218</v>
      </c>
      <c r="E187" s="222" t="s">
        <v>656</v>
      </c>
      <c r="F187" s="223" t="s">
        <v>657</v>
      </c>
      <c r="G187" s="224" t="s">
        <v>221</v>
      </c>
      <c r="H187" s="225">
        <v>115</v>
      </c>
      <c r="I187" s="226"/>
      <c r="J187" s="227">
        <f>ROUND(I187*H187,2)</f>
        <v>0</v>
      </c>
      <c r="K187" s="223" t="s">
        <v>222</v>
      </c>
      <c r="L187" s="45"/>
      <c r="M187" s="228" t="s">
        <v>1</v>
      </c>
      <c r="N187" s="229" t="s">
        <v>42</v>
      </c>
      <c r="O187" s="92"/>
      <c r="P187" s="230">
        <f>O187*H187</f>
        <v>0</v>
      </c>
      <c r="Q187" s="230">
        <v>0</v>
      </c>
      <c r="R187" s="230">
        <f>Q187*H187</f>
        <v>0</v>
      </c>
      <c r="S187" s="230">
        <v>0</v>
      </c>
      <c r="T187" s="231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2" t="s">
        <v>123</v>
      </c>
      <c r="AT187" s="232" t="s">
        <v>218</v>
      </c>
      <c r="AU187" s="232" t="s">
        <v>86</v>
      </c>
      <c r="AY187" s="18" t="s">
        <v>217</v>
      </c>
      <c r="BE187" s="233">
        <f>IF(N187="základní",J187,0)</f>
        <v>0</v>
      </c>
      <c r="BF187" s="233">
        <f>IF(N187="snížená",J187,0)</f>
        <v>0</v>
      </c>
      <c r="BG187" s="233">
        <f>IF(N187="zákl. přenesená",J187,0)</f>
        <v>0</v>
      </c>
      <c r="BH187" s="233">
        <f>IF(N187="sníž. přenesená",J187,0)</f>
        <v>0</v>
      </c>
      <c r="BI187" s="233">
        <f>IF(N187="nulová",J187,0)</f>
        <v>0</v>
      </c>
      <c r="BJ187" s="18" t="s">
        <v>84</v>
      </c>
      <c r="BK187" s="233">
        <f>ROUND(I187*H187,2)</f>
        <v>0</v>
      </c>
      <c r="BL187" s="18" t="s">
        <v>123</v>
      </c>
      <c r="BM187" s="232" t="s">
        <v>658</v>
      </c>
    </row>
    <row r="188" s="2" customFormat="1">
      <c r="A188" s="39"/>
      <c r="B188" s="40"/>
      <c r="C188" s="41"/>
      <c r="D188" s="234" t="s">
        <v>224</v>
      </c>
      <c r="E188" s="41"/>
      <c r="F188" s="235" t="s">
        <v>659</v>
      </c>
      <c r="G188" s="41"/>
      <c r="H188" s="41"/>
      <c r="I188" s="236"/>
      <c r="J188" s="41"/>
      <c r="K188" s="41"/>
      <c r="L188" s="45"/>
      <c r="M188" s="237"/>
      <c r="N188" s="238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224</v>
      </c>
      <c r="AU188" s="18" t="s">
        <v>86</v>
      </c>
    </row>
    <row r="189" s="15" customFormat="1">
      <c r="A189" s="15"/>
      <c r="B189" s="284"/>
      <c r="C189" s="285"/>
      <c r="D189" s="234" t="s">
        <v>290</v>
      </c>
      <c r="E189" s="286" t="s">
        <v>1</v>
      </c>
      <c r="F189" s="287" t="s">
        <v>660</v>
      </c>
      <c r="G189" s="285"/>
      <c r="H189" s="286" t="s">
        <v>1</v>
      </c>
      <c r="I189" s="288"/>
      <c r="J189" s="285"/>
      <c r="K189" s="285"/>
      <c r="L189" s="289"/>
      <c r="M189" s="290"/>
      <c r="N189" s="291"/>
      <c r="O189" s="291"/>
      <c r="P189" s="291"/>
      <c r="Q189" s="291"/>
      <c r="R189" s="291"/>
      <c r="S189" s="291"/>
      <c r="T189" s="292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93" t="s">
        <v>290</v>
      </c>
      <c r="AU189" s="293" t="s">
        <v>86</v>
      </c>
      <c r="AV189" s="15" t="s">
        <v>84</v>
      </c>
      <c r="AW189" s="15" t="s">
        <v>34</v>
      </c>
      <c r="AX189" s="15" t="s">
        <v>77</v>
      </c>
      <c r="AY189" s="293" t="s">
        <v>217</v>
      </c>
    </row>
    <row r="190" s="13" customFormat="1">
      <c r="A190" s="13"/>
      <c r="B190" s="260"/>
      <c r="C190" s="261"/>
      <c r="D190" s="234" t="s">
        <v>290</v>
      </c>
      <c r="E190" s="262" t="s">
        <v>1</v>
      </c>
      <c r="F190" s="263" t="s">
        <v>661</v>
      </c>
      <c r="G190" s="261"/>
      <c r="H190" s="264">
        <v>86</v>
      </c>
      <c r="I190" s="265"/>
      <c r="J190" s="261"/>
      <c r="K190" s="261"/>
      <c r="L190" s="266"/>
      <c r="M190" s="267"/>
      <c r="N190" s="268"/>
      <c r="O190" s="268"/>
      <c r="P190" s="268"/>
      <c r="Q190" s="268"/>
      <c r="R190" s="268"/>
      <c r="S190" s="268"/>
      <c r="T190" s="269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0" t="s">
        <v>290</v>
      </c>
      <c r="AU190" s="270" t="s">
        <v>86</v>
      </c>
      <c r="AV190" s="13" t="s">
        <v>86</v>
      </c>
      <c r="AW190" s="13" t="s">
        <v>34</v>
      </c>
      <c r="AX190" s="13" t="s">
        <v>77</v>
      </c>
      <c r="AY190" s="270" t="s">
        <v>217</v>
      </c>
    </row>
    <row r="191" s="15" customFormat="1">
      <c r="A191" s="15"/>
      <c r="B191" s="284"/>
      <c r="C191" s="285"/>
      <c r="D191" s="234" t="s">
        <v>290</v>
      </c>
      <c r="E191" s="286" t="s">
        <v>1</v>
      </c>
      <c r="F191" s="287" t="s">
        <v>662</v>
      </c>
      <c r="G191" s="285"/>
      <c r="H191" s="286" t="s">
        <v>1</v>
      </c>
      <c r="I191" s="288"/>
      <c r="J191" s="285"/>
      <c r="K191" s="285"/>
      <c r="L191" s="289"/>
      <c r="M191" s="290"/>
      <c r="N191" s="291"/>
      <c r="O191" s="291"/>
      <c r="P191" s="291"/>
      <c r="Q191" s="291"/>
      <c r="R191" s="291"/>
      <c r="S191" s="291"/>
      <c r="T191" s="292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93" t="s">
        <v>290</v>
      </c>
      <c r="AU191" s="293" t="s">
        <v>86</v>
      </c>
      <c r="AV191" s="15" t="s">
        <v>84</v>
      </c>
      <c r="AW191" s="15" t="s">
        <v>34</v>
      </c>
      <c r="AX191" s="15" t="s">
        <v>77</v>
      </c>
      <c r="AY191" s="293" t="s">
        <v>217</v>
      </c>
    </row>
    <row r="192" s="13" customFormat="1">
      <c r="A192" s="13"/>
      <c r="B192" s="260"/>
      <c r="C192" s="261"/>
      <c r="D192" s="234" t="s">
        <v>290</v>
      </c>
      <c r="E192" s="262" t="s">
        <v>1</v>
      </c>
      <c r="F192" s="263" t="s">
        <v>663</v>
      </c>
      <c r="G192" s="261"/>
      <c r="H192" s="264">
        <v>29</v>
      </c>
      <c r="I192" s="265"/>
      <c r="J192" s="261"/>
      <c r="K192" s="261"/>
      <c r="L192" s="266"/>
      <c r="M192" s="267"/>
      <c r="N192" s="268"/>
      <c r="O192" s="268"/>
      <c r="P192" s="268"/>
      <c r="Q192" s="268"/>
      <c r="R192" s="268"/>
      <c r="S192" s="268"/>
      <c r="T192" s="269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0" t="s">
        <v>290</v>
      </c>
      <c r="AU192" s="270" t="s">
        <v>86</v>
      </c>
      <c r="AV192" s="13" t="s">
        <v>86</v>
      </c>
      <c r="AW192" s="13" t="s">
        <v>34</v>
      </c>
      <c r="AX192" s="13" t="s">
        <v>77</v>
      </c>
      <c r="AY192" s="270" t="s">
        <v>217</v>
      </c>
    </row>
    <row r="193" s="14" customFormat="1">
      <c r="A193" s="14"/>
      <c r="B193" s="271"/>
      <c r="C193" s="272"/>
      <c r="D193" s="234" t="s">
        <v>290</v>
      </c>
      <c r="E193" s="273" t="s">
        <v>1</v>
      </c>
      <c r="F193" s="274" t="s">
        <v>296</v>
      </c>
      <c r="G193" s="272"/>
      <c r="H193" s="275">
        <v>115</v>
      </c>
      <c r="I193" s="276"/>
      <c r="J193" s="272"/>
      <c r="K193" s="272"/>
      <c r="L193" s="277"/>
      <c r="M193" s="278"/>
      <c r="N193" s="279"/>
      <c r="O193" s="279"/>
      <c r="P193" s="279"/>
      <c r="Q193" s="279"/>
      <c r="R193" s="279"/>
      <c r="S193" s="279"/>
      <c r="T193" s="280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81" t="s">
        <v>290</v>
      </c>
      <c r="AU193" s="281" t="s">
        <v>86</v>
      </c>
      <c r="AV193" s="14" t="s">
        <v>123</v>
      </c>
      <c r="AW193" s="14" t="s">
        <v>34</v>
      </c>
      <c r="AX193" s="14" t="s">
        <v>84</v>
      </c>
      <c r="AY193" s="281" t="s">
        <v>217</v>
      </c>
    </row>
    <row r="194" s="2" customFormat="1" ht="16.5" customHeight="1">
      <c r="A194" s="39"/>
      <c r="B194" s="40"/>
      <c r="C194" s="221" t="s">
        <v>265</v>
      </c>
      <c r="D194" s="221" t="s">
        <v>218</v>
      </c>
      <c r="E194" s="222" t="s">
        <v>664</v>
      </c>
      <c r="F194" s="223" t="s">
        <v>665</v>
      </c>
      <c r="G194" s="224" t="s">
        <v>666</v>
      </c>
      <c r="H194" s="225">
        <v>230</v>
      </c>
      <c r="I194" s="226"/>
      <c r="J194" s="227">
        <f>ROUND(I194*H194,2)</f>
        <v>0</v>
      </c>
      <c r="K194" s="223" t="s">
        <v>222</v>
      </c>
      <c r="L194" s="45"/>
      <c r="M194" s="228" t="s">
        <v>1</v>
      </c>
      <c r="N194" s="229" t="s">
        <v>42</v>
      </c>
      <c r="O194" s="92"/>
      <c r="P194" s="230">
        <f>O194*H194</f>
        <v>0</v>
      </c>
      <c r="Q194" s="230">
        <v>0</v>
      </c>
      <c r="R194" s="230">
        <f>Q194*H194</f>
        <v>0</v>
      </c>
      <c r="S194" s="230">
        <v>0</v>
      </c>
      <c r="T194" s="231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2" t="s">
        <v>123</v>
      </c>
      <c r="AT194" s="232" t="s">
        <v>218</v>
      </c>
      <c r="AU194" s="232" t="s">
        <v>86</v>
      </c>
      <c r="AY194" s="18" t="s">
        <v>217</v>
      </c>
      <c r="BE194" s="233">
        <f>IF(N194="základní",J194,0)</f>
        <v>0</v>
      </c>
      <c r="BF194" s="233">
        <f>IF(N194="snížená",J194,0)</f>
        <v>0</v>
      </c>
      <c r="BG194" s="233">
        <f>IF(N194="zákl. přenesená",J194,0)</f>
        <v>0</v>
      </c>
      <c r="BH194" s="233">
        <f>IF(N194="sníž. přenesená",J194,0)</f>
        <v>0</v>
      </c>
      <c r="BI194" s="233">
        <f>IF(N194="nulová",J194,0)</f>
        <v>0</v>
      </c>
      <c r="BJ194" s="18" t="s">
        <v>84</v>
      </c>
      <c r="BK194" s="233">
        <f>ROUND(I194*H194,2)</f>
        <v>0</v>
      </c>
      <c r="BL194" s="18" t="s">
        <v>123</v>
      </c>
      <c r="BM194" s="232" t="s">
        <v>667</v>
      </c>
    </row>
    <row r="195" s="2" customFormat="1">
      <c r="A195" s="39"/>
      <c r="B195" s="40"/>
      <c r="C195" s="41"/>
      <c r="D195" s="234" t="s">
        <v>224</v>
      </c>
      <c r="E195" s="41"/>
      <c r="F195" s="235" t="s">
        <v>668</v>
      </c>
      <c r="G195" s="41"/>
      <c r="H195" s="41"/>
      <c r="I195" s="236"/>
      <c r="J195" s="41"/>
      <c r="K195" s="41"/>
      <c r="L195" s="45"/>
      <c r="M195" s="237"/>
      <c r="N195" s="238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224</v>
      </c>
      <c r="AU195" s="18" t="s">
        <v>86</v>
      </c>
    </row>
    <row r="196" s="2" customFormat="1">
      <c r="A196" s="39"/>
      <c r="B196" s="40"/>
      <c r="C196" s="41"/>
      <c r="D196" s="234" t="s">
        <v>468</v>
      </c>
      <c r="E196" s="41"/>
      <c r="F196" s="294" t="s">
        <v>669</v>
      </c>
      <c r="G196" s="41"/>
      <c r="H196" s="41"/>
      <c r="I196" s="236"/>
      <c r="J196" s="41"/>
      <c r="K196" s="41"/>
      <c r="L196" s="45"/>
      <c r="M196" s="237"/>
      <c r="N196" s="238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468</v>
      </c>
      <c r="AU196" s="18" t="s">
        <v>86</v>
      </c>
    </row>
    <row r="197" s="15" customFormat="1">
      <c r="A197" s="15"/>
      <c r="B197" s="284"/>
      <c r="C197" s="285"/>
      <c r="D197" s="234" t="s">
        <v>290</v>
      </c>
      <c r="E197" s="286" t="s">
        <v>1</v>
      </c>
      <c r="F197" s="287" t="s">
        <v>660</v>
      </c>
      <c r="G197" s="285"/>
      <c r="H197" s="286" t="s">
        <v>1</v>
      </c>
      <c r="I197" s="288"/>
      <c r="J197" s="285"/>
      <c r="K197" s="285"/>
      <c r="L197" s="289"/>
      <c r="M197" s="290"/>
      <c r="N197" s="291"/>
      <c r="O197" s="291"/>
      <c r="P197" s="291"/>
      <c r="Q197" s="291"/>
      <c r="R197" s="291"/>
      <c r="S197" s="291"/>
      <c r="T197" s="292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93" t="s">
        <v>290</v>
      </c>
      <c r="AU197" s="293" t="s">
        <v>86</v>
      </c>
      <c r="AV197" s="15" t="s">
        <v>84</v>
      </c>
      <c r="AW197" s="15" t="s">
        <v>34</v>
      </c>
      <c r="AX197" s="15" t="s">
        <v>77</v>
      </c>
      <c r="AY197" s="293" t="s">
        <v>217</v>
      </c>
    </row>
    <row r="198" s="13" customFormat="1">
      <c r="A198" s="13"/>
      <c r="B198" s="260"/>
      <c r="C198" s="261"/>
      <c r="D198" s="234" t="s">
        <v>290</v>
      </c>
      <c r="E198" s="262" t="s">
        <v>1</v>
      </c>
      <c r="F198" s="263" t="s">
        <v>670</v>
      </c>
      <c r="G198" s="261"/>
      <c r="H198" s="264">
        <v>172</v>
      </c>
      <c r="I198" s="265"/>
      <c r="J198" s="261"/>
      <c r="K198" s="261"/>
      <c r="L198" s="266"/>
      <c r="M198" s="267"/>
      <c r="N198" s="268"/>
      <c r="O198" s="268"/>
      <c r="P198" s="268"/>
      <c r="Q198" s="268"/>
      <c r="R198" s="268"/>
      <c r="S198" s="268"/>
      <c r="T198" s="269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0" t="s">
        <v>290</v>
      </c>
      <c r="AU198" s="270" t="s">
        <v>86</v>
      </c>
      <c r="AV198" s="13" t="s">
        <v>86</v>
      </c>
      <c r="AW198" s="13" t="s">
        <v>34</v>
      </c>
      <c r="AX198" s="13" t="s">
        <v>77</v>
      </c>
      <c r="AY198" s="270" t="s">
        <v>217</v>
      </c>
    </row>
    <row r="199" s="15" customFormat="1">
      <c r="A199" s="15"/>
      <c r="B199" s="284"/>
      <c r="C199" s="285"/>
      <c r="D199" s="234" t="s">
        <v>290</v>
      </c>
      <c r="E199" s="286" t="s">
        <v>1</v>
      </c>
      <c r="F199" s="287" t="s">
        <v>662</v>
      </c>
      <c r="G199" s="285"/>
      <c r="H199" s="286" t="s">
        <v>1</v>
      </c>
      <c r="I199" s="288"/>
      <c r="J199" s="285"/>
      <c r="K199" s="285"/>
      <c r="L199" s="289"/>
      <c r="M199" s="290"/>
      <c r="N199" s="291"/>
      <c r="O199" s="291"/>
      <c r="P199" s="291"/>
      <c r="Q199" s="291"/>
      <c r="R199" s="291"/>
      <c r="S199" s="291"/>
      <c r="T199" s="292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93" t="s">
        <v>290</v>
      </c>
      <c r="AU199" s="293" t="s">
        <v>86</v>
      </c>
      <c r="AV199" s="15" t="s">
        <v>84</v>
      </c>
      <c r="AW199" s="15" t="s">
        <v>34</v>
      </c>
      <c r="AX199" s="15" t="s">
        <v>77</v>
      </c>
      <c r="AY199" s="293" t="s">
        <v>217</v>
      </c>
    </row>
    <row r="200" s="13" customFormat="1">
      <c r="A200" s="13"/>
      <c r="B200" s="260"/>
      <c r="C200" s="261"/>
      <c r="D200" s="234" t="s">
        <v>290</v>
      </c>
      <c r="E200" s="262" t="s">
        <v>1</v>
      </c>
      <c r="F200" s="263" t="s">
        <v>671</v>
      </c>
      <c r="G200" s="261"/>
      <c r="H200" s="264">
        <v>58</v>
      </c>
      <c r="I200" s="265"/>
      <c r="J200" s="261"/>
      <c r="K200" s="261"/>
      <c r="L200" s="266"/>
      <c r="M200" s="267"/>
      <c r="N200" s="268"/>
      <c r="O200" s="268"/>
      <c r="P200" s="268"/>
      <c r="Q200" s="268"/>
      <c r="R200" s="268"/>
      <c r="S200" s="268"/>
      <c r="T200" s="269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0" t="s">
        <v>290</v>
      </c>
      <c r="AU200" s="270" t="s">
        <v>86</v>
      </c>
      <c r="AV200" s="13" t="s">
        <v>86</v>
      </c>
      <c r="AW200" s="13" t="s">
        <v>34</v>
      </c>
      <c r="AX200" s="13" t="s">
        <v>77</v>
      </c>
      <c r="AY200" s="270" t="s">
        <v>217</v>
      </c>
    </row>
    <row r="201" s="14" customFormat="1">
      <c r="A201" s="14"/>
      <c r="B201" s="271"/>
      <c r="C201" s="272"/>
      <c r="D201" s="234" t="s">
        <v>290</v>
      </c>
      <c r="E201" s="273" t="s">
        <v>1</v>
      </c>
      <c r="F201" s="274" t="s">
        <v>296</v>
      </c>
      <c r="G201" s="272"/>
      <c r="H201" s="275">
        <v>230</v>
      </c>
      <c r="I201" s="276"/>
      <c r="J201" s="272"/>
      <c r="K201" s="272"/>
      <c r="L201" s="277"/>
      <c r="M201" s="278"/>
      <c r="N201" s="279"/>
      <c r="O201" s="279"/>
      <c r="P201" s="279"/>
      <c r="Q201" s="279"/>
      <c r="R201" s="279"/>
      <c r="S201" s="279"/>
      <c r="T201" s="280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81" t="s">
        <v>290</v>
      </c>
      <c r="AU201" s="281" t="s">
        <v>86</v>
      </c>
      <c r="AV201" s="14" t="s">
        <v>123</v>
      </c>
      <c r="AW201" s="14" t="s">
        <v>34</v>
      </c>
      <c r="AX201" s="14" t="s">
        <v>84</v>
      </c>
      <c r="AY201" s="281" t="s">
        <v>217</v>
      </c>
    </row>
    <row r="202" s="2" customFormat="1" ht="16.5" customHeight="1">
      <c r="A202" s="39"/>
      <c r="B202" s="40"/>
      <c r="C202" s="221" t="s">
        <v>8</v>
      </c>
      <c r="D202" s="221" t="s">
        <v>218</v>
      </c>
      <c r="E202" s="222" t="s">
        <v>672</v>
      </c>
      <c r="F202" s="223" t="s">
        <v>673</v>
      </c>
      <c r="G202" s="224" t="s">
        <v>666</v>
      </c>
      <c r="H202" s="225">
        <v>15800</v>
      </c>
      <c r="I202" s="226"/>
      <c r="J202" s="227">
        <f>ROUND(I202*H202,2)</f>
        <v>0</v>
      </c>
      <c r="K202" s="223" t="s">
        <v>222</v>
      </c>
      <c r="L202" s="45"/>
      <c r="M202" s="228" t="s">
        <v>1</v>
      </c>
      <c r="N202" s="229" t="s">
        <v>42</v>
      </c>
      <c r="O202" s="92"/>
      <c r="P202" s="230">
        <f>O202*H202</f>
        <v>0</v>
      </c>
      <c r="Q202" s="230">
        <v>0</v>
      </c>
      <c r="R202" s="230">
        <f>Q202*H202</f>
        <v>0</v>
      </c>
      <c r="S202" s="230">
        <v>0</v>
      </c>
      <c r="T202" s="231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2" t="s">
        <v>123</v>
      </c>
      <c r="AT202" s="232" t="s">
        <v>218</v>
      </c>
      <c r="AU202" s="232" t="s">
        <v>86</v>
      </c>
      <c r="AY202" s="18" t="s">
        <v>217</v>
      </c>
      <c r="BE202" s="233">
        <f>IF(N202="základní",J202,0)</f>
        <v>0</v>
      </c>
      <c r="BF202" s="233">
        <f>IF(N202="snížená",J202,0)</f>
        <v>0</v>
      </c>
      <c r="BG202" s="233">
        <f>IF(N202="zákl. přenesená",J202,0)</f>
        <v>0</v>
      </c>
      <c r="BH202" s="233">
        <f>IF(N202="sníž. přenesená",J202,0)</f>
        <v>0</v>
      </c>
      <c r="BI202" s="233">
        <f>IF(N202="nulová",J202,0)</f>
        <v>0</v>
      </c>
      <c r="BJ202" s="18" t="s">
        <v>84</v>
      </c>
      <c r="BK202" s="233">
        <f>ROUND(I202*H202,2)</f>
        <v>0</v>
      </c>
      <c r="BL202" s="18" t="s">
        <v>123</v>
      </c>
      <c r="BM202" s="232" t="s">
        <v>674</v>
      </c>
    </row>
    <row r="203" s="2" customFormat="1">
      <c r="A203" s="39"/>
      <c r="B203" s="40"/>
      <c r="C203" s="41"/>
      <c r="D203" s="234" t="s">
        <v>224</v>
      </c>
      <c r="E203" s="41"/>
      <c r="F203" s="235" t="s">
        <v>675</v>
      </c>
      <c r="G203" s="41"/>
      <c r="H203" s="41"/>
      <c r="I203" s="236"/>
      <c r="J203" s="41"/>
      <c r="K203" s="41"/>
      <c r="L203" s="45"/>
      <c r="M203" s="237"/>
      <c r="N203" s="238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224</v>
      </c>
      <c r="AU203" s="18" t="s">
        <v>86</v>
      </c>
    </row>
    <row r="204" s="2" customFormat="1">
      <c r="A204" s="39"/>
      <c r="B204" s="40"/>
      <c r="C204" s="41"/>
      <c r="D204" s="234" t="s">
        <v>468</v>
      </c>
      <c r="E204" s="41"/>
      <c r="F204" s="294" t="s">
        <v>676</v>
      </c>
      <c r="G204" s="41"/>
      <c r="H204" s="41"/>
      <c r="I204" s="236"/>
      <c r="J204" s="41"/>
      <c r="K204" s="41"/>
      <c r="L204" s="45"/>
      <c r="M204" s="237"/>
      <c r="N204" s="238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468</v>
      </c>
      <c r="AU204" s="18" t="s">
        <v>86</v>
      </c>
    </row>
    <row r="205" s="13" customFormat="1">
      <c r="A205" s="13"/>
      <c r="B205" s="260"/>
      <c r="C205" s="261"/>
      <c r="D205" s="234" t="s">
        <v>290</v>
      </c>
      <c r="E205" s="262" t="s">
        <v>1</v>
      </c>
      <c r="F205" s="263" t="s">
        <v>677</v>
      </c>
      <c r="G205" s="261"/>
      <c r="H205" s="264">
        <v>15800</v>
      </c>
      <c r="I205" s="265"/>
      <c r="J205" s="261"/>
      <c r="K205" s="261"/>
      <c r="L205" s="266"/>
      <c r="M205" s="267"/>
      <c r="N205" s="268"/>
      <c r="O205" s="268"/>
      <c r="P205" s="268"/>
      <c r="Q205" s="268"/>
      <c r="R205" s="268"/>
      <c r="S205" s="268"/>
      <c r="T205" s="269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0" t="s">
        <v>290</v>
      </c>
      <c r="AU205" s="270" t="s">
        <v>86</v>
      </c>
      <c r="AV205" s="13" t="s">
        <v>86</v>
      </c>
      <c r="AW205" s="13" t="s">
        <v>34</v>
      </c>
      <c r="AX205" s="13" t="s">
        <v>84</v>
      </c>
      <c r="AY205" s="270" t="s">
        <v>217</v>
      </c>
    </row>
    <row r="206" s="2" customFormat="1" ht="16.5" customHeight="1">
      <c r="A206" s="39"/>
      <c r="B206" s="40"/>
      <c r="C206" s="221" t="s">
        <v>274</v>
      </c>
      <c r="D206" s="221" t="s">
        <v>218</v>
      </c>
      <c r="E206" s="222" t="s">
        <v>678</v>
      </c>
      <c r="F206" s="223" t="s">
        <v>679</v>
      </c>
      <c r="G206" s="224" t="s">
        <v>221</v>
      </c>
      <c r="H206" s="225">
        <v>115</v>
      </c>
      <c r="I206" s="226"/>
      <c r="J206" s="227">
        <f>ROUND(I206*H206,2)</f>
        <v>0</v>
      </c>
      <c r="K206" s="223" t="s">
        <v>222</v>
      </c>
      <c r="L206" s="45"/>
      <c r="M206" s="228" t="s">
        <v>1</v>
      </c>
      <c r="N206" s="229" t="s">
        <v>42</v>
      </c>
      <c r="O206" s="92"/>
      <c r="P206" s="230">
        <f>O206*H206</f>
        <v>0</v>
      </c>
      <c r="Q206" s="230">
        <v>0</v>
      </c>
      <c r="R206" s="230">
        <f>Q206*H206</f>
        <v>0</v>
      </c>
      <c r="S206" s="230">
        <v>0</v>
      </c>
      <c r="T206" s="231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2" t="s">
        <v>123</v>
      </c>
      <c r="AT206" s="232" t="s">
        <v>218</v>
      </c>
      <c r="AU206" s="232" t="s">
        <v>86</v>
      </c>
      <c r="AY206" s="18" t="s">
        <v>217</v>
      </c>
      <c r="BE206" s="233">
        <f>IF(N206="základní",J206,0)</f>
        <v>0</v>
      </c>
      <c r="BF206" s="233">
        <f>IF(N206="snížená",J206,0)</f>
        <v>0</v>
      </c>
      <c r="BG206" s="233">
        <f>IF(N206="zákl. přenesená",J206,0)</f>
        <v>0</v>
      </c>
      <c r="BH206" s="233">
        <f>IF(N206="sníž. přenesená",J206,0)</f>
        <v>0</v>
      </c>
      <c r="BI206" s="233">
        <f>IF(N206="nulová",J206,0)</f>
        <v>0</v>
      </c>
      <c r="BJ206" s="18" t="s">
        <v>84</v>
      </c>
      <c r="BK206" s="233">
        <f>ROUND(I206*H206,2)</f>
        <v>0</v>
      </c>
      <c r="BL206" s="18" t="s">
        <v>123</v>
      </c>
      <c r="BM206" s="232" t="s">
        <v>680</v>
      </c>
    </row>
    <row r="207" s="2" customFormat="1">
      <c r="A207" s="39"/>
      <c r="B207" s="40"/>
      <c r="C207" s="41"/>
      <c r="D207" s="234" t="s">
        <v>224</v>
      </c>
      <c r="E207" s="41"/>
      <c r="F207" s="235" t="s">
        <v>681</v>
      </c>
      <c r="G207" s="41"/>
      <c r="H207" s="41"/>
      <c r="I207" s="236"/>
      <c r="J207" s="41"/>
      <c r="K207" s="41"/>
      <c r="L207" s="45"/>
      <c r="M207" s="237"/>
      <c r="N207" s="238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224</v>
      </c>
      <c r="AU207" s="18" t="s">
        <v>86</v>
      </c>
    </row>
    <row r="208" s="15" customFormat="1">
      <c r="A208" s="15"/>
      <c r="B208" s="284"/>
      <c r="C208" s="285"/>
      <c r="D208" s="234" t="s">
        <v>290</v>
      </c>
      <c r="E208" s="286" t="s">
        <v>1</v>
      </c>
      <c r="F208" s="287" t="s">
        <v>682</v>
      </c>
      <c r="G208" s="285"/>
      <c r="H208" s="286" t="s">
        <v>1</v>
      </c>
      <c r="I208" s="288"/>
      <c r="J208" s="285"/>
      <c r="K208" s="285"/>
      <c r="L208" s="289"/>
      <c r="M208" s="290"/>
      <c r="N208" s="291"/>
      <c r="O208" s="291"/>
      <c r="P208" s="291"/>
      <c r="Q208" s="291"/>
      <c r="R208" s="291"/>
      <c r="S208" s="291"/>
      <c r="T208" s="292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93" t="s">
        <v>290</v>
      </c>
      <c r="AU208" s="293" t="s">
        <v>86</v>
      </c>
      <c r="AV208" s="15" t="s">
        <v>84</v>
      </c>
      <c r="AW208" s="15" t="s">
        <v>34</v>
      </c>
      <c r="AX208" s="15" t="s">
        <v>77</v>
      </c>
      <c r="AY208" s="293" t="s">
        <v>217</v>
      </c>
    </row>
    <row r="209" s="13" customFormat="1">
      <c r="A209" s="13"/>
      <c r="B209" s="260"/>
      <c r="C209" s="261"/>
      <c r="D209" s="234" t="s">
        <v>290</v>
      </c>
      <c r="E209" s="262" t="s">
        <v>1</v>
      </c>
      <c r="F209" s="263" t="s">
        <v>661</v>
      </c>
      <c r="G209" s="261"/>
      <c r="H209" s="264">
        <v>86</v>
      </c>
      <c r="I209" s="265"/>
      <c r="J209" s="261"/>
      <c r="K209" s="261"/>
      <c r="L209" s="266"/>
      <c r="M209" s="267"/>
      <c r="N209" s="268"/>
      <c r="O209" s="268"/>
      <c r="P209" s="268"/>
      <c r="Q209" s="268"/>
      <c r="R209" s="268"/>
      <c r="S209" s="268"/>
      <c r="T209" s="269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0" t="s">
        <v>290</v>
      </c>
      <c r="AU209" s="270" t="s">
        <v>86</v>
      </c>
      <c r="AV209" s="13" t="s">
        <v>86</v>
      </c>
      <c r="AW209" s="13" t="s">
        <v>34</v>
      </c>
      <c r="AX209" s="13" t="s">
        <v>77</v>
      </c>
      <c r="AY209" s="270" t="s">
        <v>217</v>
      </c>
    </row>
    <row r="210" s="15" customFormat="1">
      <c r="A210" s="15"/>
      <c r="B210" s="284"/>
      <c r="C210" s="285"/>
      <c r="D210" s="234" t="s">
        <v>290</v>
      </c>
      <c r="E210" s="286" t="s">
        <v>1</v>
      </c>
      <c r="F210" s="287" t="s">
        <v>683</v>
      </c>
      <c r="G210" s="285"/>
      <c r="H210" s="286" t="s">
        <v>1</v>
      </c>
      <c r="I210" s="288"/>
      <c r="J210" s="285"/>
      <c r="K210" s="285"/>
      <c r="L210" s="289"/>
      <c r="M210" s="290"/>
      <c r="N210" s="291"/>
      <c r="O210" s="291"/>
      <c r="P210" s="291"/>
      <c r="Q210" s="291"/>
      <c r="R210" s="291"/>
      <c r="S210" s="291"/>
      <c r="T210" s="292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93" t="s">
        <v>290</v>
      </c>
      <c r="AU210" s="293" t="s">
        <v>86</v>
      </c>
      <c r="AV210" s="15" t="s">
        <v>84</v>
      </c>
      <c r="AW210" s="15" t="s">
        <v>34</v>
      </c>
      <c r="AX210" s="15" t="s">
        <v>77</v>
      </c>
      <c r="AY210" s="293" t="s">
        <v>217</v>
      </c>
    </row>
    <row r="211" s="13" customFormat="1">
      <c r="A211" s="13"/>
      <c r="B211" s="260"/>
      <c r="C211" s="261"/>
      <c r="D211" s="234" t="s">
        <v>290</v>
      </c>
      <c r="E211" s="262" t="s">
        <v>1</v>
      </c>
      <c r="F211" s="263" t="s">
        <v>663</v>
      </c>
      <c r="G211" s="261"/>
      <c r="H211" s="264">
        <v>29</v>
      </c>
      <c r="I211" s="265"/>
      <c r="J211" s="261"/>
      <c r="K211" s="261"/>
      <c r="L211" s="266"/>
      <c r="M211" s="267"/>
      <c r="N211" s="268"/>
      <c r="O211" s="268"/>
      <c r="P211" s="268"/>
      <c r="Q211" s="268"/>
      <c r="R211" s="268"/>
      <c r="S211" s="268"/>
      <c r="T211" s="269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0" t="s">
        <v>290</v>
      </c>
      <c r="AU211" s="270" t="s">
        <v>86</v>
      </c>
      <c r="AV211" s="13" t="s">
        <v>86</v>
      </c>
      <c r="AW211" s="13" t="s">
        <v>34</v>
      </c>
      <c r="AX211" s="13" t="s">
        <v>77</v>
      </c>
      <c r="AY211" s="270" t="s">
        <v>217</v>
      </c>
    </row>
    <row r="212" s="14" customFormat="1">
      <c r="A212" s="14"/>
      <c r="B212" s="271"/>
      <c r="C212" s="272"/>
      <c r="D212" s="234" t="s">
        <v>290</v>
      </c>
      <c r="E212" s="273" t="s">
        <v>1</v>
      </c>
      <c r="F212" s="274" t="s">
        <v>296</v>
      </c>
      <c r="G212" s="272"/>
      <c r="H212" s="275">
        <v>115</v>
      </c>
      <c r="I212" s="276"/>
      <c r="J212" s="272"/>
      <c r="K212" s="272"/>
      <c r="L212" s="277"/>
      <c r="M212" s="278"/>
      <c r="N212" s="279"/>
      <c r="O212" s="279"/>
      <c r="P212" s="279"/>
      <c r="Q212" s="279"/>
      <c r="R212" s="279"/>
      <c r="S212" s="279"/>
      <c r="T212" s="280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81" t="s">
        <v>290</v>
      </c>
      <c r="AU212" s="281" t="s">
        <v>86</v>
      </c>
      <c r="AV212" s="14" t="s">
        <v>123</v>
      </c>
      <c r="AW212" s="14" t="s">
        <v>34</v>
      </c>
      <c r="AX212" s="14" t="s">
        <v>84</v>
      </c>
      <c r="AY212" s="281" t="s">
        <v>217</v>
      </c>
    </row>
    <row r="213" s="2" customFormat="1" ht="16.5" customHeight="1">
      <c r="A213" s="39"/>
      <c r="B213" s="40"/>
      <c r="C213" s="221" t="s">
        <v>338</v>
      </c>
      <c r="D213" s="221" t="s">
        <v>218</v>
      </c>
      <c r="E213" s="222" t="s">
        <v>684</v>
      </c>
      <c r="F213" s="223" t="s">
        <v>685</v>
      </c>
      <c r="G213" s="224" t="s">
        <v>465</v>
      </c>
      <c r="H213" s="225">
        <v>0.023</v>
      </c>
      <c r="I213" s="226"/>
      <c r="J213" s="227">
        <f>ROUND(I213*H213,2)</f>
        <v>0</v>
      </c>
      <c r="K213" s="223" t="s">
        <v>222</v>
      </c>
      <c r="L213" s="45"/>
      <c r="M213" s="228" t="s">
        <v>1</v>
      </c>
      <c r="N213" s="229" t="s">
        <v>42</v>
      </c>
      <c r="O213" s="92"/>
      <c r="P213" s="230">
        <f>O213*H213</f>
        <v>0</v>
      </c>
      <c r="Q213" s="230">
        <v>0</v>
      </c>
      <c r="R213" s="230">
        <f>Q213*H213</f>
        <v>0</v>
      </c>
      <c r="S213" s="230">
        <v>0</v>
      </c>
      <c r="T213" s="231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2" t="s">
        <v>123</v>
      </c>
      <c r="AT213" s="232" t="s">
        <v>218</v>
      </c>
      <c r="AU213" s="232" t="s">
        <v>86</v>
      </c>
      <c r="AY213" s="18" t="s">
        <v>217</v>
      </c>
      <c r="BE213" s="233">
        <f>IF(N213="základní",J213,0)</f>
        <v>0</v>
      </c>
      <c r="BF213" s="233">
        <f>IF(N213="snížená",J213,0)</f>
        <v>0</v>
      </c>
      <c r="BG213" s="233">
        <f>IF(N213="zákl. přenesená",J213,0)</f>
        <v>0</v>
      </c>
      <c r="BH213" s="233">
        <f>IF(N213="sníž. přenesená",J213,0)</f>
        <v>0</v>
      </c>
      <c r="BI213" s="233">
        <f>IF(N213="nulová",J213,0)</f>
        <v>0</v>
      </c>
      <c r="BJ213" s="18" t="s">
        <v>84</v>
      </c>
      <c r="BK213" s="233">
        <f>ROUND(I213*H213,2)</f>
        <v>0</v>
      </c>
      <c r="BL213" s="18" t="s">
        <v>123</v>
      </c>
      <c r="BM213" s="232" t="s">
        <v>686</v>
      </c>
    </row>
    <row r="214" s="2" customFormat="1">
      <c r="A214" s="39"/>
      <c r="B214" s="40"/>
      <c r="C214" s="41"/>
      <c r="D214" s="234" t="s">
        <v>224</v>
      </c>
      <c r="E214" s="41"/>
      <c r="F214" s="235" t="s">
        <v>687</v>
      </c>
      <c r="G214" s="41"/>
      <c r="H214" s="41"/>
      <c r="I214" s="236"/>
      <c r="J214" s="41"/>
      <c r="K214" s="41"/>
      <c r="L214" s="45"/>
      <c r="M214" s="237"/>
      <c r="N214" s="238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224</v>
      </c>
      <c r="AU214" s="18" t="s">
        <v>86</v>
      </c>
    </row>
    <row r="215" s="15" customFormat="1">
      <c r="A215" s="15"/>
      <c r="B215" s="284"/>
      <c r="C215" s="285"/>
      <c r="D215" s="234" t="s">
        <v>290</v>
      </c>
      <c r="E215" s="286" t="s">
        <v>1</v>
      </c>
      <c r="F215" s="287" t="s">
        <v>688</v>
      </c>
      <c r="G215" s="285"/>
      <c r="H215" s="286" t="s">
        <v>1</v>
      </c>
      <c r="I215" s="288"/>
      <c r="J215" s="285"/>
      <c r="K215" s="285"/>
      <c r="L215" s="289"/>
      <c r="M215" s="290"/>
      <c r="N215" s="291"/>
      <c r="O215" s="291"/>
      <c r="P215" s="291"/>
      <c r="Q215" s="291"/>
      <c r="R215" s="291"/>
      <c r="S215" s="291"/>
      <c r="T215" s="292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93" t="s">
        <v>290</v>
      </c>
      <c r="AU215" s="293" t="s">
        <v>86</v>
      </c>
      <c r="AV215" s="15" t="s">
        <v>84</v>
      </c>
      <c r="AW215" s="15" t="s">
        <v>34</v>
      </c>
      <c r="AX215" s="15" t="s">
        <v>77</v>
      </c>
      <c r="AY215" s="293" t="s">
        <v>217</v>
      </c>
    </row>
    <row r="216" s="13" customFormat="1">
      <c r="A216" s="13"/>
      <c r="B216" s="260"/>
      <c r="C216" s="261"/>
      <c r="D216" s="234" t="s">
        <v>290</v>
      </c>
      <c r="E216" s="262" t="s">
        <v>607</v>
      </c>
      <c r="F216" s="263" t="s">
        <v>689</v>
      </c>
      <c r="G216" s="261"/>
      <c r="H216" s="264">
        <v>0.023</v>
      </c>
      <c r="I216" s="265"/>
      <c r="J216" s="261"/>
      <c r="K216" s="261"/>
      <c r="L216" s="266"/>
      <c r="M216" s="267"/>
      <c r="N216" s="268"/>
      <c r="O216" s="268"/>
      <c r="P216" s="268"/>
      <c r="Q216" s="268"/>
      <c r="R216" s="268"/>
      <c r="S216" s="268"/>
      <c r="T216" s="269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0" t="s">
        <v>290</v>
      </c>
      <c r="AU216" s="270" t="s">
        <v>86</v>
      </c>
      <c r="AV216" s="13" t="s">
        <v>86</v>
      </c>
      <c r="AW216" s="13" t="s">
        <v>34</v>
      </c>
      <c r="AX216" s="13" t="s">
        <v>84</v>
      </c>
      <c r="AY216" s="270" t="s">
        <v>217</v>
      </c>
    </row>
    <row r="217" s="2" customFormat="1" ht="16.5" customHeight="1">
      <c r="A217" s="39"/>
      <c r="B217" s="40"/>
      <c r="C217" s="221" t="s">
        <v>343</v>
      </c>
      <c r="D217" s="221" t="s">
        <v>218</v>
      </c>
      <c r="E217" s="222" t="s">
        <v>690</v>
      </c>
      <c r="F217" s="223" t="s">
        <v>691</v>
      </c>
      <c r="G217" s="224" t="s">
        <v>465</v>
      </c>
      <c r="H217" s="225">
        <v>4.7199999999999998</v>
      </c>
      <c r="I217" s="226"/>
      <c r="J217" s="227">
        <f>ROUND(I217*H217,2)</f>
        <v>0</v>
      </c>
      <c r="K217" s="223" t="s">
        <v>222</v>
      </c>
      <c r="L217" s="45"/>
      <c r="M217" s="228" t="s">
        <v>1</v>
      </c>
      <c r="N217" s="229" t="s">
        <v>42</v>
      </c>
      <c r="O217" s="92"/>
      <c r="P217" s="230">
        <f>O217*H217</f>
        <v>0</v>
      </c>
      <c r="Q217" s="230">
        <v>0</v>
      </c>
      <c r="R217" s="230">
        <f>Q217*H217</f>
        <v>0</v>
      </c>
      <c r="S217" s="230">
        <v>0</v>
      </c>
      <c r="T217" s="231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2" t="s">
        <v>123</v>
      </c>
      <c r="AT217" s="232" t="s">
        <v>218</v>
      </c>
      <c r="AU217" s="232" t="s">
        <v>86</v>
      </c>
      <c r="AY217" s="18" t="s">
        <v>217</v>
      </c>
      <c r="BE217" s="233">
        <f>IF(N217="základní",J217,0)</f>
        <v>0</v>
      </c>
      <c r="BF217" s="233">
        <f>IF(N217="snížená",J217,0)</f>
        <v>0</v>
      </c>
      <c r="BG217" s="233">
        <f>IF(N217="zákl. přenesená",J217,0)</f>
        <v>0</v>
      </c>
      <c r="BH217" s="233">
        <f>IF(N217="sníž. přenesená",J217,0)</f>
        <v>0</v>
      </c>
      <c r="BI217" s="233">
        <f>IF(N217="nulová",J217,0)</f>
        <v>0</v>
      </c>
      <c r="BJ217" s="18" t="s">
        <v>84</v>
      </c>
      <c r="BK217" s="233">
        <f>ROUND(I217*H217,2)</f>
        <v>0</v>
      </c>
      <c r="BL217" s="18" t="s">
        <v>123</v>
      </c>
      <c r="BM217" s="232" t="s">
        <v>692</v>
      </c>
    </row>
    <row r="218" s="2" customFormat="1">
      <c r="A218" s="39"/>
      <c r="B218" s="40"/>
      <c r="C218" s="41"/>
      <c r="D218" s="234" t="s">
        <v>224</v>
      </c>
      <c r="E218" s="41"/>
      <c r="F218" s="235" t="s">
        <v>693</v>
      </c>
      <c r="G218" s="41"/>
      <c r="H218" s="41"/>
      <c r="I218" s="236"/>
      <c r="J218" s="41"/>
      <c r="K218" s="41"/>
      <c r="L218" s="45"/>
      <c r="M218" s="237"/>
      <c r="N218" s="238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224</v>
      </c>
      <c r="AU218" s="18" t="s">
        <v>86</v>
      </c>
    </row>
    <row r="219" s="15" customFormat="1">
      <c r="A219" s="15"/>
      <c r="B219" s="284"/>
      <c r="C219" s="285"/>
      <c r="D219" s="234" t="s">
        <v>290</v>
      </c>
      <c r="E219" s="286" t="s">
        <v>1</v>
      </c>
      <c r="F219" s="287" t="s">
        <v>694</v>
      </c>
      <c r="G219" s="285"/>
      <c r="H219" s="286" t="s">
        <v>1</v>
      </c>
      <c r="I219" s="288"/>
      <c r="J219" s="285"/>
      <c r="K219" s="285"/>
      <c r="L219" s="289"/>
      <c r="M219" s="290"/>
      <c r="N219" s="291"/>
      <c r="O219" s="291"/>
      <c r="P219" s="291"/>
      <c r="Q219" s="291"/>
      <c r="R219" s="291"/>
      <c r="S219" s="291"/>
      <c r="T219" s="292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93" t="s">
        <v>290</v>
      </c>
      <c r="AU219" s="293" t="s">
        <v>86</v>
      </c>
      <c r="AV219" s="15" t="s">
        <v>84</v>
      </c>
      <c r="AW219" s="15" t="s">
        <v>34</v>
      </c>
      <c r="AX219" s="15" t="s">
        <v>77</v>
      </c>
      <c r="AY219" s="293" t="s">
        <v>217</v>
      </c>
    </row>
    <row r="220" s="13" customFormat="1">
      <c r="A220" s="13"/>
      <c r="B220" s="260"/>
      <c r="C220" s="261"/>
      <c r="D220" s="234" t="s">
        <v>290</v>
      </c>
      <c r="E220" s="262" t="s">
        <v>1</v>
      </c>
      <c r="F220" s="263" t="s">
        <v>695</v>
      </c>
      <c r="G220" s="261"/>
      <c r="H220" s="264">
        <v>1.3240000000000001</v>
      </c>
      <c r="I220" s="265"/>
      <c r="J220" s="261"/>
      <c r="K220" s="261"/>
      <c r="L220" s="266"/>
      <c r="M220" s="267"/>
      <c r="N220" s="268"/>
      <c r="O220" s="268"/>
      <c r="P220" s="268"/>
      <c r="Q220" s="268"/>
      <c r="R220" s="268"/>
      <c r="S220" s="268"/>
      <c r="T220" s="269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0" t="s">
        <v>290</v>
      </c>
      <c r="AU220" s="270" t="s">
        <v>86</v>
      </c>
      <c r="AV220" s="13" t="s">
        <v>86</v>
      </c>
      <c r="AW220" s="13" t="s">
        <v>34</v>
      </c>
      <c r="AX220" s="13" t="s">
        <v>77</v>
      </c>
      <c r="AY220" s="270" t="s">
        <v>217</v>
      </c>
    </row>
    <row r="221" s="15" customFormat="1">
      <c r="A221" s="15"/>
      <c r="B221" s="284"/>
      <c r="C221" s="285"/>
      <c r="D221" s="234" t="s">
        <v>290</v>
      </c>
      <c r="E221" s="286" t="s">
        <v>1</v>
      </c>
      <c r="F221" s="287" t="s">
        <v>696</v>
      </c>
      <c r="G221" s="285"/>
      <c r="H221" s="286" t="s">
        <v>1</v>
      </c>
      <c r="I221" s="288"/>
      <c r="J221" s="285"/>
      <c r="K221" s="285"/>
      <c r="L221" s="289"/>
      <c r="M221" s="290"/>
      <c r="N221" s="291"/>
      <c r="O221" s="291"/>
      <c r="P221" s="291"/>
      <c r="Q221" s="291"/>
      <c r="R221" s="291"/>
      <c r="S221" s="291"/>
      <c r="T221" s="292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93" t="s">
        <v>290</v>
      </c>
      <c r="AU221" s="293" t="s">
        <v>86</v>
      </c>
      <c r="AV221" s="15" t="s">
        <v>84</v>
      </c>
      <c r="AW221" s="15" t="s">
        <v>34</v>
      </c>
      <c r="AX221" s="15" t="s">
        <v>77</v>
      </c>
      <c r="AY221" s="293" t="s">
        <v>217</v>
      </c>
    </row>
    <row r="222" s="13" customFormat="1">
      <c r="A222" s="13"/>
      <c r="B222" s="260"/>
      <c r="C222" s="261"/>
      <c r="D222" s="234" t="s">
        <v>290</v>
      </c>
      <c r="E222" s="262" t="s">
        <v>1</v>
      </c>
      <c r="F222" s="263" t="s">
        <v>697</v>
      </c>
      <c r="G222" s="261"/>
      <c r="H222" s="264">
        <v>2.2570000000000001</v>
      </c>
      <c r="I222" s="265"/>
      <c r="J222" s="261"/>
      <c r="K222" s="261"/>
      <c r="L222" s="266"/>
      <c r="M222" s="267"/>
      <c r="N222" s="268"/>
      <c r="O222" s="268"/>
      <c r="P222" s="268"/>
      <c r="Q222" s="268"/>
      <c r="R222" s="268"/>
      <c r="S222" s="268"/>
      <c r="T222" s="269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0" t="s">
        <v>290</v>
      </c>
      <c r="AU222" s="270" t="s">
        <v>86</v>
      </c>
      <c r="AV222" s="13" t="s">
        <v>86</v>
      </c>
      <c r="AW222" s="13" t="s">
        <v>34</v>
      </c>
      <c r="AX222" s="13" t="s">
        <v>77</v>
      </c>
      <c r="AY222" s="270" t="s">
        <v>217</v>
      </c>
    </row>
    <row r="223" s="15" customFormat="1">
      <c r="A223" s="15"/>
      <c r="B223" s="284"/>
      <c r="C223" s="285"/>
      <c r="D223" s="234" t="s">
        <v>290</v>
      </c>
      <c r="E223" s="286" t="s">
        <v>1</v>
      </c>
      <c r="F223" s="287" t="s">
        <v>698</v>
      </c>
      <c r="G223" s="285"/>
      <c r="H223" s="286" t="s">
        <v>1</v>
      </c>
      <c r="I223" s="288"/>
      <c r="J223" s="285"/>
      <c r="K223" s="285"/>
      <c r="L223" s="289"/>
      <c r="M223" s="290"/>
      <c r="N223" s="291"/>
      <c r="O223" s="291"/>
      <c r="P223" s="291"/>
      <c r="Q223" s="291"/>
      <c r="R223" s="291"/>
      <c r="S223" s="291"/>
      <c r="T223" s="292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93" t="s">
        <v>290</v>
      </c>
      <c r="AU223" s="293" t="s">
        <v>86</v>
      </c>
      <c r="AV223" s="15" t="s">
        <v>84</v>
      </c>
      <c r="AW223" s="15" t="s">
        <v>34</v>
      </c>
      <c r="AX223" s="15" t="s">
        <v>77</v>
      </c>
      <c r="AY223" s="293" t="s">
        <v>217</v>
      </c>
    </row>
    <row r="224" s="13" customFormat="1">
      <c r="A224" s="13"/>
      <c r="B224" s="260"/>
      <c r="C224" s="261"/>
      <c r="D224" s="234" t="s">
        <v>290</v>
      </c>
      <c r="E224" s="262" t="s">
        <v>1</v>
      </c>
      <c r="F224" s="263" t="s">
        <v>699</v>
      </c>
      <c r="G224" s="261"/>
      <c r="H224" s="264">
        <v>0.213</v>
      </c>
      <c r="I224" s="265"/>
      <c r="J224" s="261"/>
      <c r="K224" s="261"/>
      <c r="L224" s="266"/>
      <c r="M224" s="267"/>
      <c r="N224" s="268"/>
      <c r="O224" s="268"/>
      <c r="P224" s="268"/>
      <c r="Q224" s="268"/>
      <c r="R224" s="268"/>
      <c r="S224" s="268"/>
      <c r="T224" s="269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0" t="s">
        <v>290</v>
      </c>
      <c r="AU224" s="270" t="s">
        <v>86</v>
      </c>
      <c r="AV224" s="13" t="s">
        <v>86</v>
      </c>
      <c r="AW224" s="13" t="s">
        <v>34</v>
      </c>
      <c r="AX224" s="13" t="s">
        <v>77</v>
      </c>
      <c r="AY224" s="270" t="s">
        <v>217</v>
      </c>
    </row>
    <row r="225" s="15" customFormat="1">
      <c r="A225" s="15"/>
      <c r="B225" s="284"/>
      <c r="C225" s="285"/>
      <c r="D225" s="234" t="s">
        <v>290</v>
      </c>
      <c r="E225" s="286" t="s">
        <v>1</v>
      </c>
      <c r="F225" s="287" t="s">
        <v>700</v>
      </c>
      <c r="G225" s="285"/>
      <c r="H225" s="286" t="s">
        <v>1</v>
      </c>
      <c r="I225" s="288"/>
      <c r="J225" s="285"/>
      <c r="K225" s="285"/>
      <c r="L225" s="289"/>
      <c r="M225" s="290"/>
      <c r="N225" s="291"/>
      <c r="O225" s="291"/>
      <c r="P225" s="291"/>
      <c r="Q225" s="291"/>
      <c r="R225" s="291"/>
      <c r="S225" s="291"/>
      <c r="T225" s="292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93" t="s">
        <v>290</v>
      </c>
      <c r="AU225" s="293" t="s">
        <v>86</v>
      </c>
      <c r="AV225" s="15" t="s">
        <v>84</v>
      </c>
      <c r="AW225" s="15" t="s">
        <v>34</v>
      </c>
      <c r="AX225" s="15" t="s">
        <v>77</v>
      </c>
      <c r="AY225" s="293" t="s">
        <v>217</v>
      </c>
    </row>
    <row r="226" s="13" customFormat="1">
      <c r="A226" s="13"/>
      <c r="B226" s="260"/>
      <c r="C226" s="261"/>
      <c r="D226" s="234" t="s">
        <v>290</v>
      </c>
      <c r="E226" s="262" t="s">
        <v>1</v>
      </c>
      <c r="F226" s="263" t="s">
        <v>701</v>
      </c>
      <c r="G226" s="261"/>
      <c r="H226" s="264">
        <v>0.92600000000000005</v>
      </c>
      <c r="I226" s="265"/>
      <c r="J226" s="261"/>
      <c r="K226" s="261"/>
      <c r="L226" s="266"/>
      <c r="M226" s="267"/>
      <c r="N226" s="268"/>
      <c r="O226" s="268"/>
      <c r="P226" s="268"/>
      <c r="Q226" s="268"/>
      <c r="R226" s="268"/>
      <c r="S226" s="268"/>
      <c r="T226" s="269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0" t="s">
        <v>290</v>
      </c>
      <c r="AU226" s="270" t="s">
        <v>86</v>
      </c>
      <c r="AV226" s="13" t="s">
        <v>86</v>
      </c>
      <c r="AW226" s="13" t="s">
        <v>34</v>
      </c>
      <c r="AX226" s="13" t="s">
        <v>77</v>
      </c>
      <c r="AY226" s="270" t="s">
        <v>217</v>
      </c>
    </row>
    <row r="227" s="14" customFormat="1">
      <c r="A227" s="14"/>
      <c r="B227" s="271"/>
      <c r="C227" s="272"/>
      <c r="D227" s="234" t="s">
        <v>290</v>
      </c>
      <c r="E227" s="273" t="s">
        <v>592</v>
      </c>
      <c r="F227" s="274" t="s">
        <v>296</v>
      </c>
      <c r="G227" s="272"/>
      <c r="H227" s="275">
        <v>4.7199999999999998</v>
      </c>
      <c r="I227" s="276"/>
      <c r="J227" s="272"/>
      <c r="K227" s="272"/>
      <c r="L227" s="277"/>
      <c r="M227" s="278"/>
      <c r="N227" s="279"/>
      <c r="O227" s="279"/>
      <c r="P227" s="279"/>
      <c r="Q227" s="279"/>
      <c r="R227" s="279"/>
      <c r="S227" s="279"/>
      <c r="T227" s="280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81" t="s">
        <v>290</v>
      </c>
      <c r="AU227" s="281" t="s">
        <v>86</v>
      </c>
      <c r="AV227" s="14" t="s">
        <v>123</v>
      </c>
      <c r="AW227" s="14" t="s">
        <v>34</v>
      </c>
      <c r="AX227" s="14" t="s">
        <v>84</v>
      </c>
      <c r="AY227" s="281" t="s">
        <v>217</v>
      </c>
    </row>
    <row r="228" s="2" customFormat="1" ht="16.5" customHeight="1">
      <c r="A228" s="39"/>
      <c r="B228" s="40"/>
      <c r="C228" s="221" t="s">
        <v>348</v>
      </c>
      <c r="D228" s="221" t="s">
        <v>218</v>
      </c>
      <c r="E228" s="222" t="s">
        <v>702</v>
      </c>
      <c r="F228" s="223" t="s">
        <v>703</v>
      </c>
      <c r="G228" s="224" t="s">
        <v>465</v>
      </c>
      <c r="H228" s="225">
        <v>0.057000000000000002</v>
      </c>
      <c r="I228" s="226"/>
      <c r="J228" s="227">
        <f>ROUND(I228*H228,2)</f>
        <v>0</v>
      </c>
      <c r="K228" s="223" t="s">
        <v>222</v>
      </c>
      <c r="L228" s="45"/>
      <c r="M228" s="228" t="s">
        <v>1</v>
      </c>
      <c r="N228" s="229" t="s">
        <v>42</v>
      </c>
      <c r="O228" s="92"/>
      <c r="P228" s="230">
        <f>O228*H228</f>
        <v>0</v>
      </c>
      <c r="Q228" s="230">
        <v>0</v>
      </c>
      <c r="R228" s="230">
        <f>Q228*H228</f>
        <v>0</v>
      </c>
      <c r="S228" s="230">
        <v>0</v>
      </c>
      <c r="T228" s="231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2" t="s">
        <v>123</v>
      </c>
      <c r="AT228" s="232" t="s">
        <v>218</v>
      </c>
      <c r="AU228" s="232" t="s">
        <v>86</v>
      </c>
      <c r="AY228" s="18" t="s">
        <v>217</v>
      </c>
      <c r="BE228" s="233">
        <f>IF(N228="základní",J228,0)</f>
        <v>0</v>
      </c>
      <c r="BF228" s="233">
        <f>IF(N228="snížená",J228,0)</f>
        <v>0</v>
      </c>
      <c r="BG228" s="233">
        <f>IF(N228="zákl. přenesená",J228,0)</f>
        <v>0</v>
      </c>
      <c r="BH228" s="233">
        <f>IF(N228="sníž. přenesená",J228,0)</f>
        <v>0</v>
      </c>
      <c r="BI228" s="233">
        <f>IF(N228="nulová",J228,0)</f>
        <v>0</v>
      </c>
      <c r="BJ228" s="18" t="s">
        <v>84</v>
      </c>
      <c r="BK228" s="233">
        <f>ROUND(I228*H228,2)</f>
        <v>0</v>
      </c>
      <c r="BL228" s="18" t="s">
        <v>123</v>
      </c>
      <c r="BM228" s="232" t="s">
        <v>704</v>
      </c>
    </row>
    <row r="229" s="2" customFormat="1">
      <c r="A229" s="39"/>
      <c r="B229" s="40"/>
      <c r="C229" s="41"/>
      <c r="D229" s="234" t="s">
        <v>224</v>
      </c>
      <c r="E229" s="41"/>
      <c r="F229" s="235" t="s">
        <v>705</v>
      </c>
      <c r="G229" s="41"/>
      <c r="H229" s="41"/>
      <c r="I229" s="236"/>
      <c r="J229" s="41"/>
      <c r="K229" s="41"/>
      <c r="L229" s="45"/>
      <c r="M229" s="237"/>
      <c r="N229" s="238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224</v>
      </c>
      <c r="AU229" s="18" t="s">
        <v>86</v>
      </c>
    </row>
    <row r="230" s="15" customFormat="1">
      <c r="A230" s="15"/>
      <c r="B230" s="284"/>
      <c r="C230" s="285"/>
      <c r="D230" s="234" t="s">
        <v>290</v>
      </c>
      <c r="E230" s="286" t="s">
        <v>1</v>
      </c>
      <c r="F230" s="287" t="s">
        <v>706</v>
      </c>
      <c r="G230" s="285"/>
      <c r="H230" s="286" t="s">
        <v>1</v>
      </c>
      <c r="I230" s="288"/>
      <c r="J230" s="285"/>
      <c r="K230" s="285"/>
      <c r="L230" s="289"/>
      <c r="M230" s="290"/>
      <c r="N230" s="291"/>
      <c r="O230" s="291"/>
      <c r="P230" s="291"/>
      <c r="Q230" s="291"/>
      <c r="R230" s="291"/>
      <c r="S230" s="291"/>
      <c r="T230" s="292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93" t="s">
        <v>290</v>
      </c>
      <c r="AU230" s="293" t="s">
        <v>86</v>
      </c>
      <c r="AV230" s="15" t="s">
        <v>84</v>
      </c>
      <c r="AW230" s="15" t="s">
        <v>34</v>
      </c>
      <c r="AX230" s="15" t="s">
        <v>77</v>
      </c>
      <c r="AY230" s="293" t="s">
        <v>217</v>
      </c>
    </row>
    <row r="231" s="13" customFormat="1">
      <c r="A231" s="13"/>
      <c r="B231" s="260"/>
      <c r="C231" s="261"/>
      <c r="D231" s="234" t="s">
        <v>290</v>
      </c>
      <c r="E231" s="262" t="s">
        <v>1</v>
      </c>
      <c r="F231" s="263" t="s">
        <v>707</v>
      </c>
      <c r="G231" s="261"/>
      <c r="H231" s="264">
        <v>0.050000000000000003</v>
      </c>
      <c r="I231" s="265"/>
      <c r="J231" s="261"/>
      <c r="K231" s="261"/>
      <c r="L231" s="266"/>
      <c r="M231" s="267"/>
      <c r="N231" s="268"/>
      <c r="O231" s="268"/>
      <c r="P231" s="268"/>
      <c r="Q231" s="268"/>
      <c r="R231" s="268"/>
      <c r="S231" s="268"/>
      <c r="T231" s="269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0" t="s">
        <v>290</v>
      </c>
      <c r="AU231" s="270" t="s">
        <v>86</v>
      </c>
      <c r="AV231" s="13" t="s">
        <v>86</v>
      </c>
      <c r="AW231" s="13" t="s">
        <v>34</v>
      </c>
      <c r="AX231" s="13" t="s">
        <v>77</v>
      </c>
      <c r="AY231" s="270" t="s">
        <v>217</v>
      </c>
    </row>
    <row r="232" s="15" customFormat="1">
      <c r="A232" s="15"/>
      <c r="B232" s="284"/>
      <c r="C232" s="285"/>
      <c r="D232" s="234" t="s">
        <v>290</v>
      </c>
      <c r="E232" s="286" t="s">
        <v>1</v>
      </c>
      <c r="F232" s="287" t="s">
        <v>708</v>
      </c>
      <c r="G232" s="285"/>
      <c r="H232" s="286" t="s">
        <v>1</v>
      </c>
      <c r="I232" s="288"/>
      <c r="J232" s="285"/>
      <c r="K232" s="285"/>
      <c r="L232" s="289"/>
      <c r="M232" s="290"/>
      <c r="N232" s="291"/>
      <c r="O232" s="291"/>
      <c r="P232" s="291"/>
      <c r="Q232" s="291"/>
      <c r="R232" s="291"/>
      <c r="S232" s="291"/>
      <c r="T232" s="292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93" t="s">
        <v>290</v>
      </c>
      <c r="AU232" s="293" t="s">
        <v>86</v>
      </c>
      <c r="AV232" s="15" t="s">
        <v>84</v>
      </c>
      <c r="AW232" s="15" t="s">
        <v>34</v>
      </c>
      <c r="AX232" s="15" t="s">
        <v>77</v>
      </c>
      <c r="AY232" s="293" t="s">
        <v>217</v>
      </c>
    </row>
    <row r="233" s="13" customFormat="1">
      <c r="A233" s="13"/>
      <c r="B233" s="260"/>
      <c r="C233" s="261"/>
      <c r="D233" s="234" t="s">
        <v>290</v>
      </c>
      <c r="E233" s="262" t="s">
        <v>1</v>
      </c>
      <c r="F233" s="263" t="s">
        <v>709</v>
      </c>
      <c r="G233" s="261"/>
      <c r="H233" s="264">
        <v>0.0070000000000000001</v>
      </c>
      <c r="I233" s="265"/>
      <c r="J233" s="261"/>
      <c r="K233" s="261"/>
      <c r="L233" s="266"/>
      <c r="M233" s="267"/>
      <c r="N233" s="268"/>
      <c r="O233" s="268"/>
      <c r="P233" s="268"/>
      <c r="Q233" s="268"/>
      <c r="R233" s="268"/>
      <c r="S233" s="268"/>
      <c r="T233" s="269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0" t="s">
        <v>290</v>
      </c>
      <c r="AU233" s="270" t="s">
        <v>86</v>
      </c>
      <c r="AV233" s="13" t="s">
        <v>86</v>
      </c>
      <c r="AW233" s="13" t="s">
        <v>34</v>
      </c>
      <c r="AX233" s="13" t="s">
        <v>77</v>
      </c>
      <c r="AY233" s="270" t="s">
        <v>217</v>
      </c>
    </row>
    <row r="234" s="14" customFormat="1">
      <c r="A234" s="14"/>
      <c r="B234" s="271"/>
      <c r="C234" s="272"/>
      <c r="D234" s="234" t="s">
        <v>290</v>
      </c>
      <c r="E234" s="273" t="s">
        <v>604</v>
      </c>
      <c r="F234" s="274" t="s">
        <v>296</v>
      </c>
      <c r="G234" s="272"/>
      <c r="H234" s="275">
        <v>0.057000000000000002</v>
      </c>
      <c r="I234" s="276"/>
      <c r="J234" s="272"/>
      <c r="K234" s="272"/>
      <c r="L234" s="277"/>
      <c r="M234" s="278"/>
      <c r="N234" s="279"/>
      <c r="O234" s="279"/>
      <c r="P234" s="279"/>
      <c r="Q234" s="279"/>
      <c r="R234" s="279"/>
      <c r="S234" s="279"/>
      <c r="T234" s="280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81" t="s">
        <v>290</v>
      </c>
      <c r="AU234" s="281" t="s">
        <v>86</v>
      </c>
      <c r="AV234" s="14" t="s">
        <v>123</v>
      </c>
      <c r="AW234" s="14" t="s">
        <v>34</v>
      </c>
      <c r="AX234" s="14" t="s">
        <v>84</v>
      </c>
      <c r="AY234" s="281" t="s">
        <v>217</v>
      </c>
    </row>
    <row r="235" s="2" customFormat="1" ht="16.5" customHeight="1">
      <c r="A235" s="39"/>
      <c r="B235" s="40"/>
      <c r="C235" s="221" t="s">
        <v>353</v>
      </c>
      <c r="D235" s="221" t="s">
        <v>218</v>
      </c>
      <c r="E235" s="222" t="s">
        <v>710</v>
      </c>
      <c r="F235" s="223" t="s">
        <v>711</v>
      </c>
      <c r="G235" s="224" t="s">
        <v>465</v>
      </c>
      <c r="H235" s="225">
        <v>4.7999999999999998</v>
      </c>
      <c r="I235" s="226"/>
      <c r="J235" s="227">
        <f>ROUND(I235*H235,2)</f>
        <v>0</v>
      </c>
      <c r="K235" s="223" t="s">
        <v>1</v>
      </c>
      <c r="L235" s="45"/>
      <c r="M235" s="228" t="s">
        <v>1</v>
      </c>
      <c r="N235" s="229" t="s">
        <v>42</v>
      </c>
      <c r="O235" s="92"/>
      <c r="P235" s="230">
        <f>O235*H235</f>
        <v>0</v>
      </c>
      <c r="Q235" s="230">
        <v>0</v>
      </c>
      <c r="R235" s="230">
        <f>Q235*H235</f>
        <v>0</v>
      </c>
      <c r="S235" s="230">
        <v>0</v>
      </c>
      <c r="T235" s="231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2" t="s">
        <v>123</v>
      </c>
      <c r="AT235" s="232" t="s">
        <v>218</v>
      </c>
      <c r="AU235" s="232" t="s">
        <v>86</v>
      </c>
      <c r="AY235" s="18" t="s">
        <v>217</v>
      </c>
      <c r="BE235" s="233">
        <f>IF(N235="základní",J235,0)</f>
        <v>0</v>
      </c>
      <c r="BF235" s="233">
        <f>IF(N235="snížená",J235,0)</f>
        <v>0</v>
      </c>
      <c r="BG235" s="233">
        <f>IF(N235="zákl. přenesená",J235,0)</f>
        <v>0</v>
      </c>
      <c r="BH235" s="233">
        <f>IF(N235="sníž. přenesená",J235,0)</f>
        <v>0</v>
      </c>
      <c r="BI235" s="233">
        <f>IF(N235="nulová",J235,0)</f>
        <v>0</v>
      </c>
      <c r="BJ235" s="18" t="s">
        <v>84</v>
      </c>
      <c r="BK235" s="233">
        <f>ROUND(I235*H235,2)</f>
        <v>0</v>
      </c>
      <c r="BL235" s="18" t="s">
        <v>123</v>
      </c>
      <c r="BM235" s="232" t="s">
        <v>712</v>
      </c>
    </row>
    <row r="236" s="2" customFormat="1">
      <c r="A236" s="39"/>
      <c r="B236" s="40"/>
      <c r="C236" s="41"/>
      <c r="D236" s="234" t="s">
        <v>224</v>
      </c>
      <c r="E236" s="41"/>
      <c r="F236" s="235" t="s">
        <v>713</v>
      </c>
      <c r="G236" s="41"/>
      <c r="H236" s="41"/>
      <c r="I236" s="236"/>
      <c r="J236" s="41"/>
      <c r="K236" s="41"/>
      <c r="L236" s="45"/>
      <c r="M236" s="237"/>
      <c r="N236" s="238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224</v>
      </c>
      <c r="AU236" s="18" t="s">
        <v>86</v>
      </c>
    </row>
    <row r="237" s="2" customFormat="1">
      <c r="A237" s="39"/>
      <c r="B237" s="40"/>
      <c r="C237" s="41"/>
      <c r="D237" s="234" t="s">
        <v>468</v>
      </c>
      <c r="E237" s="41"/>
      <c r="F237" s="294" t="s">
        <v>714</v>
      </c>
      <c r="G237" s="41"/>
      <c r="H237" s="41"/>
      <c r="I237" s="236"/>
      <c r="J237" s="41"/>
      <c r="K237" s="41"/>
      <c r="L237" s="45"/>
      <c r="M237" s="237"/>
      <c r="N237" s="238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468</v>
      </c>
      <c r="AU237" s="18" t="s">
        <v>86</v>
      </c>
    </row>
    <row r="238" s="13" customFormat="1">
      <c r="A238" s="13"/>
      <c r="B238" s="260"/>
      <c r="C238" s="261"/>
      <c r="D238" s="234" t="s">
        <v>290</v>
      </c>
      <c r="E238" s="262" t="s">
        <v>1</v>
      </c>
      <c r="F238" s="263" t="s">
        <v>715</v>
      </c>
      <c r="G238" s="261"/>
      <c r="H238" s="264">
        <v>4.7999999999999998</v>
      </c>
      <c r="I238" s="265"/>
      <c r="J238" s="261"/>
      <c r="K238" s="261"/>
      <c r="L238" s="266"/>
      <c r="M238" s="267"/>
      <c r="N238" s="268"/>
      <c r="O238" s="268"/>
      <c r="P238" s="268"/>
      <c r="Q238" s="268"/>
      <c r="R238" s="268"/>
      <c r="S238" s="268"/>
      <c r="T238" s="269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0" t="s">
        <v>290</v>
      </c>
      <c r="AU238" s="270" t="s">
        <v>86</v>
      </c>
      <c r="AV238" s="13" t="s">
        <v>86</v>
      </c>
      <c r="AW238" s="13" t="s">
        <v>34</v>
      </c>
      <c r="AX238" s="13" t="s">
        <v>84</v>
      </c>
      <c r="AY238" s="270" t="s">
        <v>217</v>
      </c>
    </row>
    <row r="239" s="2" customFormat="1" ht="16.5" customHeight="1">
      <c r="A239" s="39"/>
      <c r="B239" s="40"/>
      <c r="C239" s="221" t="s">
        <v>358</v>
      </c>
      <c r="D239" s="221" t="s">
        <v>218</v>
      </c>
      <c r="E239" s="222" t="s">
        <v>716</v>
      </c>
      <c r="F239" s="223" t="s">
        <v>717</v>
      </c>
      <c r="G239" s="224" t="s">
        <v>303</v>
      </c>
      <c r="H239" s="225">
        <v>84</v>
      </c>
      <c r="I239" s="226"/>
      <c r="J239" s="227">
        <f>ROUND(I239*H239,2)</f>
        <v>0</v>
      </c>
      <c r="K239" s="223" t="s">
        <v>222</v>
      </c>
      <c r="L239" s="45"/>
      <c r="M239" s="228" t="s">
        <v>1</v>
      </c>
      <c r="N239" s="229" t="s">
        <v>42</v>
      </c>
      <c r="O239" s="92"/>
      <c r="P239" s="230">
        <f>O239*H239</f>
        <v>0</v>
      </c>
      <c r="Q239" s="230">
        <v>0</v>
      </c>
      <c r="R239" s="230">
        <f>Q239*H239</f>
        <v>0</v>
      </c>
      <c r="S239" s="230">
        <v>0</v>
      </c>
      <c r="T239" s="231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2" t="s">
        <v>123</v>
      </c>
      <c r="AT239" s="232" t="s">
        <v>218</v>
      </c>
      <c r="AU239" s="232" t="s">
        <v>86</v>
      </c>
      <c r="AY239" s="18" t="s">
        <v>217</v>
      </c>
      <c r="BE239" s="233">
        <f>IF(N239="základní",J239,0)</f>
        <v>0</v>
      </c>
      <c r="BF239" s="233">
        <f>IF(N239="snížená",J239,0)</f>
        <v>0</v>
      </c>
      <c r="BG239" s="233">
        <f>IF(N239="zákl. přenesená",J239,0)</f>
        <v>0</v>
      </c>
      <c r="BH239" s="233">
        <f>IF(N239="sníž. přenesená",J239,0)</f>
        <v>0</v>
      </c>
      <c r="BI239" s="233">
        <f>IF(N239="nulová",J239,0)</f>
        <v>0</v>
      </c>
      <c r="BJ239" s="18" t="s">
        <v>84</v>
      </c>
      <c r="BK239" s="233">
        <f>ROUND(I239*H239,2)</f>
        <v>0</v>
      </c>
      <c r="BL239" s="18" t="s">
        <v>123</v>
      </c>
      <c r="BM239" s="232" t="s">
        <v>718</v>
      </c>
    </row>
    <row r="240" s="2" customFormat="1">
      <c r="A240" s="39"/>
      <c r="B240" s="40"/>
      <c r="C240" s="41"/>
      <c r="D240" s="234" t="s">
        <v>224</v>
      </c>
      <c r="E240" s="41"/>
      <c r="F240" s="235" t="s">
        <v>719</v>
      </c>
      <c r="G240" s="41"/>
      <c r="H240" s="41"/>
      <c r="I240" s="236"/>
      <c r="J240" s="41"/>
      <c r="K240" s="41"/>
      <c r="L240" s="45"/>
      <c r="M240" s="237"/>
      <c r="N240" s="238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224</v>
      </c>
      <c r="AU240" s="18" t="s">
        <v>86</v>
      </c>
    </row>
    <row r="241" s="13" customFormat="1">
      <c r="A241" s="13"/>
      <c r="B241" s="260"/>
      <c r="C241" s="261"/>
      <c r="D241" s="234" t="s">
        <v>290</v>
      </c>
      <c r="E241" s="262" t="s">
        <v>1</v>
      </c>
      <c r="F241" s="263" t="s">
        <v>720</v>
      </c>
      <c r="G241" s="261"/>
      <c r="H241" s="264">
        <v>84</v>
      </c>
      <c r="I241" s="265"/>
      <c r="J241" s="261"/>
      <c r="K241" s="261"/>
      <c r="L241" s="266"/>
      <c r="M241" s="267"/>
      <c r="N241" s="268"/>
      <c r="O241" s="268"/>
      <c r="P241" s="268"/>
      <c r="Q241" s="268"/>
      <c r="R241" s="268"/>
      <c r="S241" s="268"/>
      <c r="T241" s="269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0" t="s">
        <v>290</v>
      </c>
      <c r="AU241" s="270" t="s">
        <v>86</v>
      </c>
      <c r="AV241" s="13" t="s">
        <v>86</v>
      </c>
      <c r="AW241" s="13" t="s">
        <v>34</v>
      </c>
      <c r="AX241" s="13" t="s">
        <v>84</v>
      </c>
      <c r="AY241" s="270" t="s">
        <v>217</v>
      </c>
    </row>
    <row r="242" s="2" customFormat="1" ht="16.5" customHeight="1">
      <c r="A242" s="39"/>
      <c r="B242" s="40"/>
      <c r="C242" s="221" t="s">
        <v>363</v>
      </c>
      <c r="D242" s="221" t="s">
        <v>218</v>
      </c>
      <c r="E242" s="222" t="s">
        <v>721</v>
      </c>
      <c r="F242" s="223" t="s">
        <v>722</v>
      </c>
      <c r="G242" s="224" t="s">
        <v>303</v>
      </c>
      <c r="H242" s="225">
        <v>12</v>
      </c>
      <c r="I242" s="226"/>
      <c r="J242" s="227">
        <f>ROUND(I242*H242,2)</f>
        <v>0</v>
      </c>
      <c r="K242" s="223" t="s">
        <v>222</v>
      </c>
      <c r="L242" s="45"/>
      <c r="M242" s="228" t="s">
        <v>1</v>
      </c>
      <c r="N242" s="229" t="s">
        <v>42</v>
      </c>
      <c r="O242" s="92"/>
      <c r="P242" s="230">
        <f>O242*H242</f>
        <v>0</v>
      </c>
      <c r="Q242" s="230">
        <v>0</v>
      </c>
      <c r="R242" s="230">
        <f>Q242*H242</f>
        <v>0</v>
      </c>
      <c r="S242" s="230">
        <v>0</v>
      </c>
      <c r="T242" s="231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2" t="s">
        <v>123</v>
      </c>
      <c r="AT242" s="232" t="s">
        <v>218</v>
      </c>
      <c r="AU242" s="232" t="s">
        <v>86</v>
      </c>
      <c r="AY242" s="18" t="s">
        <v>217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8" t="s">
        <v>84</v>
      </c>
      <c r="BK242" s="233">
        <f>ROUND(I242*H242,2)</f>
        <v>0</v>
      </c>
      <c r="BL242" s="18" t="s">
        <v>123</v>
      </c>
      <c r="BM242" s="232" t="s">
        <v>723</v>
      </c>
    </row>
    <row r="243" s="2" customFormat="1">
      <c r="A243" s="39"/>
      <c r="B243" s="40"/>
      <c r="C243" s="41"/>
      <c r="D243" s="234" t="s">
        <v>224</v>
      </c>
      <c r="E243" s="41"/>
      <c r="F243" s="235" t="s">
        <v>724</v>
      </c>
      <c r="G243" s="41"/>
      <c r="H243" s="41"/>
      <c r="I243" s="236"/>
      <c r="J243" s="41"/>
      <c r="K243" s="41"/>
      <c r="L243" s="45"/>
      <c r="M243" s="237"/>
      <c r="N243" s="238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224</v>
      </c>
      <c r="AU243" s="18" t="s">
        <v>86</v>
      </c>
    </row>
    <row r="244" s="13" customFormat="1">
      <c r="A244" s="13"/>
      <c r="B244" s="260"/>
      <c r="C244" s="261"/>
      <c r="D244" s="234" t="s">
        <v>290</v>
      </c>
      <c r="E244" s="262" t="s">
        <v>1</v>
      </c>
      <c r="F244" s="263" t="s">
        <v>725</v>
      </c>
      <c r="G244" s="261"/>
      <c r="H244" s="264">
        <v>12</v>
      </c>
      <c r="I244" s="265"/>
      <c r="J244" s="261"/>
      <c r="K244" s="261"/>
      <c r="L244" s="266"/>
      <c r="M244" s="267"/>
      <c r="N244" s="268"/>
      <c r="O244" s="268"/>
      <c r="P244" s="268"/>
      <c r="Q244" s="268"/>
      <c r="R244" s="268"/>
      <c r="S244" s="268"/>
      <c r="T244" s="269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0" t="s">
        <v>290</v>
      </c>
      <c r="AU244" s="270" t="s">
        <v>86</v>
      </c>
      <c r="AV244" s="13" t="s">
        <v>86</v>
      </c>
      <c r="AW244" s="13" t="s">
        <v>34</v>
      </c>
      <c r="AX244" s="13" t="s">
        <v>84</v>
      </c>
      <c r="AY244" s="270" t="s">
        <v>217</v>
      </c>
    </row>
    <row r="245" s="2" customFormat="1" ht="16.5" customHeight="1">
      <c r="A245" s="39"/>
      <c r="B245" s="40"/>
      <c r="C245" s="221" t="s">
        <v>368</v>
      </c>
      <c r="D245" s="221" t="s">
        <v>218</v>
      </c>
      <c r="E245" s="222" t="s">
        <v>726</v>
      </c>
      <c r="F245" s="223" t="s">
        <v>727</v>
      </c>
      <c r="G245" s="224" t="s">
        <v>303</v>
      </c>
      <c r="H245" s="225">
        <v>188</v>
      </c>
      <c r="I245" s="226"/>
      <c r="J245" s="227">
        <f>ROUND(I245*H245,2)</f>
        <v>0</v>
      </c>
      <c r="K245" s="223" t="s">
        <v>222</v>
      </c>
      <c r="L245" s="45"/>
      <c r="M245" s="228" t="s">
        <v>1</v>
      </c>
      <c r="N245" s="229" t="s">
        <v>42</v>
      </c>
      <c r="O245" s="92"/>
      <c r="P245" s="230">
        <f>O245*H245</f>
        <v>0</v>
      </c>
      <c r="Q245" s="230">
        <v>0</v>
      </c>
      <c r="R245" s="230">
        <f>Q245*H245</f>
        <v>0</v>
      </c>
      <c r="S245" s="230">
        <v>0</v>
      </c>
      <c r="T245" s="231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2" t="s">
        <v>123</v>
      </c>
      <c r="AT245" s="232" t="s">
        <v>218</v>
      </c>
      <c r="AU245" s="232" t="s">
        <v>86</v>
      </c>
      <c r="AY245" s="18" t="s">
        <v>217</v>
      </c>
      <c r="BE245" s="233">
        <f>IF(N245="základní",J245,0)</f>
        <v>0</v>
      </c>
      <c r="BF245" s="233">
        <f>IF(N245="snížená",J245,0)</f>
        <v>0</v>
      </c>
      <c r="BG245" s="233">
        <f>IF(N245="zákl. přenesená",J245,0)</f>
        <v>0</v>
      </c>
      <c r="BH245" s="233">
        <f>IF(N245="sníž. přenesená",J245,0)</f>
        <v>0</v>
      </c>
      <c r="BI245" s="233">
        <f>IF(N245="nulová",J245,0)</f>
        <v>0</v>
      </c>
      <c r="BJ245" s="18" t="s">
        <v>84</v>
      </c>
      <c r="BK245" s="233">
        <f>ROUND(I245*H245,2)</f>
        <v>0</v>
      </c>
      <c r="BL245" s="18" t="s">
        <v>123</v>
      </c>
      <c r="BM245" s="232" t="s">
        <v>728</v>
      </c>
    </row>
    <row r="246" s="2" customFormat="1">
      <c r="A246" s="39"/>
      <c r="B246" s="40"/>
      <c r="C246" s="41"/>
      <c r="D246" s="234" t="s">
        <v>224</v>
      </c>
      <c r="E246" s="41"/>
      <c r="F246" s="235" t="s">
        <v>729</v>
      </c>
      <c r="G246" s="41"/>
      <c r="H246" s="41"/>
      <c r="I246" s="236"/>
      <c r="J246" s="41"/>
      <c r="K246" s="41"/>
      <c r="L246" s="45"/>
      <c r="M246" s="237"/>
      <c r="N246" s="238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224</v>
      </c>
      <c r="AU246" s="18" t="s">
        <v>86</v>
      </c>
    </row>
    <row r="247" s="15" customFormat="1">
      <c r="A247" s="15"/>
      <c r="B247" s="284"/>
      <c r="C247" s="285"/>
      <c r="D247" s="234" t="s">
        <v>290</v>
      </c>
      <c r="E247" s="286" t="s">
        <v>1</v>
      </c>
      <c r="F247" s="287" t="s">
        <v>730</v>
      </c>
      <c r="G247" s="285"/>
      <c r="H247" s="286" t="s">
        <v>1</v>
      </c>
      <c r="I247" s="288"/>
      <c r="J247" s="285"/>
      <c r="K247" s="285"/>
      <c r="L247" s="289"/>
      <c r="M247" s="290"/>
      <c r="N247" s="291"/>
      <c r="O247" s="291"/>
      <c r="P247" s="291"/>
      <c r="Q247" s="291"/>
      <c r="R247" s="291"/>
      <c r="S247" s="291"/>
      <c r="T247" s="292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93" t="s">
        <v>290</v>
      </c>
      <c r="AU247" s="293" t="s">
        <v>86</v>
      </c>
      <c r="AV247" s="15" t="s">
        <v>84</v>
      </c>
      <c r="AW247" s="15" t="s">
        <v>34</v>
      </c>
      <c r="AX247" s="15" t="s">
        <v>77</v>
      </c>
      <c r="AY247" s="293" t="s">
        <v>217</v>
      </c>
    </row>
    <row r="248" s="13" customFormat="1">
      <c r="A248" s="13"/>
      <c r="B248" s="260"/>
      <c r="C248" s="261"/>
      <c r="D248" s="234" t="s">
        <v>290</v>
      </c>
      <c r="E248" s="262" t="s">
        <v>1</v>
      </c>
      <c r="F248" s="263" t="s">
        <v>731</v>
      </c>
      <c r="G248" s="261"/>
      <c r="H248" s="264">
        <v>26</v>
      </c>
      <c r="I248" s="265"/>
      <c r="J248" s="261"/>
      <c r="K248" s="261"/>
      <c r="L248" s="266"/>
      <c r="M248" s="267"/>
      <c r="N248" s="268"/>
      <c r="O248" s="268"/>
      <c r="P248" s="268"/>
      <c r="Q248" s="268"/>
      <c r="R248" s="268"/>
      <c r="S248" s="268"/>
      <c r="T248" s="269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0" t="s">
        <v>290</v>
      </c>
      <c r="AU248" s="270" t="s">
        <v>86</v>
      </c>
      <c r="AV248" s="13" t="s">
        <v>86</v>
      </c>
      <c r="AW248" s="13" t="s">
        <v>34</v>
      </c>
      <c r="AX248" s="13" t="s">
        <v>77</v>
      </c>
      <c r="AY248" s="270" t="s">
        <v>217</v>
      </c>
    </row>
    <row r="249" s="15" customFormat="1">
      <c r="A249" s="15"/>
      <c r="B249" s="284"/>
      <c r="C249" s="285"/>
      <c r="D249" s="234" t="s">
        <v>290</v>
      </c>
      <c r="E249" s="286" t="s">
        <v>1</v>
      </c>
      <c r="F249" s="287" t="s">
        <v>732</v>
      </c>
      <c r="G249" s="285"/>
      <c r="H249" s="286" t="s">
        <v>1</v>
      </c>
      <c r="I249" s="288"/>
      <c r="J249" s="285"/>
      <c r="K249" s="285"/>
      <c r="L249" s="289"/>
      <c r="M249" s="290"/>
      <c r="N249" s="291"/>
      <c r="O249" s="291"/>
      <c r="P249" s="291"/>
      <c r="Q249" s="291"/>
      <c r="R249" s="291"/>
      <c r="S249" s="291"/>
      <c r="T249" s="292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93" t="s">
        <v>290</v>
      </c>
      <c r="AU249" s="293" t="s">
        <v>86</v>
      </c>
      <c r="AV249" s="15" t="s">
        <v>84</v>
      </c>
      <c r="AW249" s="15" t="s">
        <v>34</v>
      </c>
      <c r="AX249" s="15" t="s">
        <v>77</v>
      </c>
      <c r="AY249" s="293" t="s">
        <v>217</v>
      </c>
    </row>
    <row r="250" s="13" customFormat="1">
      <c r="A250" s="13"/>
      <c r="B250" s="260"/>
      <c r="C250" s="261"/>
      <c r="D250" s="234" t="s">
        <v>290</v>
      </c>
      <c r="E250" s="262" t="s">
        <v>1</v>
      </c>
      <c r="F250" s="263" t="s">
        <v>733</v>
      </c>
      <c r="G250" s="261"/>
      <c r="H250" s="264">
        <v>32</v>
      </c>
      <c r="I250" s="265"/>
      <c r="J250" s="261"/>
      <c r="K250" s="261"/>
      <c r="L250" s="266"/>
      <c r="M250" s="267"/>
      <c r="N250" s="268"/>
      <c r="O250" s="268"/>
      <c r="P250" s="268"/>
      <c r="Q250" s="268"/>
      <c r="R250" s="268"/>
      <c r="S250" s="268"/>
      <c r="T250" s="269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0" t="s">
        <v>290</v>
      </c>
      <c r="AU250" s="270" t="s">
        <v>86</v>
      </c>
      <c r="AV250" s="13" t="s">
        <v>86</v>
      </c>
      <c r="AW250" s="13" t="s">
        <v>34</v>
      </c>
      <c r="AX250" s="13" t="s">
        <v>77</v>
      </c>
      <c r="AY250" s="270" t="s">
        <v>217</v>
      </c>
    </row>
    <row r="251" s="15" customFormat="1">
      <c r="A251" s="15"/>
      <c r="B251" s="284"/>
      <c r="C251" s="285"/>
      <c r="D251" s="234" t="s">
        <v>290</v>
      </c>
      <c r="E251" s="286" t="s">
        <v>1</v>
      </c>
      <c r="F251" s="287" t="s">
        <v>734</v>
      </c>
      <c r="G251" s="285"/>
      <c r="H251" s="286" t="s">
        <v>1</v>
      </c>
      <c r="I251" s="288"/>
      <c r="J251" s="285"/>
      <c r="K251" s="285"/>
      <c r="L251" s="289"/>
      <c r="M251" s="290"/>
      <c r="N251" s="291"/>
      <c r="O251" s="291"/>
      <c r="P251" s="291"/>
      <c r="Q251" s="291"/>
      <c r="R251" s="291"/>
      <c r="S251" s="291"/>
      <c r="T251" s="292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93" t="s">
        <v>290</v>
      </c>
      <c r="AU251" s="293" t="s">
        <v>86</v>
      </c>
      <c r="AV251" s="15" t="s">
        <v>84</v>
      </c>
      <c r="AW251" s="15" t="s">
        <v>34</v>
      </c>
      <c r="AX251" s="15" t="s">
        <v>77</v>
      </c>
      <c r="AY251" s="293" t="s">
        <v>217</v>
      </c>
    </row>
    <row r="252" s="13" customFormat="1">
      <c r="A252" s="13"/>
      <c r="B252" s="260"/>
      <c r="C252" s="261"/>
      <c r="D252" s="234" t="s">
        <v>290</v>
      </c>
      <c r="E252" s="262" t="s">
        <v>1</v>
      </c>
      <c r="F252" s="263" t="s">
        <v>735</v>
      </c>
      <c r="G252" s="261"/>
      <c r="H252" s="264">
        <v>94</v>
      </c>
      <c r="I252" s="265"/>
      <c r="J252" s="261"/>
      <c r="K252" s="261"/>
      <c r="L252" s="266"/>
      <c r="M252" s="267"/>
      <c r="N252" s="268"/>
      <c r="O252" s="268"/>
      <c r="P252" s="268"/>
      <c r="Q252" s="268"/>
      <c r="R252" s="268"/>
      <c r="S252" s="268"/>
      <c r="T252" s="269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0" t="s">
        <v>290</v>
      </c>
      <c r="AU252" s="270" t="s">
        <v>86</v>
      </c>
      <c r="AV252" s="13" t="s">
        <v>86</v>
      </c>
      <c r="AW252" s="13" t="s">
        <v>34</v>
      </c>
      <c r="AX252" s="13" t="s">
        <v>77</v>
      </c>
      <c r="AY252" s="270" t="s">
        <v>217</v>
      </c>
    </row>
    <row r="253" s="15" customFormat="1">
      <c r="A253" s="15"/>
      <c r="B253" s="284"/>
      <c r="C253" s="285"/>
      <c r="D253" s="234" t="s">
        <v>290</v>
      </c>
      <c r="E253" s="286" t="s">
        <v>1</v>
      </c>
      <c r="F253" s="287" t="s">
        <v>736</v>
      </c>
      <c r="G253" s="285"/>
      <c r="H253" s="286" t="s">
        <v>1</v>
      </c>
      <c r="I253" s="288"/>
      <c r="J253" s="285"/>
      <c r="K253" s="285"/>
      <c r="L253" s="289"/>
      <c r="M253" s="290"/>
      <c r="N253" s="291"/>
      <c r="O253" s="291"/>
      <c r="P253" s="291"/>
      <c r="Q253" s="291"/>
      <c r="R253" s="291"/>
      <c r="S253" s="291"/>
      <c r="T253" s="292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93" t="s">
        <v>290</v>
      </c>
      <c r="AU253" s="293" t="s">
        <v>86</v>
      </c>
      <c r="AV253" s="15" t="s">
        <v>84</v>
      </c>
      <c r="AW253" s="15" t="s">
        <v>34</v>
      </c>
      <c r="AX253" s="15" t="s">
        <v>77</v>
      </c>
      <c r="AY253" s="293" t="s">
        <v>217</v>
      </c>
    </row>
    <row r="254" s="13" customFormat="1">
      <c r="A254" s="13"/>
      <c r="B254" s="260"/>
      <c r="C254" s="261"/>
      <c r="D254" s="234" t="s">
        <v>290</v>
      </c>
      <c r="E254" s="262" t="s">
        <v>1</v>
      </c>
      <c r="F254" s="263" t="s">
        <v>500</v>
      </c>
      <c r="G254" s="261"/>
      <c r="H254" s="264">
        <v>36</v>
      </c>
      <c r="I254" s="265"/>
      <c r="J254" s="261"/>
      <c r="K254" s="261"/>
      <c r="L254" s="266"/>
      <c r="M254" s="267"/>
      <c r="N254" s="268"/>
      <c r="O254" s="268"/>
      <c r="P254" s="268"/>
      <c r="Q254" s="268"/>
      <c r="R254" s="268"/>
      <c r="S254" s="268"/>
      <c r="T254" s="269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0" t="s">
        <v>290</v>
      </c>
      <c r="AU254" s="270" t="s">
        <v>86</v>
      </c>
      <c r="AV254" s="13" t="s">
        <v>86</v>
      </c>
      <c r="AW254" s="13" t="s">
        <v>34</v>
      </c>
      <c r="AX254" s="13" t="s">
        <v>77</v>
      </c>
      <c r="AY254" s="270" t="s">
        <v>217</v>
      </c>
    </row>
    <row r="255" s="14" customFormat="1">
      <c r="A255" s="14"/>
      <c r="B255" s="271"/>
      <c r="C255" s="272"/>
      <c r="D255" s="234" t="s">
        <v>290</v>
      </c>
      <c r="E255" s="273" t="s">
        <v>1</v>
      </c>
      <c r="F255" s="274" t="s">
        <v>296</v>
      </c>
      <c r="G255" s="272"/>
      <c r="H255" s="275">
        <v>188</v>
      </c>
      <c r="I255" s="276"/>
      <c r="J255" s="272"/>
      <c r="K255" s="272"/>
      <c r="L255" s="277"/>
      <c r="M255" s="278"/>
      <c r="N255" s="279"/>
      <c r="O255" s="279"/>
      <c r="P255" s="279"/>
      <c r="Q255" s="279"/>
      <c r="R255" s="279"/>
      <c r="S255" s="279"/>
      <c r="T255" s="280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81" t="s">
        <v>290</v>
      </c>
      <c r="AU255" s="281" t="s">
        <v>86</v>
      </c>
      <c r="AV255" s="14" t="s">
        <v>123</v>
      </c>
      <c r="AW255" s="14" t="s">
        <v>34</v>
      </c>
      <c r="AX255" s="14" t="s">
        <v>84</v>
      </c>
      <c r="AY255" s="281" t="s">
        <v>217</v>
      </c>
    </row>
    <row r="256" s="2" customFormat="1" ht="16.5" customHeight="1">
      <c r="A256" s="39"/>
      <c r="B256" s="40"/>
      <c r="C256" s="221" t="s">
        <v>7</v>
      </c>
      <c r="D256" s="221" t="s">
        <v>218</v>
      </c>
      <c r="E256" s="222" t="s">
        <v>737</v>
      </c>
      <c r="F256" s="223" t="s">
        <v>738</v>
      </c>
      <c r="G256" s="224" t="s">
        <v>221</v>
      </c>
      <c r="H256" s="225">
        <v>200</v>
      </c>
      <c r="I256" s="226"/>
      <c r="J256" s="227">
        <f>ROUND(I256*H256,2)</f>
        <v>0</v>
      </c>
      <c r="K256" s="223" t="s">
        <v>222</v>
      </c>
      <c r="L256" s="45"/>
      <c r="M256" s="228" t="s">
        <v>1</v>
      </c>
      <c r="N256" s="229" t="s">
        <v>42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123</v>
      </c>
      <c r="AT256" s="232" t="s">
        <v>218</v>
      </c>
      <c r="AU256" s="232" t="s">
        <v>86</v>
      </c>
      <c r="AY256" s="18" t="s">
        <v>217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84</v>
      </c>
      <c r="BK256" s="233">
        <f>ROUND(I256*H256,2)</f>
        <v>0</v>
      </c>
      <c r="BL256" s="18" t="s">
        <v>123</v>
      </c>
      <c r="BM256" s="232" t="s">
        <v>739</v>
      </c>
    </row>
    <row r="257" s="2" customFormat="1">
      <c r="A257" s="39"/>
      <c r="B257" s="40"/>
      <c r="C257" s="41"/>
      <c r="D257" s="234" t="s">
        <v>224</v>
      </c>
      <c r="E257" s="41"/>
      <c r="F257" s="235" t="s">
        <v>740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224</v>
      </c>
      <c r="AU257" s="18" t="s">
        <v>86</v>
      </c>
    </row>
    <row r="258" s="15" customFormat="1">
      <c r="A258" s="15"/>
      <c r="B258" s="284"/>
      <c r="C258" s="285"/>
      <c r="D258" s="234" t="s">
        <v>290</v>
      </c>
      <c r="E258" s="286" t="s">
        <v>1</v>
      </c>
      <c r="F258" s="287" t="s">
        <v>741</v>
      </c>
      <c r="G258" s="285"/>
      <c r="H258" s="286" t="s">
        <v>1</v>
      </c>
      <c r="I258" s="288"/>
      <c r="J258" s="285"/>
      <c r="K258" s="285"/>
      <c r="L258" s="289"/>
      <c r="M258" s="290"/>
      <c r="N258" s="291"/>
      <c r="O258" s="291"/>
      <c r="P258" s="291"/>
      <c r="Q258" s="291"/>
      <c r="R258" s="291"/>
      <c r="S258" s="291"/>
      <c r="T258" s="292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93" t="s">
        <v>290</v>
      </c>
      <c r="AU258" s="293" t="s">
        <v>86</v>
      </c>
      <c r="AV258" s="15" t="s">
        <v>84</v>
      </c>
      <c r="AW258" s="15" t="s">
        <v>34</v>
      </c>
      <c r="AX258" s="15" t="s">
        <v>77</v>
      </c>
      <c r="AY258" s="293" t="s">
        <v>217</v>
      </c>
    </row>
    <row r="259" s="13" customFormat="1">
      <c r="A259" s="13"/>
      <c r="B259" s="260"/>
      <c r="C259" s="261"/>
      <c r="D259" s="234" t="s">
        <v>290</v>
      </c>
      <c r="E259" s="262" t="s">
        <v>1</v>
      </c>
      <c r="F259" s="263" t="s">
        <v>742</v>
      </c>
      <c r="G259" s="261"/>
      <c r="H259" s="264">
        <v>200</v>
      </c>
      <c r="I259" s="265"/>
      <c r="J259" s="261"/>
      <c r="K259" s="261"/>
      <c r="L259" s="266"/>
      <c r="M259" s="267"/>
      <c r="N259" s="268"/>
      <c r="O259" s="268"/>
      <c r="P259" s="268"/>
      <c r="Q259" s="268"/>
      <c r="R259" s="268"/>
      <c r="S259" s="268"/>
      <c r="T259" s="269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0" t="s">
        <v>290</v>
      </c>
      <c r="AU259" s="270" t="s">
        <v>86</v>
      </c>
      <c r="AV259" s="13" t="s">
        <v>86</v>
      </c>
      <c r="AW259" s="13" t="s">
        <v>34</v>
      </c>
      <c r="AX259" s="13" t="s">
        <v>84</v>
      </c>
      <c r="AY259" s="270" t="s">
        <v>217</v>
      </c>
    </row>
    <row r="260" s="2" customFormat="1" ht="16.5" customHeight="1">
      <c r="A260" s="39"/>
      <c r="B260" s="40"/>
      <c r="C260" s="221" t="s">
        <v>376</v>
      </c>
      <c r="D260" s="221" t="s">
        <v>218</v>
      </c>
      <c r="E260" s="222" t="s">
        <v>743</v>
      </c>
      <c r="F260" s="223" t="s">
        <v>744</v>
      </c>
      <c r="G260" s="224" t="s">
        <v>221</v>
      </c>
      <c r="H260" s="225">
        <v>200</v>
      </c>
      <c r="I260" s="226"/>
      <c r="J260" s="227">
        <f>ROUND(I260*H260,2)</f>
        <v>0</v>
      </c>
      <c r="K260" s="223" t="s">
        <v>222</v>
      </c>
      <c r="L260" s="45"/>
      <c r="M260" s="228" t="s">
        <v>1</v>
      </c>
      <c r="N260" s="229" t="s">
        <v>42</v>
      </c>
      <c r="O260" s="92"/>
      <c r="P260" s="230">
        <f>O260*H260</f>
        <v>0</v>
      </c>
      <c r="Q260" s="230">
        <v>0</v>
      </c>
      <c r="R260" s="230">
        <f>Q260*H260</f>
        <v>0</v>
      </c>
      <c r="S260" s="230">
        <v>0</v>
      </c>
      <c r="T260" s="231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2" t="s">
        <v>123</v>
      </c>
      <c r="AT260" s="232" t="s">
        <v>218</v>
      </c>
      <c r="AU260" s="232" t="s">
        <v>86</v>
      </c>
      <c r="AY260" s="18" t="s">
        <v>217</v>
      </c>
      <c r="BE260" s="233">
        <f>IF(N260="základní",J260,0)</f>
        <v>0</v>
      </c>
      <c r="BF260" s="233">
        <f>IF(N260="snížená",J260,0)</f>
        <v>0</v>
      </c>
      <c r="BG260" s="233">
        <f>IF(N260="zákl. přenesená",J260,0)</f>
        <v>0</v>
      </c>
      <c r="BH260" s="233">
        <f>IF(N260="sníž. přenesená",J260,0)</f>
        <v>0</v>
      </c>
      <c r="BI260" s="233">
        <f>IF(N260="nulová",J260,0)</f>
        <v>0</v>
      </c>
      <c r="BJ260" s="18" t="s">
        <v>84</v>
      </c>
      <c r="BK260" s="233">
        <f>ROUND(I260*H260,2)</f>
        <v>0</v>
      </c>
      <c r="BL260" s="18" t="s">
        <v>123</v>
      </c>
      <c r="BM260" s="232" t="s">
        <v>745</v>
      </c>
    </row>
    <row r="261" s="2" customFormat="1">
      <c r="A261" s="39"/>
      <c r="B261" s="40"/>
      <c r="C261" s="41"/>
      <c r="D261" s="234" t="s">
        <v>224</v>
      </c>
      <c r="E261" s="41"/>
      <c r="F261" s="235" t="s">
        <v>746</v>
      </c>
      <c r="G261" s="41"/>
      <c r="H261" s="41"/>
      <c r="I261" s="236"/>
      <c r="J261" s="41"/>
      <c r="K261" s="41"/>
      <c r="L261" s="45"/>
      <c r="M261" s="237"/>
      <c r="N261" s="238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224</v>
      </c>
      <c r="AU261" s="18" t="s">
        <v>86</v>
      </c>
    </row>
    <row r="262" s="15" customFormat="1">
      <c r="A262" s="15"/>
      <c r="B262" s="284"/>
      <c r="C262" s="285"/>
      <c r="D262" s="234" t="s">
        <v>290</v>
      </c>
      <c r="E262" s="286" t="s">
        <v>1</v>
      </c>
      <c r="F262" s="287" t="s">
        <v>747</v>
      </c>
      <c r="G262" s="285"/>
      <c r="H262" s="286" t="s">
        <v>1</v>
      </c>
      <c r="I262" s="288"/>
      <c r="J262" s="285"/>
      <c r="K262" s="285"/>
      <c r="L262" s="289"/>
      <c r="M262" s="290"/>
      <c r="N262" s="291"/>
      <c r="O262" s="291"/>
      <c r="P262" s="291"/>
      <c r="Q262" s="291"/>
      <c r="R262" s="291"/>
      <c r="S262" s="291"/>
      <c r="T262" s="292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93" t="s">
        <v>290</v>
      </c>
      <c r="AU262" s="293" t="s">
        <v>86</v>
      </c>
      <c r="AV262" s="15" t="s">
        <v>84</v>
      </c>
      <c r="AW262" s="15" t="s">
        <v>34</v>
      </c>
      <c r="AX262" s="15" t="s">
        <v>77</v>
      </c>
      <c r="AY262" s="293" t="s">
        <v>217</v>
      </c>
    </row>
    <row r="263" s="13" customFormat="1">
      <c r="A263" s="13"/>
      <c r="B263" s="260"/>
      <c r="C263" s="261"/>
      <c r="D263" s="234" t="s">
        <v>290</v>
      </c>
      <c r="E263" s="262" t="s">
        <v>1</v>
      </c>
      <c r="F263" s="263" t="s">
        <v>742</v>
      </c>
      <c r="G263" s="261"/>
      <c r="H263" s="264">
        <v>200</v>
      </c>
      <c r="I263" s="265"/>
      <c r="J263" s="261"/>
      <c r="K263" s="261"/>
      <c r="L263" s="266"/>
      <c r="M263" s="267"/>
      <c r="N263" s="268"/>
      <c r="O263" s="268"/>
      <c r="P263" s="268"/>
      <c r="Q263" s="268"/>
      <c r="R263" s="268"/>
      <c r="S263" s="268"/>
      <c r="T263" s="269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0" t="s">
        <v>290</v>
      </c>
      <c r="AU263" s="270" t="s">
        <v>86</v>
      </c>
      <c r="AV263" s="13" t="s">
        <v>86</v>
      </c>
      <c r="AW263" s="13" t="s">
        <v>34</v>
      </c>
      <c r="AX263" s="13" t="s">
        <v>84</v>
      </c>
      <c r="AY263" s="270" t="s">
        <v>217</v>
      </c>
    </row>
    <row r="264" s="2" customFormat="1" ht="16.5" customHeight="1">
      <c r="A264" s="39"/>
      <c r="B264" s="40"/>
      <c r="C264" s="221" t="s">
        <v>380</v>
      </c>
      <c r="D264" s="221" t="s">
        <v>218</v>
      </c>
      <c r="E264" s="222" t="s">
        <v>513</v>
      </c>
      <c r="F264" s="223" t="s">
        <v>514</v>
      </c>
      <c r="G264" s="224" t="s">
        <v>465</v>
      </c>
      <c r="H264" s="225">
        <v>0.14999999999999999</v>
      </c>
      <c r="I264" s="226"/>
      <c r="J264" s="227">
        <f>ROUND(I264*H264,2)</f>
        <v>0</v>
      </c>
      <c r="K264" s="223" t="s">
        <v>222</v>
      </c>
      <c r="L264" s="45"/>
      <c r="M264" s="228" t="s">
        <v>1</v>
      </c>
      <c r="N264" s="229" t="s">
        <v>42</v>
      </c>
      <c r="O264" s="92"/>
      <c r="P264" s="230">
        <f>O264*H264</f>
        <v>0</v>
      </c>
      <c r="Q264" s="230">
        <v>0</v>
      </c>
      <c r="R264" s="230">
        <f>Q264*H264</f>
        <v>0</v>
      </c>
      <c r="S264" s="230">
        <v>0</v>
      </c>
      <c r="T264" s="231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2" t="s">
        <v>123</v>
      </c>
      <c r="AT264" s="232" t="s">
        <v>218</v>
      </c>
      <c r="AU264" s="232" t="s">
        <v>86</v>
      </c>
      <c r="AY264" s="18" t="s">
        <v>217</v>
      </c>
      <c r="BE264" s="233">
        <f>IF(N264="základní",J264,0)</f>
        <v>0</v>
      </c>
      <c r="BF264" s="233">
        <f>IF(N264="snížená",J264,0)</f>
        <v>0</v>
      </c>
      <c r="BG264" s="233">
        <f>IF(N264="zákl. přenesená",J264,0)</f>
        <v>0</v>
      </c>
      <c r="BH264" s="233">
        <f>IF(N264="sníž. přenesená",J264,0)</f>
        <v>0</v>
      </c>
      <c r="BI264" s="233">
        <f>IF(N264="nulová",J264,0)</f>
        <v>0</v>
      </c>
      <c r="BJ264" s="18" t="s">
        <v>84</v>
      </c>
      <c r="BK264" s="233">
        <f>ROUND(I264*H264,2)</f>
        <v>0</v>
      </c>
      <c r="BL264" s="18" t="s">
        <v>123</v>
      </c>
      <c r="BM264" s="232" t="s">
        <v>748</v>
      </c>
    </row>
    <row r="265" s="2" customFormat="1">
      <c r="A265" s="39"/>
      <c r="B265" s="40"/>
      <c r="C265" s="41"/>
      <c r="D265" s="234" t="s">
        <v>224</v>
      </c>
      <c r="E265" s="41"/>
      <c r="F265" s="235" t="s">
        <v>516</v>
      </c>
      <c r="G265" s="41"/>
      <c r="H265" s="41"/>
      <c r="I265" s="236"/>
      <c r="J265" s="41"/>
      <c r="K265" s="41"/>
      <c r="L265" s="45"/>
      <c r="M265" s="237"/>
      <c r="N265" s="238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224</v>
      </c>
      <c r="AU265" s="18" t="s">
        <v>86</v>
      </c>
    </row>
    <row r="266" s="15" customFormat="1">
      <c r="A266" s="15"/>
      <c r="B266" s="284"/>
      <c r="C266" s="285"/>
      <c r="D266" s="234" t="s">
        <v>290</v>
      </c>
      <c r="E266" s="286" t="s">
        <v>1</v>
      </c>
      <c r="F266" s="287" t="s">
        <v>749</v>
      </c>
      <c r="G266" s="285"/>
      <c r="H266" s="286" t="s">
        <v>1</v>
      </c>
      <c r="I266" s="288"/>
      <c r="J266" s="285"/>
      <c r="K266" s="285"/>
      <c r="L266" s="289"/>
      <c r="M266" s="290"/>
      <c r="N266" s="291"/>
      <c r="O266" s="291"/>
      <c r="P266" s="291"/>
      <c r="Q266" s="291"/>
      <c r="R266" s="291"/>
      <c r="S266" s="291"/>
      <c r="T266" s="292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93" t="s">
        <v>290</v>
      </c>
      <c r="AU266" s="293" t="s">
        <v>86</v>
      </c>
      <c r="AV266" s="15" t="s">
        <v>84</v>
      </c>
      <c r="AW266" s="15" t="s">
        <v>34</v>
      </c>
      <c r="AX266" s="15" t="s">
        <v>77</v>
      </c>
      <c r="AY266" s="293" t="s">
        <v>217</v>
      </c>
    </row>
    <row r="267" s="13" customFormat="1">
      <c r="A267" s="13"/>
      <c r="B267" s="260"/>
      <c r="C267" s="261"/>
      <c r="D267" s="234" t="s">
        <v>290</v>
      </c>
      <c r="E267" s="262" t="s">
        <v>1</v>
      </c>
      <c r="F267" s="263" t="s">
        <v>750</v>
      </c>
      <c r="G267" s="261"/>
      <c r="H267" s="264">
        <v>0.14999999999999999</v>
      </c>
      <c r="I267" s="265"/>
      <c r="J267" s="261"/>
      <c r="K267" s="261"/>
      <c r="L267" s="266"/>
      <c r="M267" s="267"/>
      <c r="N267" s="268"/>
      <c r="O267" s="268"/>
      <c r="P267" s="268"/>
      <c r="Q267" s="268"/>
      <c r="R267" s="268"/>
      <c r="S267" s="268"/>
      <c r="T267" s="269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0" t="s">
        <v>290</v>
      </c>
      <c r="AU267" s="270" t="s">
        <v>86</v>
      </c>
      <c r="AV267" s="13" t="s">
        <v>86</v>
      </c>
      <c r="AW267" s="13" t="s">
        <v>34</v>
      </c>
      <c r="AX267" s="13" t="s">
        <v>84</v>
      </c>
      <c r="AY267" s="270" t="s">
        <v>217</v>
      </c>
    </row>
    <row r="268" s="2" customFormat="1" ht="16.5" customHeight="1">
      <c r="A268" s="39"/>
      <c r="B268" s="40"/>
      <c r="C268" s="221" t="s">
        <v>384</v>
      </c>
      <c r="D268" s="221" t="s">
        <v>218</v>
      </c>
      <c r="E268" s="222" t="s">
        <v>519</v>
      </c>
      <c r="F268" s="223" t="s">
        <v>520</v>
      </c>
      <c r="G268" s="224" t="s">
        <v>465</v>
      </c>
      <c r="H268" s="225">
        <v>0.98899999999999999</v>
      </c>
      <c r="I268" s="226"/>
      <c r="J268" s="227">
        <f>ROUND(I268*H268,2)</f>
        <v>0</v>
      </c>
      <c r="K268" s="223" t="s">
        <v>222</v>
      </c>
      <c r="L268" s="45"/>
      <c r="M268" s="228" t="s">
        <v>1</v>
      </c>
      <c r="N268" s="229" t="s">
        <v>42</v>
      </c>
      <c r="O268" s="92"/>
      <c r="P268" s="230">
        <f>O268*H268</f>
        <v>0</v>
      </c>
      <c r="Q268" s="230">
        <v>0</v>
      </c>
      <c r="R268" s="230">
        <f>Q268*H268</f>
        <v>0</v>
      </c>
      <c r="S268" s="230">
        <v>0</v>
      </c>
      <c r="T268" s="231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32" t="s">
        <v>123</v>
      </c>
      <c r="AT268" s="232" t="s">
        <v>218</v>
      </c>
      <c r="AU268" s="232" t="s">
        <v>86</v>
      </c>
      <c r="AY268" s="18" t="s">
        <v>217</v>
      </c>
      <c r="BE268" s="233">
        <f>IF(N268="základní",J268,0)</f>
        <v>0</v>
      </c>
      <c r="BF268" s="233">
        <f>IF(N268="snížená",J268,0)</f>
        <v>0</v>
      </c>
      <c r="BG268" s="233">
        <f>IF(N268="zákl. přenesená",J268,0)</f>
        <v>0</v>
      </c>
      <c r="BH268" s="233">
        <f>IF(N268="sníž. přenesená",J268,0)</f>
        <v>0</v>
      </c>
      <c r="BI268" s="233">
        <f>IF(N268="nulová",J268,0)</f>
        <v>0</v>
      </c>
      <c r="BJ268" s="18" t="s">
        <v>84</v>
      </c>
      <c r="BK268" s="233">
        <f>ROUND(I268*H268,2)</f>
        <v>0</v>
      </c>
      <c r="BL268" s="18" t="s">
        <v>123</v>
      </c>
      <c r="BM268" s="232" t="s">
        <v>521</v>
      </c>
    </row>
    <row r="269" s="2" customFormat="1">
      <c r="A269" s="39"/>
      <c r="B269" s="40"/>
      <c r="C269" s="41"/>
      <c r="D269" s="234" t="s">
        <v>224</v>
      </c>
      <c r="E269" s="41"/>
      <c r="F269" s="235" t="s">
        <v>522</v>
      </c>
      <c r="G269" s="41"/>
      <c r="H269" s="41"/>
      <c r="I269" s="236"/>
      <c r="J269" s="41"/>
      <c r="K269" s="41"/>
      <c r="L269" s="45"/>
      <c r="M269" s="237"/>
      <c r="N269" s="238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224</v>
      </c>
      <c r="AU269" s="18" t="s">
        <v>86</v>
      </c>
    </row>
    <row r="270" s="15" customFormat="1">
      <c r="A270" s="15"/>
      <c r="B270" s="284"/>
      <c r="C270" s="285"/>
      <c r="D270" s="234" t="s">
        <v>290</v>
      </c>
      <c r="E270" s="286" t="s">
        <v>1</v>
      </c>
      <c r="F270" s="287" t="s">
        <v>751</v>
      </c>
      <c r="G270" s="285"/>
      <c r="H270" s="286" t="s">
        <v>1</v>
      </c>
      <c r="I270" s="288"/>
      <c r="J270" s="285"/>
      <c r="K270" s="285"/>
      <c r="L270" s="289"/>
      <c r="M270" s="290"/>
      <c r="N270" s="291"/>
      <c r="O270" s="291"/>
      <c r="P270" s="291"/>
      <c r="Q270" s="291"/>
      <c r="R270" s="291"/>
      <c r="S270" s="291"/>
      <c r="T270" s="292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93" t="s">
        <v>290</v>
      </c>
      <c r="AU270" s="293" t="s">
        <v>86</v>
      </c>
      <c r="AV270" s="15" t="s">
        <v>84</v>
      </c>
      <c r="AW270" s="15" t="s">
        <v>34</v>
      </c>
      <c r="AX270" s="15" t="s">
        <v>77</v>
      </c>
      <c r="AY270" s="293" t="s">
        <v>217</v>
      </c>
    </row>
    <row r="271" s="13" customFormat="1">
      <c r="A271" s="13"/>
      <c r="B271" s="260"/>
      <c r="C271" s="261"/>
      <c r="D271" s="234" t="s">
        <v>290</v>
      </c>
      <c r="E271" s="262" t="s">
        <v>1</v>
      </c>
      <c r="F271" s="263" t="s">
        <v>752</v>
      </c>
      <c r="G271" s="261"/>
      <c r="H271" s="264">
        <v>0.88900000000000001</v>
      </c>
      <c r="I271" s="265"/>
      <c r="J271" s="261"/>
      <c r="K271" s="261"/>
      <c r="L271" s="266"/>
      <c r="M271" s="267"/>
      <c r="N271" s="268"/>
      <c r="O271" s="268"/>
      <c r="P271" s="268"/>
      <c r="Q271" s="268"/>
      <c r="R271" s="268"/>
      <c r="S271" s="268"/>
      <c r="T271" s="269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0" t="s">
        <v>290</v>
      </c>
      <c r="AU271" s="270" t="s">
        <v>86</v>
      </c>
      <c r="AV271" s="13" t="s">
        <v>86</v>
      </c>
      <c r="AW271" s="13" t="s">
        <v>34</v>
      </c>
      <c r="AX271" s="13" t="s">
        <v>77</v>
      </c>
      <c r="AY271" s="270" t="s">
        <v>217</v>
      </c>
    </row>
    <row r="272" s="15" customFormat="1">
      <c r="A272" s="15"/>
      <c r="B272" s="284"/>
      <c r="C272" s="285"/>
      <c r="D272" s="234" t="s">
        <v>290</v>
      </c>
      <c r="E272" s="286" t="s">
        <v>1</v>
      </c>
      <c r="F272" s="287" t="s">
        <v>753</v>
      </c>
      <c r="G272" s="285"/>
      <c r="H272" s="286" t="s">
        <v>1</v>
      </c>
      <c r="I272" s="288"/>
      <c r="J272" s="285"/>
      <c r="K272" s="285"/>
      <c r="L272" s="289"/>
      <c r="M272" s="290"/>
      <c r="N272" s="291"/>
      <c r="O272" s="291"/>
      <c r="P272" s="291"/>
      <c r="Q272" s="291"/>
      <c r="R272" s="291"/>
      <c r="S272" s="291"/>
      <c r="T272" s="292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93" t="s">
        <v>290</v>
      </c>
      <c r="AU272" s="293" t="s">
        <v>86</v>
      </c>
      <c r="AV272" s="15" t="s">
        <v>84</v>
      </c>
      <c r="AW272" s="15" t="s">
        <v>34</v>
      </c>
      <c r="AX272" s="15" t="s">
        <v>77</v>
      </c>
      <c r="AY272" s="293" t="s">
        <v>217</v>
      </c>
    </row>
    <row r="273" s="13" customFormat="1">
      <c r="A273" s="13"/>
      <c r="B273" s="260"/>
      <c r="C273" s="261"/>
      <c r="D273" s="234" t="s">
        <v>290</v>
      </c>
      <c r="E273" s="262" t="s">
        <v>1</v>
      </c>
      <c r="F273" s="263" t="s">
        <v>526</v>
      </c>
      <c r="G273" s="261"/>
      <c r="H273" s="264">
        <v>0.10000000000000001</v>
      </c>
      <c r="I273" s="265"/>
      <c r="J273" s="261"/>
      <c r="K273" s="261"/>
      <c r="L273" s="266"/>
      <c r="M273" s="267"/>
      <c r="N273" s="268"/>
      <c r="O273" s="268"/>
      <c r="P273" s="268"/>
      <c r="Q273" s="268"/>
      <c r="R273" s="268"/>
      <c r="S273" s="268"/>
      <c r="T273" s="269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0" t="s">
        <v>290</v>
      </c>
      <c r="AU273" s="270" t="s">
        <v>86</v>
      </c>
      <c r="AV273" s="13" t="s">
        <v>86</v>
      </c>
      <c r="AW273" s="13" t="s">
        <v>34</v>
      </c>
      <c r="AX273" s="13" t="s">
        <v>77</v>
      </c>
      <c r="AY273" s="270" t="s">
        <v>217</v>
      </c>
    </row>
    <row r="274" s="14" customFormat="1">
      <c r="A274" s="14"/>
      <c r="B274" s="271"/>
      <c r="C274" s="272"/>
      <c r="D274" s="234" t="s">
        <v>290</v>
      </c>
      <c r="E274" s="273" t="s">
        <v>434</v>
      </c>
      <c r="F274" s="274" t="s">
        <v>296</v>
      </c>
      <c r="G274" s="272"/>
      <c r="H274" s="275">
        <v>0.98899999999999999</v>
      </c>
      <c r="I274" s="276"/>
      <c r="J274" s="272"/>
      <c r="K274" s="272"/>
      <c r="L274" s="277"/>
      <c r="M274" s="278"/>
      <c r="N274" s="279"/>
      <c r="O274" s="279"/>
      <c r="P274" s="279"/>
      <c r="Q274" s="279"/>
      <c r="R274" s="279"/>
      <c r="S274" s="279"/>
      <c r="T274" s="280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81" t="s">
        <v>290</v>
      </c>
      <c r="AU274" s="281" t="s">
        <v>86</v>
      </c>
      <c r="AV274" s="14" t="s">
        <v>123</v>
      </c>
      <c r="AW274" s="14" t="s">
        <v>34</v>
      </c>
      <c r="AX274" s="14" t="s">
        <v>84</v>
      </c>
      <c r="AY274" s="281" t="s">
        <v>217</v>
      </c>
    </row>
    <row r="275" s="2" customFormat="1" ht="16.5" customHeight="1">
      <c r="A275" s="39"/>
      <c r="B275" s="40"/>
      <c r="C275" s="221" t="s">
        <v>388</v>
      </c>
      <c r="D275" s="221" t="s">
        <v>218</v>
      </c>
      <c r="E275" s="222" t="s">
        <v>527</v>
      </c>
      <c r="F275" s="223" t="s">
        <v>528</v>
      </c>
      <c r="G275" s="224" t="s">
        <v>303</v>
      </c>
      <c r="H275" s="225">
        <v>87.680000000000007</v>
      </c>
      <c r="I275" s="226"/>
      <c r="J275" s="227">
        <f>ROUND(I275*H275,2)</f>
        <v>0</v>
      </c>
      <c r="K275" s="223" t="s">
        <v>222</v>
      </c>
      <c r="L275" s="45"/>
      <c r="M275" s="228" t="s">
        <v>1</v>
      </c>
      <c r="N275" s="229" t="s">
        <v>42</v>
      </c>
      <c r="O275" s="92"/>
      <c r="P275" s="230">
        <f>O275*H275</f>
        <v>0</v>
      </c>
      <c r="Q275" s="230">
        <v>0</v>
      </c>
      <c r="R275" s="230">
        <f>Q275*H275</f>
        <v>0</v>
      </c>
      <c r="S275" s="230">
        <v>0</v>
      </c>
      <c r="T275" s="231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2" t="s">
        <v>123</v>
      </c>
      <c r="AT275" s="232" t="s">
        <v>218</v>
      </c>
      <c r="AU275" s="232" t="s">
        <v>86</v>
      </c>
      <c r="AY275" s="18" t="s">
        <v>217</v>
      </c>
      <c r="BE275" s="233">
        <f>IF(N275="základní",J275,0)</f>
        <v>0</v>
      </c>
      <c r="BF275" s="233">
        <f>IF(N275="snížená",J275,0)</f>
        <v>0</v>
      </c>
      <c r="BG275" s="233">
        <f>IF(N275="zákl. přenesená",J275,0)</f>
        <v>0</v>
      </c>
      <c r="BH275" s="233">
        <f>IF(N275="sníž. přenesená",J275,0)</f>
        <v>0</v>
      </c>
      <c r="BI275" s="233">
        <f>IF(N275="nulová",J275,0)</f>
        <v>0</v>
      </c>
      <c r="BJ275" s="18" t="s">
        <v>84</v>
      </c>
      <c r="BK275" s="233">
        <f>ROUND(I275*H275,2)</f>
        <v>0</v>
      </c>
      <c r="BL275" s="18" t="s">
        <v>123</v>
      </c>
      <c r="BM275" s="232" t="s">
        <v>529</v>
      </c>
    </row>
    <row r="276" s="2" customFormat="1">
      <c r="A276" s="39"/>
      <c r="B276" s="40"/>
      <c r="C276" s="41"/>
      <c r="D276" s="234" t="s">
        <v>224</v>
      </c>
      <c r="E276" s="41"/>
      <c r="F276" s="235" t="s">
        <v>530</v>
      </c>
      <c r="G276" s="41"/>
      <c r="H276" s="41"/>
      <c r="I276" s="236"/>
      <c r="J276" s="41"/>
      <c r="K276" s="41"/>
      <c r="L276" s="45"/>
      <c r="M276" s="237"/>
      <c r="N276" s="238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224</v>
      </c>
      <c r="AU276" s="18" t="s">
        <v>86</v>
      </c>
    </row>
    <row r="277" s="15" customFormat="1">
      <c r="A277" s="15"/>
      <c r="B277" s="284"/>
      <c r="C277" s="285"/>
      <c r="D277" s="234" t="s">
        <v>290</v>
      </c>
      <c r="E277" s="286" t="s">
        <v>1</v>
      </c>
      <c r="F277" s="287" t="s">
        <v>754</v>
      </c>
      <c r="G277" s="285"/>
      <c r="H277" s="286" t="s">
        <v>1</v>
      </c>
      <c r="I277" s="288"/>
      <c r="J277" s="285"/>
      <c r="K277" s="285"/>
      <c r="L277" s="289"/>
      <c r="M277" s="290"/>
      <c r="N277" s="291"/>
      <c r="O277" s="291"/>
      <c r="P277" s="291"/>
      <c r="Q277" s="291"/>
      <c r="R277" s="291"/>
      <c r="S277" s="291"/>
      <c r="T277" s="292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93" t="s">
        <v>290</v>
      </c>
      <c r="AU277" s="293" t="s">
        <v>86</v>
      </c>
      <c r="AV277" s="15" t="s">
        <v>84</v>
      </c>
      <c r="AW277" s="15" t="s">
        <v>34</v>
      </c>
      <c r="AX277" s="15" t="s">
        <v>77</v>
      </c>
      <c r="AY277" s="293" t="s">
        <v>217</v>
      </c>
    </row>
    <row r="278" s="13" customFormat="1">
      <c r="A278" s="13"/>
      <c r="B278" s="260"/>
      <c r="C278" s="261"/>
      <c r="D278" s="234" t="s">
        <v>290</v>
      </c>
      <c r="E278" s="262" t="s">
        <v>1</v>
      </c>
      <c r="F278" s="263" t="s">
        <v>755</v>
      </c>
      <c r="G278" s="261"/>
      <c r="H278" s="264">
        <v>49.850000000000001</v>
      </c>
      <c r="I278" s="265"/>
      <c r="J278" s="261"/>
      <c r="K278" s="261"/>
      <c r="L278" s="266"/>
      <c r="M278" s="267"/>
      <c r="N278" s="268"/>
      <c r="O278" s="268"/>
      <c r="P278" s="268"/>
      <c r="Q278" s="268"/>
      <c r="R278" s="268"/>
      <c r="S278" s="268"/>
      <c r="T278" s="269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70" t="s">
        <v>290</v>
      </c>
      <c r="AU278" s="270" t="s">
        <v>86</v>
      </c>
      <c r="AV278" s="13" t="s">
        <v>86</v>
      </c>
      <c r="AW278" s="13" t="s">
        <v>34</v>
      </c>
      <c r="AX278" s="13" t="s">
        <v>77</v>
      </c>
      <c r="AY278" s="270" t="s">
        <v>217</v>
      </c>
    </row>
    <row r="279" s="15" customFormat="1">
      <c r="A279" s="15"/>
      <c r="B279" s="284"/>
      <c r="C279" s="285"/>
      <c r="D279" s="234" t="s">
        <v>290</v>
      </c>
      <c r="E279" s="286" t="s">
        <v>1</v>
      </c>
      <c r="F279" s="287" t="s">
        <v>756</v>
      </c>
      <c r="G279" s="285"/>
      <c r="H279" s="286" t="s">
        <v>1</v>
      </c>
      <c r="I279" s="288"/>
      <c r="J279" s="285"/>
      <c r="K279" s="285"/>
      <c r="L279" s="289"/>
      <c r="M279" s="290"/>
      <c r="N279" s="291"/>
      <c r="O279" s="291"/>
      <c r="P279" s="291"/>
      <c r="Q279" s="291"/>
      <c r="R279" s="291"/>
      <c r="S279" s="291"/>
      <c r="T279" s="292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93" t="s">
        <v>290</v>
      </c>
      <c r="AU279" s="293" t="s">
        <v>86</v>
      </c>
      <c r="AV279" s="15" t="s">
        <v>84</v>
      </c>
      <c r="AW279" s="15" t="s">
        <v>34</v>
      </c>
      <c r="AX279" s="15" t="s">
        <v>77</v>
      </c>
      <c r="AY279" s="293" t="s">
        <v>217</v>
      </c>
    </row>
    <row r="280" s="13" customFormat="1">
      <c r="A280" s="13"/>
      <c r="B280" s="260"/>
      <c r="C280" s="261"/>
      <c r="D280" s="234" t="s">
        <v>290</v>
      </c>
      <c r="E280" s="262" t="s">
        <v>1</v>
      </c>
      <c r="F280" s="263" t="s">
        <v>757</v>
      </c>
      <c r="G280" s="261"/>
      <c r="H280" s="264">
        <v>37.829999999999998</v>
      </c>
      <c r="I280" s="265"/>
      <c r="J280" s="261"/>
      <c r="K280" s="261"/>
      <c r="L280" s="266"/>
      <c r="M280" s="267"/>
      <c r="N280" s="268"/>
      <c r="O280" s="268"/>
      <c r="P280" s="268"/>
      <c r="Q280" s="268"/>
      <c r="R280" s="268"/>
      <c r="S280" s="268"/>
      <c r="T280" s="269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70" t="s">
        <v>290</v>
      </c>
      <c r="AU280" s="270" t="s">
        <v>86</v>
      </c>
      <c r="AV280" s="13" t="s">
        <v>86</v>
      </c>
      <c r="AW280" s="13" t="s">
        <v>34</v>
      </c>
      <c r="AX280" s="13" t="s">
        <v>77</v>
      </c>
      <c r="AY280" s="270" t="s">
        <v>217</v>
      </c>
    </row>
    <row r="281" s="14" customFormat="1">
      <c r="A281" s="14"/>
      <c r="B281" s="271"/>
      <c r="C281" s="272"/>
      <c r="D281" s="234" t="s">
        <v>290</v>
      </c>
      <c r="E281" s="273" t="s">
        <v>1</v>
      </c>
      <c r="F281" s="274" t="s">
        <v>296</v>
      </c>
      <c r="G281" s="272"/>
      <c r="H281" s="275">
        <v>87.680000000000007</v>
      </c>
      <c r="I281" s="276"/>
      <c r="J281" s="272"/>
      <c r="K281" s="272"/>
      <c r="L281" s="277"/>
      <c r="M281" s="278"/>
      <c r="N281" s="279"/>
      <c r="O281" s="279"/>
      <c r="P281" s="279"/>
      <c r="Q281" s="279"/>
      <c r="R281" s="279"/>
      <c r="S281" s="279"/>
      <c r="T281" s="280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81" t="s">
        <v>290</v>
      </c>
      <c r="AU281" s="281" t="s">
        <v>86</v>
      </c>
      <c r="AV281" s="14" t="s">
        <v>123</v>
      </c>
      <c r="AW281" s="14" t="s">
        <v>34</v>
      </c>
      <c r="AX281" s="14" t="s">
        <v>84</v>
      </c>
      <c r="AY281" s="281" t="s">
        <v>217</v>
      </c>
    </row>
    <row r="282" s="2" customFormat="1" ht="16.5" customHeight="1">
      <c r="A282" s="39"/>
      <c r="B282" s="40"/>
      <c r="C282" s="221" t="s">
        <v>392</v>
      </c>
      <c r="D282" s="221" t="s">
        <v>218</v>
      </c>
      <c r="E282" s="222" t="s">
        <v>533</v>
      </c>
      <c r="F282" s="223" t="s">
        <v>534</v>
      </c>
      <c r="G282" s="224" t="s">
        <v>465</v>
      </c>
      <c r="H282" s="225">
        <v>5.7889999999999997</v>
      </c>
      <c r="I282" s="226"/>
      <c r="J282" s="227">
        <f>ROUND(I282*H282,2)</f>
        <v>0</v>
      </c>
      <c r="K282" s="223" t="s">
        <v>222</v>
      </c>
      <c r="L282" s="45"/>
      <c r="M282" s="228" t="s">
        <v>1</v>
      </c>
      <c r="N282" s="229" t="s">
        <v>42</v>
      </c>
      <c r="O282" s="92"/>
      <c r="P282" s="230">
        <f>O282*H282</f>
        <v>0</v>
      </c>
      <c r="Q282" s="230">
        <v>0</v>
      </c>
      <c r="R282" s="230">
        <f>Q282*H282</f>
        <v>0</v>
      </c>
      <c r="S282" s="230">
        <v>0</v>
      </c>
      <c r="T282" s="231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2" t="s">
        <v>123</v>
      </c>
      <c r="AT282" s="232" t="s">
        <v>218</v>
      </c>
      <c r="AU282" s="232" t="s">
        <v>86</v>
      </c>
      <c r="AY282" s="18" t="s">
        <v>217</v>
      </c>
      <c r="BE282" s="233">
        <f>IF(N282="základní",J282,0)</f>
        <v>0</v>
      </c>
      <c r="BF282" s="233">
        <f>IF(N282="snížená",J282,0)</f>
        <v>0</v>
      </c>
      <c r="BG282" s="233">
        <f>IF(N282="zákl. přenesená",J282,0)</f>
        <v>0</v>
      </c>
      <c r="BH282" s="233">
        <f>IF(N282="sníž. přenesená",J282,0)</f>
        <v>0</v>
      </c>
      <c r="BI282" s="233">
        <f>IF(N282="nulová",J282,0)</f>
        <v>0</v>
      </c>
      <c r="BJ282" s="18" t="s">
        <v>84</v>
      </c>
      <c r="BK282" s="233">
        <f>ROUND(I282*H282,2)</f>
        <v>0</v>
      </c>
      <c r="BL282" s="18" t="s">
        <v>123</v>
      </c>
      <c r="BM282" s="232" t="s">
        <v>535</v>
      </c>
    </row>
    <row r="283" s="2" customFormat="1">
      <c r="A283" s="39"/>
      <c r="B283" s="40"/>
      <c r="C283" s="41"/>
      <c r="D283" s="234" t="s">
        <v>224</v>
      </c>
      <c r="E283" s="41"/>
      <c r="F283" s="235" t="s">
        <v>536</v>
      </c>
      <c r="G283" s="41"/>
      <c r="H283" s="41"/>
      <c r="I283" s="236"/>
      <c r="J283" s="41"/>
      <c r="K283" s="41"/>
      <c r="L283" s="45"/>
      <c r="M283" s="237"/>
      <c r="N283" s="238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224</v>
      </c>
      <c r="AU283" s="18" t="s">
        <v>86</v>
      </c>
    </row>
    <row r="284" s="13" customFormat="1">
      <c r="A284" s="13"/>
      <c r="B284" s="260"/>
      <c r="C284" s="261"/>
      <c r="D284" s="234" t="s">
        <v>290</v>
      </c>
      <c r="E284" s="262" t="s">
        <v>1</v>
      </c>
      <c r="F284" s="263" t="s">
        <v>758</v>
      </c>
      <c r="G284" s="261"/>
      <c r="H284" s="264">
        <v>5.7889999999999997</v>
      </c>
      <c r="I284" s="265"/>
      <c r="J284" s="261"/>
      <c r="K284" s="261"/>
      <c r="L284" s="266"/>
      <c r="M284" s="267"/>
      <c r="N284" s="268"/>
      <c r="O284" s="268"/>
      <c r="P284" s="268"/>
      <c r="Q284" s="268"/>
      <c r="R284" s="268"/>
      <c r="S284" s="268"/>
      <c r="T284" s="269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0" t="s">
        <v>290</v>
      </c>
      <c r="AU284" s="270" t="s">
        <v>86</v>
      </c>
      <c r="AV284" s="13" t="s">
        <v>86</v>
      </c>
      <c r="AW284" s="13" t="s">
        <v>34</v>
      </c>
      <c r="AX284" s="13" t="s">
        <v>84</v>
      </c>
      <c r="AY284" s="270" t="s">
        <v>217</v>
      </c>
    </row>
    <row r="285" s="2" customFormat="1" ht="16.5" customHeight="1">
      <c r="A285" s="39"/>
      <c r="B285" s="40"/>
      <c r="C285" s="221" t="s">
        <v>397</v>
      </c>
      <c r="D285" s="221" t="s">
        <v>218</v>
      </c>
      <c r="E285" s="222" t="s">
        <v>759</v>
      </c>
      <c r="F285" s="223" t="s">
        <v>760</v>
      </c>
      <c r="G285" s="224" t="s">
        <v>539</v>
      </c>
      <c r="H285" s="225">
        <v>100</v>
      </c>
      <c r="I285" s="226"/>
      <c r="J285" s="227">
        <f>ROUND(I285*H285,2)</f>
        <v>0</v>
      </c>
      <c r="K285" s="223" t="s">
        <v>222</v>
      </c>
      <c r="L285" s="45"/>
      <c r="M285" s="228" t="s">
        <v>1</v>
      </c>
      <c r="N285" s="229" t="s">
        <v>42</v>
      </c>
      <c r="O285" s="92"/>
      <c r="P285" s="230">
        <f>O285*H285</f>
        <v>0</v>
      </c>
      <c r="Q285" s="230">
        <v>0</v>
      </c>
      <c r="R285" s="230">
        <f>Q285*H285</f>
        <v>0</v>
      </c>
      <c r="S285" s="230">
        <v>0</v>
      </c>
      <c r="T285" s="231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2" t="s">
        <v>123</v>
      </c>
      <c r="AT285" s="232" t="s">
        <v>218</v>
      </c>
      <c r="AU285" s="232" t="s">
        <v>86</v>
      </c>
      <c r="AY285" s="18" t="s">
        <v>217</v>
      </c>
      <c r="BE285" s="233">
        <f>IF(N285="základní",J285,0)</f>
        <v>0</v>
      </c>
      <c r="BF285" s="233">
        <f>IF(N285="snížená",J285,0)</f>
        <v>0</v>
      </c>
      <c r="BG285" s="233">
        <f>IF(N285="zákl. přenesená",J285,0)</f>
        <v>0</v>
      </c>
      <c r="BH285" s="233">
        <f>IF(N285="sníž. přenesená",J285,0)</f>
        <v>0</v>
      </c>
      <c r="BI285" s="233">
        <f>IF(N285="nulová",J285,0)</f>
        <v>0</v>
      </c>
      <c r="BJ285" s="18" t="s">
        <v>84</v>
      </c>
      <c r="BK285" s="233">
        <f>ROUND(I285*H285,2)</f>
        <v>0</v>
      </c>
      <c r="BL285" s="18" t="s">
        <v>123</v>
      </c>
      <c r="BM285" s="232" t="s">
        <v>761</v>
      </c>
    </row>
    <row r="286" s="2" customFormat="1">
      <c r="A286" s="39"/>
      <c r="B286" s="40"/>
      <c r="C286" s="41"/>
      <c r="D286" s="234" t="s">
        <v>224</v>
      </c>
      <c r="E286" s="41"/>
      <c r="F286" s="235" t="s">
        <v>762</v>
      </c>
      <c r="G286" s="41"/>
      <c r="H286" s="41"/>
      <c r="I286" s="236"/>
      <c r="J286" s="41"/>
      <c r="K286" s="41"/>
      <c r="L286" s="45"/>
      <c r="M286" s="237"/>
      <c r="N286" s="238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224</v>
      </c>
      <c r="AU286" s="18" t="s">
        <v>86</v>
      </c>
    </row>
    <row r="287" s="2" customFormat="1" ht="16.5" customHeight="1">
      <c r="A287" s="39"/>
      <c r="B287" s="40"/>
      <c r="C287" s="221" t="s">
        <v>402</v>
      </c>
      <c r="D287" s="221" t="s">
        <v>218</v>
      </c>
      <c r="E287" s="222" t="s">
        <v>537</v>
      </c>
      <c r="F287" s="223" t="s">
        <v>538</v>
      </c>
      <c r="G287" s="224" t="s">
        <v>539</v>
      </c>
      <c r="H287" s="225">
        <v>16</v>
      </c>
      <c r="I287" s="226"/>
      <c r="J287" s="227">
        <f>ROUND(I287*H287,2)</f>
        <v>0</v>
      </c>
      <c r="K287" s="223" t="s">
        <v>222</v>
      </c>
      <c r="L287" s="45"/>
      <c r="M287" s="228" t="s">
        <v>1</v>
      </c>
      <c r="N287" s="229" t="s">
        <v>42</v>
      </c>
      <c r="O287" s="92"/>
      <c r="P287" s="230">
        <f>O287*H287</f>
        <v>0</v>
      </c>
      <c r="Q287" s="230">
        <v>0</v>
      </c>
      <c r="R287" s="230">
        <f>Q287*H287</f>
        <v>0</v>
      </c>
      <c r="S287" s="230">
        <v>0</v>
      </c>
      <c r="T287" s="231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2" t="s">
        <v>123</v>
      </c>
      <c r="AT287" s="232" t="s">
        <v>218</v>
      </c>
      <c r="AU287" s="232" t="s">
        <v>86</v>
      </c>
      <c r="AY287" s="18" t="s">
        <v>217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8" t="s">
        <v>84</v>
      </c>
      <c r="BK287" s="233">
        <f>ROUND(I287*H287,2)</f>
        <v>0</v>
      </c>
      <c r="BL287" s="18" t="s">
        <v>123</v>
      </c>
      <c r="BM287" s="232" t="s">
        <v>763</v>
      </c>
    </row>
    <row r="288" s="2" customFormat="1">
      <c r="A288" s="39"/>
      <c r="B288" s="40"/>
      <c r="C288" s="41"/>
      <c r="D288" s="234" t="s">
        <v>224</v>
      </c>
      <c r="E288" s="41"/>
      <c r="F288" s="235" t="s">
        <v>541</v>
      </c>
      <c r="G288" s="41"/>
      <c r="H288" s="41"/>
      <c r="I288" s="236"/>
      <c r="J288" s="41"/>
      <c r="K288" s="41"/>
      <c r="L288" s="45"/>
      <c r="M288" s="237"/>
      <c r="N288" s="238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224</v>
      </c>
      <c r="AU288" s="18" t="s">
        <v>86</v>
      </c>
    </row>
    <row r="289" s="2" customFormat="1" ht="16.5" customHeight="1">
      <c r="A289" s="39"/>
      <c r="B289" s="40"/>
      <c r="C289" s="221" t="s">
        <v>408</v>
      </c>
      <c r="D289" s="221" t="s">
        <v>218</v>
      </c>
      <c r="E289" s="222" t="s">
        <v>764</v>
      </c>
      <c r="F289" s="223" t="s">
        <v>765</v>
      </c>
      <c r="G289" s="224" t="s">
        <v>539</v>
      </c>
      <c r="H289" s="225">
        <v>10</v>
      </c>
      <c r="I289" s="226"/>
      <c r="J289" s="227">
        <f>ROUND(I289*H289,2)</f>
        <v>0</v>
      </c>
      <c r="K289" s="223" t="s">
        <v>222</v>
      </c>
      <c r="L289" s="45"/>
      <c r="M289" s="228" t="s">
        <v>1</v>
      </c>
      <c r="N289" s="229" t="s">
        <v>42</v>
      </c>
      <c r="O289" s="92"/>
      <c r="P289" s="230">
        <f>O289*H289</f>
        <v>0</v>
      </c>
      <c r="Q289" s="230">
        <v>0</v>
      </c>
      <c r="R289" s="230">
        <f>Q289*H289</f>
        <v>0</v>
      </c>
      <c r="S289" s="230">
        <v>0</v>
      </c>
      <c r="T289" s="231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32" t="s">
        <v>123</v>
      </c>
      <c r="AT289" s="232" t="s">
        <v>218</v>
      </c>
      <c r="AU289" s="232" t="s">
        <v>86</v>
      </c>
      <c r="AY289" s="18" t="s">
        <v>217</v>
      </c>
      <c r="BE289" s="233">
        <f>IF(N289="základní",J289,0)</f>
        <v>0</v>
      </c>
      <c r="BF289" s="233">
        <f>IF(N289="snížená",J289,0)</f>
        <v>0</v>
      </c>
      <c r="BG289" s="233">
        <f>IF(N289="zákl. přenesená",J289,0)</f>
        <v>0</v>
      </c>
      <c r="BH289" s="233">
        <f>IF(N289="sníž. přenesená",J289,0)</f>
        <v>0</v>
      </c>
      <c r="BI289" s="233">
        <f>IF(N289="nulová",J289,0)</f>
        <v>0</v>
      </c>
      <c r="BJ289" s="18" t="s">
        <v>84</v>
      </c>
      <c r="BK289" s="233">
        <f>ROUND(I289*H289,2)</f>
        <v>0</v>
      </c>
      <c r="BL289" s="18" t="s">
        <v>123</v>
      </c>
      <c r="BM289" s="232" t="s">
        <v>766</v>
      </c>
    </row>
    <row r="290" s="2" customFormat="1">
      <c r="A290" s="39"/>
      <c r="B290" s="40"/>
      <c r="C290" s="41"/>
      <c r="D290" s="234" t="s">
        <v>224</v>
      </c>
      <c r="E290" s="41"/>
      <c r="F290" s="235" t="s">
        <v>767</v>
      </c>
      <c r="G290" s="41"/>
      <c r="H290" s="41"/>
      <c r="I290" s="236"/>
      <c r="J290" s="41"/>
      <c r="K290" s="41"/>
      <c r="L290" s="45"/>
      <c r="M290" s="237"/>
      <c r="N290" s="238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224</v>
      </c>
      <c r="AU290" s="18" t="s">
        <v>86</v>
      </c>
    </row>
    <row r="291" s="2" customFormat="1" ht="16.5" customHeight="1">
      <c r="A291" s="39"/>
      <c r="B291" s="40"/>
      <c r="C291" s="221" t="s">
        <v>413</v>
      </c>
      <c r="D291" s="221" t="s">
        <v>218</v>
      </c>
      <c r="E291" s="222" t="s">
        <v>768</v>
      </c>
      <c r="F291" s="223" t="s">
        <v>769</v>
      </c>
      <c r="G291" s="224" t="s">
        <v>539</v>
      </c>
      <c r="H291" s="225">
        <v>16</v>
      </c>
      <c r="I291" s="226"/>
      <c r="J291" s="227">
        <f>ROUND(I291*H291,2)</f>
        <v>0</v>
      </c>
      <c r="K291" s="223" t="s">
        <v>222</v>
      </c>
      <c r="L291" s="45"/>
      <c r="M291" s="228" t="s">
        <v>1</v>
      </c>
      <c r="N291" s="229" t="s">
        <v>42</v>
      </c>
      <c r="O291" s="92"/>
      <c r="P291" s="230">
        <f>O291*H291</f>
        <v>0</v>
      </c>
      <c r="Q291" s="230">
        <v>0</v>
      </c>
      <c r="R291" s="230">
        <f>Q291*H291</f>
        <v>0</v>
      </c>
      <c r="S291" s="230">
        <v>0</v>
      </c>
      <c r="T291" s="231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2" t="s">
        <v>123</v>
      </c>
      <c r="AT291" s="232" t="s">
        <v>218</v>
      </c>
      <c r="AU291" s="232" t="s">
        <v>86</v>
      </c>
      <c r="AY291" s="18" t="s">
        <v>217</v>
      </c>
      <c r="BE291" s="233">
        <f>IF(N291="základní",J291,0)</f>
        <v>0</v>
      </c>
      <c r="BF291" s="233">
        <f>IF(N291="snížená",J291,0)</f>
        <v>0</v>
      </c>
      <c r="BG291" s="233">
        <f>IF(N291="zákl. přenesená",J291,0)</f>
        <v>0</v>
      </c>
      <c r="BH291" s="233">
        <f>IF(N291="sníž. přenesená",J291,0)</f>
        <v>0</v>
      </c>
      <c r="BI291" s="233">
        <f>IF(N291="nulová",J291,0)</f>
        <v>0</v>
      </c>
      <c r="BJ291" s="18" t="s">
        <v>84</v>
      </c>
      <c r="BK291" s="233">
        <f>ROUND(I291*H291,2)</f>
        <v>0</v>
      </c>
      <c r="BL291" s="18" t="s">
        <v>123</v>
      </c>
      <c r="BM291" s="232" t="s">
        <v>770</v>
      </c>
    </row>
    <row r="292" s="2" customFormat="1">
      <c r="A292" s="39"/>
      <c r="B292" s="40"/>
      <c r="C292" s="41"/>
      <c r="D292" s="234" t="s">
        <v>224</v>
      </c>
      <c r="E292" s="41"/>
      <c r="F292" s="235" t="s">
        <v>771</v>
      </c>
      <c r="G292" s="41"/>
      <c r="H292" s="41"/>
      <c r="I292" s="236"/>
      <c r="J292" s="41"/>
      <c r="K292" s="41"/>
      <c r="L292" s="45"/>
      <c r="M292" s="237"/>
      <c r="N292" s="238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224</v>
      </c>
      <c r="AU292" s="18" t="s">
        <v>86</v>
      </c>
    </row>
    <row r="293" s="2" customFormat="1" ht="16.5" customHeight="1">
      <c r="A293" s="39"/>
      <c r="B293" s="40"/>
      <c r="C293" s="221" t="s">
        <v>418</v>
      </c>
      <c r="D293" s="221" t="s">
        <v>218</v>
      </c>
      <c r="E293" s="222" t="s">
        <v>542</v>
      </c>
      <c r="F293" s="223" t="s">
        <v>543</v>
      </c>
      <c r="G293" s="224" t="s">
        <v>303</v>
      </c>
      <c r="H293" s="225">
        <v>10064</v>
      </c>
      <c r="I293" s="226"/>
      <c r="J293" s="227">
        <f>ROUND(I293*H293,2)</f>
        <v>0</v>
      </c>
      <c r="K293" s="223" t="s">
        <v>222</v>
      </c>
      <c r="L293" s="45"/>
      <c r="M293" s="228" t="s">
        <v>1</v>
      </c>
      <c r="N293" s="229" t="s">
        <v>42</v>
      </c>
      <c r="O293" s="92"/>
      <c r="P293" s="230">
        <f>O293*H293</f>
        <v>0</v>
      </c>
      <c r="Q293" s="230">
        <v>0</v>
      </c>
      <c r="R293" s="230">
        <f>Q293*H293</f>
        <v>0</v>
      </c>
      <c r="S293" s="230">
        <v>0</v>
      </c>
      <c r="T293" s="231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2" t="s">
        <v>123</v>
      </c>
      <c r="AT293" s="232" t="s">
        <v>218</v>
      </c>
      <c r="AU293" s="232" t="s">
        <v>86</v>
      </c>
      <c r="AY293" s="18" t="s">
        <v>217</v>
      </c>
      <c r="BE293" s="233">
        <f>IF(N293="základní",J293,0)</f>
        <v>0</v>
      </c>
      <c r="BF293" s="233">
        <f>IF(N293="snížená",J293,0)</f>
        <v>0</v>
      </c>
      <c r="BG293" s="233">
        <f>IF(N293="zákl. přenesená",J293,0)</f>
        <v>0</v>
      </c>
      <c r="BH293" s="233">
        <f>IF(N293="sníž. přenesená",J293,0)</f>
        <v>0</v>
      </c>
      <c r="BI293" s="233">
        <f>IF(N293="nulová",J293,0)</f>
        <v>0</v>
      </c>
      <c r="BJ293" s="18" t="s">
        <v>84</v>
      </c>
      <c r="BK293" s="233">
        <f>ROUND(I293*H293,2)</f>
        <v>0</v>
      </c>
      <c r="BL293" s="18" t="s">
        <v>123</v>
      </c>
      <c r="BM293" s="232" t="s">
        <v>772</v>
      </c>
    </row>
    <row r="294" s="2" customFormat="1">
      <c r="A294" s="39"/>
      <c r="B294" s="40"/>
      <c r="C294" s="41"/>
      <c r="D294" s="234" t="s">
        <v>224</v>
      </c>
      <c r="E294" s="41"/>
      <c r="F294" s="235" t="s">
        <v>545</v>
      </c>
      <c r="G294" s="41"/>
      <c r="H294" s="41"/>
      <c r="I294" s="236"/>
      <c r="J294" s="41"/>
      <c r="K294" s="41"/>
      <c r="L294" s="45"/>
      <c r="M294" s="237"/>
      <c r="N294" s="238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224</v>
      </c>
      <c r="AU294" s="18" t="s">
        <v>86</v>
      </c>
    </row>
    <row r="295" s="13" customFormat="1">
      <c r="A295" s="13"/>
      <c r="B295" s="260"/>
      <c r="C295" s="261"/>
      <c r="D295" s="234" t="s">
        <v>290</v>
      </c>
      <c r="E295" s="262" t="s">
        <v>1</v>
      </c>
      <c r="F295" s="263" t="s">
        <v>437</v>
      </c>
      <c r="G295" s="261"/>
      <c r="H295" s="264">
        <v>10064</v>
      </c>
      <c r="I295" s="265"/>
      <c r="J295" s="261"/>
      <c r="K295" s="261"/>
      <c r="L295" s="266"/>
      <c r="M295" s="267"/>
      <c r="N295" s="268"/>
      <c r="O295" s="268"/>
      <c r="P295" s="268"/>
      <c r="Q295" s="268"/>
      <c r="R295" s="268"/>
      <c r="S295" s="268"/>
      <c r="T295" s="269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0" t="s">
        <v>290</v>
      </c>
      <c r="AU295" s="270" t="s">
        <v>86</v>
      </c>
      <c r="AV295" s="13" t="s">
        <v>86</v>
      </c>
      <c r="AW295" s="13" t="s">
        <v>34</v>
      </c>
      <c r="AX295" s="13" t="s">
        <v>84</v>
      </c>
      <c r="AY295" s="270" t="s">
        <v>217</v>
      </c>
    </row>
    <row r="296" s="2" customFormat="1" ht="16.5" customHeight="1">
      <c r="A296" s="39"/>
      <c r="B296" s="40"/>
      <c r="C296" s="221" t="s">
        <v>423</v>
      </c>
      <c r="D296" s="221" t="s">
        <v>218</v>
      </c>
      <c r="E296" s="222" t="s">
        <v>546</v>
      </c>
      <c r="F296" s="223" t="s">
        <v>547</v>
      </c>
      <c r="G296" s="224" t="s">
        <v>303</v>
      </c>
      <c r="H296" s="225">
        <v>10064</v>
      </c>
      <c r="I296" s="226"/>
      <c r="J296" s="227">
        <f>ROUND(I296*H296,2)</f>
        <v>0</v>
      </c>
      <c r="K296" s="223" t="s">
        <v>222</v>
      </c>
      <c r="L296" s="45"/>
      <c r="M296" s="228" t="s">
        <v>1</v>
      </c>
      <c r="N296" s="229" t="s">
        <v>42</v>
      </c>
      <c r="O296" s="92"/>
      <c r="P296" s="230">
        <f>O296*H296</f>
        <v>0</v>
      </c>
      <c r="Q296" s="230">
        <v>0</v>
      </c>
      <c r="R296" s="230">
        <f>Q296*H296</f>
        <v>0</v>
      </c>
      <c r="S296" s="230">
        <v>0</v>
      </c>
      <c r="T296" s="231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2" t="s">
        <v>123</v>
      </c>
      <c r="AT296" s="232" t="s">
        <v>218</v>
      </c>
      <c r="AU296" s="232" t="s">
        <v>86</v>
      </c>
      <c r="AY296" s="18" t="s">
        <v>217</v>
      </c>
      <c r="BE296" s="233">
        <f>IF(N296="základní",J296,0)</f>
        <v>0</v>
      </c>
      <c r="BF296" s="233">
        <f>IF(N296="snížená",J296,0)</f>
        <v>0</v>
      </c>
      <c r="BG296" s="233">
        <f>IF(N296="zákl. přenesená",J296,0)</f>
        <v>0</v>
      </c>
      <c r="BH296" s="233">
        <f>IF(N296="sníž. přenesená",J296,0)</f>
        <v>0</v>
      </c>
      <c r="BI296" s="233">
        <f>IF(N296="nulová",J296,0)</f>
        <v>0</v>
      </c>
      <c r="BJ296" s="18" t="s">
        <v>84</v>
      </c>
      <c r="BK296" s="233">
        <f>ROUND(I296*H296,2)</f>
        <v>0</v>
      </c>
      <c r="BL296" s="18" t="s">
        <v>123</v>
      </c>
      <c r="BM296" s="232" t="s">
        <v>773</v>
      </c>
    </row>
    <row r="297" s="2" customFormat="1">
      <c r="A297" s="39"/>
      <c r="B297" s="40"/>
      <c r="C297" s="41"/>
      <c r="D297" s="234" t="s">
        <v>224</v>
      </c>
      <c r="E297" s="41"/>
      <c r="F297" s="235" t="s">
        <v>549</v>
      </c>
      <c r="G297" s="41"/>
      <c r="H297" s="41"/>
      <c r="I297" s="236"/>
      <c r="J297" s="41"/>
      <c r="K297" s="41"/>
      <c r="L297" s="45"/>
      <c r="M297" s="237"/>
      <c r="N297" s="238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224</v>
      </c>
      <c r="AU297" s="18" t="s">
        <v>86</v>
      </c>
    </row>
    <row r="298" s="15" customFormat="1">
      <c r="A298" s="15"/>
      <c r="B298" s="284"/>
      <c r="C298" s="285"/>
      <c r="D298" s="234" t="s">
        <v>290</v>
      </c>
      <c r="E298" s="286" t="s">
        <v>1</v>
      </c>
      <c r="F298" s="287" t="s">
        <v>774</v>
      </c>
      <c r="G298" s="285"/>
      <c r="H298" s="286" t="s">
        <v>1</v>
      </c>
      <c r="I298" s="288"/>
      <c r="J298" s="285"/>
      <c r="K298" s="285"/>
      <c r="L298" s="289"/>
      <c r="M298" s="290"/>
      <c r="N298" s="291"/>
      <c r="O298" s="291"/>
      <c r="P298" s="291"/>
      <c r="Q298" s="291"/>
      <c r="R298" s="291"/>
      <c r="S298" s="291"/>
      <c r="T298" s="292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93" t="s">
        <v>290</v>
      </c>
      <c r="AU298" s="293" t="s">
        <v>86</v>
      </c>
      <c r="AV298" s="15" t="s">
        <v>84</v>
      </c>
      <c r="AW298" s="15" t="s">
        <v>34</v>
      </c>
      <c r="AX298" s="15" t="s">
        <v>77</v>
      </c>
      <c r="AY298" s="293" t="s">
        <v>217</v>
      </c>
    </row>
    <row r="299" s="13" customFormat="1">
      <c r="A299" s="13"/>
      <c r="B299" s="260"/>
      <c r="C299" s="261"/>
      <c r="D299" s="234" t="s">
        <v>290</v>
      </c>
      <c r="E299" s="262" t="s">
        <v>1</v>
      </c>
      <c r="F299" s="263" t="s">
        <v>775</v>
      </c>
      <c r="G299" s="261"/>
      <c r="H299" s="264">
        <v>9764</v>
      </c>
      <c r="I299" s="265"/>
      <c r="J299" s="261"/>
      <c r="K299" s="261"/>
      <c r="L299" s="266"/>
      <c r="M299" s="267"/>
      <c r="N299" s="268"/>
      <c r="O299" s="268"/>
      <c r="P299" s="268"/>
      <c r="Q299" s="268"/>
      <c r="R299" s="268"/>
      <c r="S299" s="268"/>
      <c r="T299" s="269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0" t="s">
        <v>290</v>
      </c>
      <c r="AU299" s="270" t="s">
        <v>86</v>
      </c>
      <c r="AV299" s="13" t="s">
        <v>86</v>
      </c>
      <c r="AW299" s="13" t="s">
        <v>34</v>
      </c>
      <c r="AX299" s="13" t="s">
        <v>77</v>
      </c>
      <c r="AY299" s="270" t="s">
        <v>217</v>
      </c>
    </row>
    <row r="300" s="15" customFormat="1">
      <c r="A300" s="15"/>
      <c r="B300" s="284"/>
      <c r="C300" s="285"/>
      <c r="D300" s="234" t="s">
        <v>290</v>
      </c>
      <c r="E300" s="286" t="s">
        <v>1</v>
      </c>
      <c r="F300" s="287" t="s">
        <v>776</v>
      </c>
      <c r="G300" s="285"/>
      <c r="H300" s="286" t="s">
        <v>1</v>
      </c>
      <c r="I300" s="288"/>
      <c r="J300" s="285"/>
      <c r="K300" s="285"/>
      <c r="L300" s="289"/>
      <c r="M300" s="290"/>
      <c r="N300" s="291"/>
      <c r="O300" s="291"/>
      <c r="P300" s="291"/>
      <c r="Q300" s="291"/>
      <c r="R300" s="291"/>
      <c r="S300" s="291"/>
      <c r="T300" s="292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93" t="s">
        <v>290</v>
      </c>
      <c r="AU300" s="293" t="s">
        <v>86</v>
      </c>
      <c r="AV300" s="15" t="s">
        <v>84</v>
      </c>
      <c r="AW300" s="15" t="s">
        <v>34</v>
      </c>
      <c r="AX300" s="15" t="s">
        <v>77</v>
      </c>
      <c r="AY300" s="293" t="s">
        <v>217</v>
      </c>
    </row>
    <row r="301" s="13" customFormat="1">
      <c r="A301" s="13"/>
      <c r="B301" s="260"/>
      <c r="C301" s="261"/>
      <c r="D301" s="234" t="s">
        <v>290</v>
      </c>
      <c r="E301" s="262" t="s">
        <v>1</v>
      </c>
      <c r="F301" s="263" t="s">
        <v>777</v>
      </c>
      <c r="G301" s="261"/>
      <c r="H301" s="264">
        <v>300</v>
      </c>
      <c r="I301" s="265"/>
      <c r="J301" s="261"/>
      <c r="K301" s="261"/>
      <c r="L301" s="266"/>
      <c r="M301" s="267"/>
      <c r="N301" s="268"/>
      <c r="O301" s="268"/>
      <c r="P301" s="268"/>
      <c r="Q301" s="268"/>
      <c r="R301" s="268"/>
      <c r="S301" s="268"/>
      <c r="T301" s="269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0" t="s">
        <v>290</v>
      </c>
      <c r="AU301" s="270" t="s">
        <v>86</v>
      </c>
      <c r="AV301" s="13" t="s">
        <v>86</v>
      </c>
      <c r="AW301" s="13" t="s">
        <v>34</v>
      </c>
      <c r="AX301" s="13" t="s">
        <v>77</v>
      </c>
      <c r="AY301" s="270" t="s">
        <v>217</v>
      </c>
    </row>
    <row r="302" s="14" customFormat="1">
      <c r="A302" s="14"/>
      <c r="B302" s="271"/>
      <c r="C302" s="272"/>
      <c r="D302" s="234" t="s">
        <v>290</v>
      </c>
      <c r="E302" s="273" t="s">
        <v>437</v>
      </c>
      <c r="F302" s="274" t="s">
        <v>296</v>
      </c>
      <c r="G302" s="272"/>
      <c r="H302" s="275">
        <v>10064</v>
      </c>
      <c r="I302" s="276"/>
      <c r="J302" s="272"/>
      <c r="K302" s="272"/>
      <c r="L302" s="277"/>
      <c r="M302" s="278"/>
      <c r="N302" s="279"/>
      <c r="O302" s="279"/>
      <c r="P302" s="279"/>
      <c r="Q302" s="279"/>
      <c r="R302" s="279"/>
      <c r="S302" s="279"/>
      <c r="T302" s="280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81" t="s">
        <v>290</v>
      </c>
      <c r="AU302" s="281" t="s">
        <v>86</v>
      </c>
      <c r="AV302" s="14" t="s">
        <v>123</v>
      </c>
      <c r="AW302" s="14" t="s">
        <v>34</v>
      </c>
      <c r="AX302" s="14" t="s">
        <v>84</v>
      </c>
      <c r="AY302" s="281" t="s">
        <v>217</v>
      </c>
    </row>
    <row r="303" s="2" customFormat="1" ht="16.5" customHeight="1">
      <c r="A303" s="39"/>
      <c r="B303" s="40"/>
      <c r="C303" s="221" t="s">
        <v>778</v>
      </c>
      <c r="D303" s="221" t="s">
        <v>218</v>
      </c>
      <c r="E303" s="222" t="s">
        <v>552</v>
      </c>
      <c r="F303" s="223" t="s">
        <v>553</v>
      </c>
      <c r="G303" s="224" t="s">
        <v>303</v>
      </c>
      <c r="H303" s="225">
        <v>7164</v>
      </c>
      <c r="I303" s="226"/>
      <c r="J303" s="227">
        <f>ROUND(I303*H303,2)</f>
        <v>0</v>
      </c>
      <c r="K303" s="223" t="s">
        <v>222</v>
      </c>
      <c r="L303" s="45"/>
      <c r="M303" s="228" t="s">
        <v>1</v>
      </c>
      <c r="N303" s="229" t="s">
        <v>42</v>
      </c>
      <c r="O303" s="92"/>
      <c r="P303" s="230">
        <f>O303*H303</f>
        <v>0</v>
      </c>
      <c r="Q303" s="230">
        <v>0</v>
      </c>
      <c r="R303" s="230">
        <f>Q303*H303</f>
        <v>0</v>
      </c>
      <c r="S303" s="230">
        <v>0</v>
      </c>
      <c r="T303" s="231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2" t="s">
        <v>123</v>
      </c>
      <c r="AT303" s="232" t="s">
        <v>218</v>
      </c>
      <c r="AU303" s="232" t="s">
        <v>86</v>
      </c>
      <c r="AY303" s="18" t="s">
        <v>217</v>
      </c>
      <c r="BE303" s="233">
        <f>IF(N303="základní",J303,0)</f>
        <v>0</v>
      </c>
      <c r="BF303" s="233">
        <f>IF(N303="snížená",J303,0)</f>
        <v>0</v>
      </c>
      <c r="BG303" s="233">
        <f>IF(N303="zákl. přenesená",J303,0)</f>
        <v>0</v>
      </c>
      <c r="BH303" s="233">
        <f>IF(N303="sníž. přenesená",J303,0)</f>
        <v>0</v>
      </c>
      <c r="BI303" s="233">
        <f>IF(N303="nulová",J303,0)</f>
        <v>0</v>
      </c>
      <c r="BJ303" s="18" t="s">
        <v>84</v>
      </c>
      <c r="BK303" s="233">
        <f>ROUND(I303*H303,2)</f>
        <v>0</v>
      </c>
      <c r="BL303" s="18" t="s">
        <v>123</v>
      </c>
      <c r="BM303" s="232" t="s">
        <v>779</v>
      </c>
    </row>
    <row r="304" s="2" customFormat="1">
      <c r="A304" s="39"/>
      <c r="B304" s="40"/>
      <c r="C304" s="41"/>
      <c r="D304" s="234" t="s">
        <v>224</v>
      </c>
      <c r="E304" s="41"/>
      <c r="F304" s="235" t="s">
        <v>555</v>
      </c>
      <c r="G304" s="41"/>
      <c r="H304" s="41"/>
      <c r="I304" s="236"/>
      <c r="J304" s="41"/>
      <c r="K304" s="41"/>
      <c r="L304" s="45"/>
      <c r="M304" s="237"/>
      <c r="N304" s="238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224</v>
      </c>
      <c r="AU304" s="18" t="s">
        <v>86</v>
      </c>
    </row>
    <row r="305" s="13" customFormat="1">
      <c r="A305" s="13"/>
      <c r="B305" s="260"/>
      <c r="C305" s="261"/>
      <c r="D305" s="234" t="s">
        <v>290</v>
      </c>
      <c r="E305" s="262" t="s">
        <v>1</v>
      </c>
      <c r="F305" s="263" t="s">
        <v>780</v>
      </c>
      <c r="G305" s="261"/>
      <c r="H305" s="264">
        <v>1186</v>
      </c>
      <c r="I305" s="265"/>
      <c r="J305" s="261"/>
      <c r="K305" s="261"/>
      <c r="L305" s="266"/>
      <c r="M305" s="267"/>
      <c r="N305" s="268"/>
      <c r="O305" s="268"/>
      <c r="P305" s="268"/>
      <c r="Q305" s="268"/>
      <c r="R305" s="268"/>
      <c r="S305" s="268"/>
      <c r="T305" s="269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0" t="s">
        <v>290</v>
      </c>
      <c r="AU305" s="270" t="s">
        <v>86</v>
      </c>
      <c r="AV305" s="13" t="s">
        <v>86</v>
      </c>
      <c r="AW305" s="13" t="s">
        <v>34</v>
      </c>
      <c r="AX305" s="13" t="s">
        <v>77</v>
      </c>
      <c r="AY305" s="270" t="s">
        <v>217</v>
      </c>
    </row>
    <row r="306" s="13" customFormat="1">
      <c r="A306" s="13"/>
      <c r="B306" s="260"/>
      <c r="C306" s="261"/>
      <c r="D306" s="234" t="s">
        <v>290</v>
      </c>
      <c r="E306" s="262" t="s">
        <v>1</v>
      </c>
      <c r="F306" s="263" t="s">
        <v>781</v>
      </c>
      <c r="G306" s="261"/>
      <c r="H306" s="264">
        <v>1388</v>
      </c>
      <c r="I306" s="265"/>
      <c r="J306" s="261"/>
      <c r="K306" s="261"/>
      <c r="L306" s="266"/>
      <c r="M306" s="267"/>
      <c r="N306" s="268"/>
      <c r="O306" s="268"/>
      <c r="P306" s="268"/>
      <c r="Q306" s="268"/>
      <c r="R306" s="268"/>
      <c r="S306" s="268"/>
      <c r="T306" s="269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70" t="s">
        <v>290</v>
      </c>
      <c r="AU306" s="270" t="s">
        <v>86</v>
      </c>
      <c r="AV306" s="13" t="s">
        <v>86</v>
      </c>
      <c r="AW306" s="13" t="s">
        <v>34</v>
      </c>
      <c r="AX306" s="13" t="s">
        <v>77</v>
      </c>
      <c r="AY306" s="270" t="s">
        <v>217</v>
      </c>
    </row>
    <row r="307" s="13" customFormat="1">
      <c r="A307" s="13"/>
      <c r="B307" s="260"/>
      <c r="C307" s="261"/>
      <c r="D307" s="234" t="s">
        <v>290</v>
      </c>
      <c r="E307" s="262" t="s">
        <v>1</v>
      </c>
      <c r="F307" s="263" t="s">
        <v>782</v>
      </c>
      <c r="G307" s="261"/>
      <c r="H307" s="264">
        <v>410</v>
      </c>
      <c r="I307" s="265"/>
      <c r="J307" s="261"/>
      <c r="K307" s="261"/>
      <c r="L307" s="266"/>
      <c r="M307" s="267"/>
      <c r="N307" s="268"/>
      <c r="O307" s="268"/>
      <c r="P307" s="268"/>
      <c r="Q307" s="268"/>
      <c r="R307" s="268"/>
      <c r="S307" s="268"/>
      <c r="T307" s="269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0" t="s">
        <v>290</v>
      </c>
      <c r="AU307" s="270" t="s">
        <v>86</v>
      </c>
      <c r="AV307" s="13" t="s">
        <v>86</v>
      </c>
      <c r="AW307" s="13" t="s">
        <v>34</v>
      </c>
      <c r="AX307" s="13" t="s">
        <v>77</v>
      </c>
      <c r="AY307" s="270" t="s">
        <v>217</v>
      </c>
    </row>
    <row r="308" s="13" customFormat="1">
      <c r="A308" s="13"/>
      <c r="B308" s="260"/>
      <c r="C308" s="261"/>
      <c r="D308" s="234" t="s">
        <v>290</v>
      </c>
      <c r="E308" s="262" t="s">
        <v>1</v>
      </c>
      <c r="F308" s="263" t="s">
        <v>783</v>
      </c>
      <c r="G308" s="261"/>
      <c r="H308" s="264">
        <v>1106</v>
      </c>
      <c r="I308" s="265"/>
      <c r="J308" s="261"/>
      <c r="K308" s="261"/>
      <c r="L308" s="266"/>
      <c r="M308" s="267"/>
      <c r="N308" s="268"/>
      <c r="O308" s="268"/>
      <c r="P308" s="268"/>
      <c r="Q308" s="268"/>
      <c r="R308" s="268"/>
      <c r="S308" s="268"/>
      <c r="T308" s="269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70" t="s">
        <v>290</v>
      </c>
      <c r="AU308" s="270" t="s">
        <v>86</v>
      </c>
      <c r="AV308" s="13" t="s">
        <v>86</v>
      </c>
      <c r="AW308" s="13" t="s">
        <v>34</v>
      </c>
      <c r="AX308" s="13" t="s">
        <v>77</v>
      </c>
      <c r="AY308" s="270" t="s">
        <v>217</v>
      </c>
    </row>
    <row r="309" s="13" customFormat="1">
      <c r="A309" s="13"/>
      <c r="B309" s="260"/>
      <c r="C309" s="261"/>
      <c r="D309" s="234" t="s">
        <v>290</v>
      </c>
      <c r="E309" s="262" t="s">
        <v>1</v>
      </c>
      <c r="F309" s="263" t="s">
        <v>784</v>
      </c>
      <c r="G309" s="261"/>
      <c r="H309" s="264">
        <v>586</v>
      </c>
      <c r="I309" s="265"/>
      <c r="J309" s="261"/>
      <c r="K309" s="261"/>
      <c r="L309" s="266"/>
      <c r="M309" s="267"/>
      <c r="N309" s="268"/>
      <c r="O309" s="268"/>
      <c r="P309" s="268"/>
      <c r="Q309" s="268"/>
      <c r="R309" s="268"/>
      <c r="S309" s="268"/>
      <c r="T309" s="269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70" t="s">
        <v>290</v>
      </c>
      <c r="AU309" s="270" t="s">
        <v>86</v>
      </c>
      <c r="AV309" s="13" t="s">
        <v>86</v>
      </c>
      <c r="AW309" s="13" t="s">
        <v>34</v>
      </c>
      <c r="AX309" s="13" t="s">
        <v>77</v>
      </c>
      <c r="AY309" s="270" t="s">
        <v>217</v>
      </c>
    </row>
    <row r="310" s="13" customFormat="1">
      <c r="A310" s="13"/>
      <c r="B310" s="260"/>
      <c r="C310" s="261"/>
      <c r="D310" s="234" t="s">
        <v>290</v>
      </c>
      <c r="E310" s="262" t="s">
        <v>1</v>
      </c>
      <c r="F310" s="263" t="s">
        <v>785</v>
      </c>
      <c r="G310" s="261"/>
      <c r="H310" s="264">
        <v>1286</v>
      </c>
      <c r="I310" s="265"/>
      <c r="J310" s="261"/>
      <c r="K310" s="261"/>
      <c r="L310" s="266"/>
      <c r="M310" s="267"/>
      <c r="N310" s="268"/>
      <c r="O310" s="268"/>
      <c r="P310" s="268"/>
      <c r="Q310" s="268"/>
      <c r="R310" s="268"/>
      <c r="S310" s="268"/>
      <c r="T310" s="269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70" t="s">
        <v>290</v>
      </c>
      <c r="AU310" s="270" t="s">
        <v>86</v>
      </c>
      <c r="AV310" s="13" t="s">
        <v>86</v>
      </c>
      <c r="AW310" s="13" t="s">
        <v>34</v>
      </c>
      <c r="AX310" s="13" t="s">
        <v>77</v>
      </c>
      <c r="AY310" s="270" t="s">
        <v>217</v>
      </c>
    </row>
    <row r="311" s="13" customFormat="1">
      <c r="A311" s="13"/>
      <c r="B311" s="260"/>
      <c r="C311" s="261"/>
      <c r="D311" s="234" t="s">
        <v>290</v>
      </c>
      <c r="E311" s="262" t="s">
        <v>1</v>
      </c>
      <c r="F311" s="263" t="s">
        <v>786</v>
      </c>
      <c r="G311" s="261"/>
      <c r="H311" s="264">
        <v>1202</v>
      </c>
      <c r="I311" s="265"/>
      <c r="J311" s="261"/>
      <c r="K311" s="261"/>
      <c r="L311" s="266"/>
      <c r="M311" s="267"/>
      <c r="N311" s="268"/>
      <c r="O311" s="268"/>
      <c r="P311" s="268"/>
      <c r="Q311" s="268"/>
      <c r="R311" s="268"/>
      <c r="S311" s="268"/>
      <c r="T311" s="269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0" t="s">
        <v>290</v>
      </c>
      <c r="AU311" s="270" t="s">
        <v>86</v>
      </c>
      <c r="AV311" s="13" t="s">
        <v>86</v>
      </c>
      <c r="AW311" s="13" t="s">
        <v>34</v>
      </c>
      <c r="AX311" s="13" t="s">
        <v>77</v>
      </c>
      <c r="AY311" s="270" t="s">
        <v>217</v>
      </c>
    </row>
    <row r="312" s="14" customFormat="1">
      <c r="A312" s="14"/>
      <c r="B312" s="271"/>
      <c r="C312" s="272"/>
      <c r="D312" s="234" t="s">
        <v>290</v>
      </c>
      <c r="E312" s="273" t="s">
        <v>1</v>
      </c>
      <c r="F312" s="274" t="s">
        <v>296</v>
      </c>
      <c r="G312" s="272"/>
      <c r="H312" s="275">
        <v>7164</v>
      </c>
      <c r="I312" s="276"/>
      <c r="J312" s="272"/>
      <c r="K312" s="272"/>
      <c r="L312" s="277"/>
      <c r="M312" s="278"/>
      <c r="N312" s="279"/>
      <c r="O312" s="279"/>
      <c r="P312" s="279"/>
      <c r="Q312" s="279"/>
      <c r="R312" s="279"/>
      <c r="S312" s="279"/>
      <c r="T312" s="280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81" t="s">
        <v>290</v>
      </c>
      <c r="AU312" s="281" t="s">
        <v>86</v>
      </c>
      <c r="AV312" s="14" t="s">
        <v>123</v>
      </c>
      <c r="AW312" s="14" t="s">
        <v>34</v>
      </c>
      <c r="AX312" s="14" t="s">
        <v>84</v>
      </c>
      <c r="AY312" s="281" t="s">
        <v>217</v>
      </c>
    </row>
    <row r="313" s="2" customFormat="1" ht="16.5" customHeight="1">
      <c r="A313" s="39"/>
      <c r="B313" s="40"/>
      <c r="C313" s="221" t="s">
        <v>787</v>
      </c>
      <c r="D313" s="221" t="s">
        <v>218</v>
      </c>
      <c r="E313" s="222" t="s">
        <v>788</v>
      </c>
      <c r="F313" s="223" t="s">
        <v>789</v>
      </c>
      <c r="G313" s="224" t="s">
        <v>221</v>
      </c>
      <c r="H313" s="225">
        <v>294</v>
      </c>
      <c r="I313" s="226"/>
      <c r="J313" s="227">
        <f>ROUND(I313*H313,2)</f>
        <v>0</v>
      </c>
      <c r="K313" s="223" t="s">
        <v>222</v>
      </c>
      <c r="L313" s="45"/>
      <c r="M313" s="228" t="s">
        <v>1</v>
      </c>
      <c r="N313" s="229" t="s">
        <v>42</v>
      </c>
      <c r="O313" s="92"/>
      <c r="P313" s="230">
        <f>O313*H313</f>
        <v>0</v>
      </c>
      <c r="Q313" s="230">
        <v>0</v>
      </c>
      <c r="R313" s="230">
        <f>Q313*H313</f>
        <v>0</v>
      </c>
      <c r="S313" s="230">
        <v>0</v>
      </c>
      <c r="T313" s="231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2" t="s">
        <v>123</v>
      </c>
      <c r="AT313" s="232" t="s">
        <v>218</v>
      </c>
      <c r="AU313" s="232" t="s">
        <v>86</v>
      </c>
      <c r="AY313" s="18" t="s">
        <v>217</v>
      </c>
      <c r="BE313" s="233">
        <f>IF(N313="základní",J313,0)</f>
        <v>0</v>
      </c>
      <c r="BF313" s="233">
        <f>IF(N313="snížená",J313,0)</f>
        <v>0</v>
      </c>
      <c r="BG313" s="233">
        <f>IF(N313="zákl. přenesená",J313,0)</f>
        <v>0</v>
      </c>
      <c r="BH313" s="233">
        <f>IF(N313="sníž. přenesená",J313,0)</f>
        <v>0</v>
      </c>
      <c r="BI313" s="233">
        <f>IF(N313="nulová",J313,0)</f>
        <v>0</v>
      </c>
      <c r="BJ313" s="18" t="s">
        <v>84</v>
      </c>
      <c r="BK313" s="233">
        <f>ROUND(I313*H313,2)</f>
        <v>0</v>
      </c>
      <c r="BL313" s="18" t="s">
        <v>123</v>
      </c>
      <c r="BM313" s="232" t="s">
        <v>790</v>
      </c>
    </row>
    <row r="314" s="2" customFormat="1">
      <c r="A314" s="39"/>
      <c r="B314" s="40"/>
      <c r="C314" s="41"/>
      <c r="D314" s="234" t="s">
        <v>224</v>
      </c>
      <c r="E314" s="41"/>
      <c r="F314" s="235" t="s">
        <v>791</v>
      </c>
      <c r="G314" s="41"/>
      <c r="H314" s="41"/>
      <c r="I314" s="236"/>
      <c r="J314" s="41"/>
      <c r="K314" s="41"/>
      <c r="L314" s="45"/>
      <c r="M314" s="237"/>
      <c r="N314" s="238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224</v>
      </c>
      <c r="AU314" s="18" t="s">
        <v>86</v>
      </c>
    </row>
    <row r="315" s="15" customFormat="1">
      <c r="A315" s="15"/>
      <c r="B315" s="284"/>
      <c r="C315" s="285"/>
      <c r="D315" s="234" t="s">
        <v>290</v>
      </c>
      <c r="E315" s="286" t="s">
        <v>1</v>
      </c>
      <c r="F315" s="287" t="s">
        <v>792</v>
      </c>
      <c r="G315" s="285"/>
      <c r="H315" s="286" t="s">
        <v>1</v>
      </c>
      <c r="I315" s="288"/>
      <c r="J315" s="285"/>
      <c r="K315" s="285"/>
      <c r="L315" s="289"/>
      <c r="M315" s="290"/>
      <c r="N315" s="291"/>
      <c r="O315" s="291"/>
      <c r="P315" s="291"/>
      <c r="Q315" s="291"/>
      <c r="R315" s="291"/>
      <c r="S315" s="291"/>
      <c r="T315" s="292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93" t="s">
        <v>290</v>
      </c>
      <c r="AU315" s="293" t="s">
        <v>86</v>
      </c>
      <c r="AV315" s="15" t="s">
        <v>84</v>
      </c>
      <c r="AW315" s="15" t="s">
        <v>34</v>
      </c>
      <c r="AX315" s="15" t="s">
        <v>77</v>
      </c>
      <c r="AY315" s="293" t="s">
        <v>217</v>
      </c>
    </row>
    <row r="316" s="13" customFormat="1">
      <c r="A316" s="13"/>
      <c r="B316" s="260"/>
      <c r="C316" s="261"/>
      <c r="D316" s="234" t="s">
        <v>290</v>
      </c>
      <c r="E316" s="262" t="s">
        <v>1</v>
      </c>
      <c r="F316" s="263" t="s">
        <v>793</v>
      </c>
      <c r="G316" s="261"/>
      <c r="H316" s="264">
        <v>240</v>
      </c>
      <c r="I316" s="265"/>
      <c r="J316" s="261"/>
      <c r="K316" s="261"/>
      <c r="L316" s="266"/>
      <c r="M316" s="267"/>
      <c r="N316" s="268"/>
      <c r="O316" s="268"/>
      <c r="P316" s="268"/>
      <c r="Q316" s="268"/>
      <c r="R316" s="268"/>
      <c r="S316" s="268"/>
      <c r="T316" s="269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70" t="s">
        <v>290</v>
      </c>
      <c r="AU316" s="270" t="s">
        <v>86</v>
      </c>
      <c r="AV316" s="13" t="s">
        <v>86</v>
      </c>
      <c r="AW316" s="13" t="s">
        <v>34</v>
      </c>
      <c r="AX316" s="13" t="s">
        <v>77</v>
      </c>
      <c r="AY316" s="270" t="s">
        <v>217</v>
      </c>
    </row>
    <row r="317" s="15" customFormat="1">
      <c r="A317" s="15"/>
      <c r="B317" s="284"/>
      <c r="C317" s="285"/>
      <c r="D317" s="234" t="s">
        <v>290</v>
      </c>
      <c r="E317" s="286" t="s">
        <v>1</v>
      </c>
      <c r="F317" s="287" t="s">
        <v>794</v>
      </c>
      <c r="G317" s="285"/>
      <c r="H317" s="286" t="s">
        <v>1</v>
      </c>
      <c r="I317" s="288"/>
      <c r="J317" s="285"/>
      <c r="K317" s="285"/>
      <c r="L317" s="289"/>
      <c r="M317" s="290"/>
      <c r="N317" s="291"/>
      <c r="O317" s="291"/>
      <c r="P317" s="291"/>
      <c r="Q317" s="291"/>
      <c r="R317" s="291"/>
      <c r="S317" s="291"/>
      <c r="T317" s="292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93" t="s">
        <v>290</v>
      </c>
      <c r="AU317" s="293" t="s">
        <v>86</v>
      </c>
      <c r="AV317" s="15" t="s">
        <v>84</v>
      </c>
      <c r="AW317" s="15" t="s">
        <v>34</v>
      </c>
      <c r="AX317" s="15" t="s">
        <v>77</v>
      </c>
      <c r="AY317" s="293" t="s">
        <v>217</v>
      </c>
    </row>
    <row r="318" s="13" customFormat="1">
      <c r="A318" s="13"/>
      <c r="B318" s="260"/>
      <c r="C318" s="261"/>
      <c r="D318" s="234" t="s">
        <v>290</v>
      </c>
      <c r="E318" s="262" t="s">
        <v>1</v>
      </c>
      <c r="F318" s="263" t="s">
        <v>795</v>
      </c>
      <c r="G318" s="261"/>
      <c r="H318" s="264">
        <v>54</v>
      </c>
      <c r="I318" s="265"/>
      <c r="J318" s="261"/>
      <c r="K318" s="261"/>
      <c r="L318" s="266"/>
      <c r="M318" s="267"/>
      <c r="N318" s="268"/>
      <c r="O318" s="268"/>
      <c r="P318" s="268"/>
      <c r="Q318" s="268"/>
      <c r="R318" s="268"/>
      <c r="S318" s="268"/>
      <c r="T318" s="269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70" t="s">
        <v>290</v>
      </c>
      <c r="AU318" s="270" t="s">
        <v>86</v>
      </c>
      <c r="AV318" s="13" t="s">
        <v>86</v>
      </c>
      <c r="AW318" s="13" t="s">
        <v>34</v>
      </c>
      <c r="AX318" s="13" t="s">
        <v>77</v>
      </c>
      <c r="AY318" s="270" t="s">
        <v>217</v>
      </c>
    </row>
    <row r="319" s="14" customFormat="1">
      <c r="A319" s="14"/>
      <c r="B319" s="271"/>
      <c r="C319" s="272"/>
      <c r="D319" s="234" t="s">
        <v>290</v>
      </c>
      <c r="E319" s="273" t="s">
        <v>1</v>
      </c>
      <c r="F319" s="274" t="s">
        <v>296</v>
      </c>
      <c r="G319" s="272"/>
      <c r="H319" s="275">
        <v>294</v>
      </c>
      <c r="I319" s="276"/>
      <c r="J319" s="272"/>
      <c r="K319" s="272"/>
      <c r="L319" s="277"/>
      <c r="M319" s="278"/>
      <c r="N319" s="279"/>
      <c r="O319" s="279"/>
      <c r="P319" s="279"/>
      <c r="Q319" s="279"/>
      <c r="R319" s="279"/>
      <c r="S319" s="279"/>
      <c r="T319" s="280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81" t="s">
        <v>290</v>
      </c>
      <c r="AU319" s="281" t="s">
        <v>86</v>
      </c>
      <c r="AV319" s="14" t="s">
        <v>123</v>
      </c>
      <c r="AW319" s="14" t="s">
        <v>34</v>
      </c>
      <c r="AX319" s="14" t="s">
        <v>84</v>
      </c>
      <c r="AY319" s="281" t="s">
        <v>217</v>
      </c>
    </row>
    <row r="320" s="2" customFormat="1" ht="16.5" customHeight="1">
      <c r="A320" s="39"/>
      <c r="B320" s="40"/>
      <c r="C320" s="221" t="s">
        <v>796</v>
      </c>
      <c r="D320" s="221" t="s">
        <v>218</v>
      </c>
      <c r="E320" s="222" t="s">
        <v>797</v>
      </c>
      <c r="F320" s="223" t="s">
        <v>798</v>
      </c>
      <c r="G320" s="224" t="s">
        <v>221</v>
      </c>
      <c r="H320" s="225">
        <v>50</v>
      </c>
      <c r="I320" s="226"/>
      <c r="J320" s="227">
        <f>ROUND(I320*H320,2)</f>
        <v>0</v>
      </c>
      <c r="K320" s="223" t="s">
        <v>222</v>
      </c>
      <c r="L320" s="45"/>
      <c r="M320" s="228" t="s">
        <v>1</v>
      </c>
      <c r="N320" s="229" t="s">
        <v>42</v>
      </c>
      <c r="O320" s="92"/>
      <c r="P320" s="230">
        <f>O320*H320</f>
        <v>0</v>
      </c>
      <c r="Q320" s="230">
        <v>0</v>
      </c>
      <c r="R320" s="230">
        <f>Q320*H320</f>
        <v>0</v>
      </c>
      <c r="S320" s="230">
        <v>0</v>
      </c>
      <c r="T320" s="231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32" t="s">
        <v>123</v>
      </c>
      <c r="AT320" s="232" t="s">
        <v>218</v>
      </c>
      <c r="AU320" s="232" t="s">
        <v>86</v>
      </c>
      <c r="AY320" s="18" t="s">
        <v>217</v>
      </c>
      <c r="BE320" s="233">
        <f>IF(N320="základní",J320,0)</f>
        <v>0</v>
      </c>
      <c r="BF320" s="233">
        <f>IF(N320="snížená",J320,0)</f>
        <v>0</v>
      </c>
      <c r="BG320" s="233">
        <f>IF(N320="zákl. přenesená",J320,0)</f>
        <v>0</v>
      </c>
      <c r="BH320" s="233">
        <f>IF(N320="sníž. přenesená",J320,0)</f>
        <v>0</v>
      </c>
      <c r="BI320" s="233">
        <f>IF(N320="nulová",J320,0)</f>
        <v>0</v>
      </c>
      <c r="BJ320" s="18" t="s">
        <v>84</v>
      </c>
      <c r="BK320" s="233">
        <f>ROUND(I320*H320,2)</f>
        <v>0</v>
      </c>
      <c r="BL320" s="18" t="s">
        <v>123</v>
      </c>
      <c r="BM320" s="232" t="s">
        <v>799</v>
      </c>
    </row>
    <row r="321" s="2" customFormat="1">
      <c r="A321" s="39"/>
      <c r="B321" s="40"/>
      <c r="C321" s="41"/>
      <c r="D321" s="234" t="s">
        <v>224</v>
      </c>
      <c r="E321" s="41"/>
      <c r="F321" s="235" t="s">
        <v>800</v>
      </c>
      <c r="G321" s="41"/>
      <c r="H321" s="41"/>
      <c r="I321" s="236"/>
      <c r="J321" s="41"/>
      <c r="K321" s="41"/>
      <c r="L321" s="45"/>
      <c r="M321" s="237"/>
      <c r="N321" s="238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224</v>
      </c>
      <c r="AU321" s="18" t="s">
        <v>86</v>
      </c>
    </row>
    <row r="322" s="15" customFormat="1">
      <c r="A322" s="15"/>
      <c r="B322" s="284"/>
      <c r="C322" s="285"/>
      <c r="D322" s="234" t="s">
        <v>290</v>
      </c>
      <c r="E322" s="286" t="s">
        <v>1</v>
      </c>
      <c r="F322" s="287" t="s">
        <v>801</v>
      </c>
      <c r="G322" s="285"/>
      <c r="H322" s="286" t="s">
        <v>1</v>
      </c>
      <c r="I322" s="288"/>
      <c r="J322" s="285"/>
      <c r="K322" s="285"/>
      <c r="L322" s="289"/>
      <c r="M322" s="290"/>
      <c r="N322" s="291"/>
      <c r="O322" s="291"/>
      <c r="P322" s="291"/>
      <c r="Q322" s="291"/>
      <c r="R322" s="291"/>
      <c r="S322" s="291"/>
      <c r="T322" s="292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93" t="s">
        <v>290</v>
      </c>
      <c r="AU322" s="293" t="s">
        <v>86</v>
      </c>
      <c r="AV322" s="15" t="s">
        <v>84</v>
      </c>
      <c r="AW322" s="15" t="s">
        <v>34</v>
      </c>
      <c r="AX322" s="15" t="s">
        <v>77</v>
      </c>
      <c r="AY322" s="293" t="s">
        <v>217</v>
      </c>
    </row>
    <row r="323" s="13" customFormat="1">
      <c r="A323" s="13"/>
      <c r="B323" s="260"/>
      <c r="C323" s="261"/>
      <c r="D323" s="234" t="s">
        <v>290</v>
      </c>
      <c r="E323" s="262" t="s">
        <v>1</v>
      </c>
      <c r="F323" s="263" t="s">
        <v>397</v>
      </c>
      <c r="G323" s="261"/>
      <c r="H323" s="264">
        <v>27</v>
      </c>
      <c r="I323" s="265"/>
      <c r="J323" s="261"/>
      <c r="K323" s="261"/>
      <c r="L323" s="266"/>
      <c r="M323" s="267"/>
      <c r="N323" s="268"/>
      <c r="O323" s="268"/>
      <c r="P323" s="268"/>
      <c r="Q323" s="268"/>
      <c r="R323" s="268"/>
      <c r="S323" s="268"/>
      <c r="T323" s="269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70" t="s">
        <v>290</v>
      </c>
      <c r="AU323" s="270" t="s">
        <v>86</v>
      </c>
      <c r="AV323" s="13" t="s">
        <v>86</v>
      </c>
      <c r="AW323" s="13" t="s">
        <v>34</v>
      </c>
      <c r="AX323" s="13" t="s">
        <v>77</v>
      </c>
      <c r="AY323" s="270" t="s">
        <v>217</v>
      </c>
    </row>
    <row r="324" s="15" customFormat="1">
      <c r="A324" s="15"/>
      <c r="B324" s="284"/>
      <c r="C324" s="285"/>
      <c r="D324" s="234" t="s">
        <v>290</v>
      </c>
      <c r="E324" s="286" t="s">
        <v>1</v>
      </c>
      <c r="F324" s="287" t="s">
        <v>802</v>
      </c>
      <c r="G324" s="285"/>
      <c r="H324" s="286" t="s">
        <v>1</v>
      </c>
      <c r="I324" s="288"/>
      <c r="J324" s="285"/>
      <c r="K324" s="285"/>
      <c r="L324" s="289"/>
      <c r="M324" s="290"/>
      <c r="N324" s="291"/>
      <c r="O324" s="291"/>
      <c r="P324" s="291"/>
      <c r="Q324" s="291"/>
      <c r="R324" s="291"/>
      <c r="S324" s="291"/>
      <c r="T324" s="292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93" t="s">
        <v>290</v>
      </c>
      <c r="AU324" s="293" t="s">
        <v>86</v>
      </c>
      <c r="AV324" s="15" t="s">
        <v>84</v>
      </c>
      <c r="AW324" s="15" t="s">
        <v>34</v>
      </c>
      <c r="AX324" s="15" t="s">
        <v>77</v>
      </c>
      <c r="AY324" s="293" t="s">
        <v>217</v>
      </c>
    </row>
    <row r="325" s="13" customFormat="1">
      <c r="A325" s="13"/>
      <c r="B325" s="260"/>
      <c r="C325" s="261"/>
      <c r="D325" s="234" t="s">
        <v>290</v>
      </c>
      <c r="E325" s="262" t="s">
        <v>1</v>
      </c>
      <c r="F325" s="263" t="s">
        <v>380</v>
      </c>
      <c r="G325" s="261"/>
      <c r="H325" s="264">
        <v>23</v>
      </c>
      <c r="I325" s="265"/>
      <c r="J325" s="261"/>
      <c r="K325" s="261"/>
      <c r="L325" s="266"/>
      <c r="M325" s="267"/>
      <c r="N325" s="268"/>
      <c r="O325" s="268"/>
      <c r="P325" s="268"/>
      <c r="Q325" s="268"/>
      <c r="R325" s="268"/>
      <c r="S325" s="268"/>
      <c r="T325" s="269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0" t="s">
        <v>290</v>
      </c>
      <c r="AU325" s="270" t="s">
        <v>86</v>
      </c>
      <c r="AV325" s="13" t="s">
        <v>86</v>
      </c>
      <c r="AW325" s="13" t="s">
        <v>34</v>
      </c>
      <c r="AX325" s="13" t="s">
        <v>77</v>
      </c>
      <c r="AY325" s="270" t="s">
        <v>217</v>
      </c>
    </row>
    <row r="326" s="14" customFormat="1">
      <c r="A326" s="14"/>
      <c r="B326" s="271"/>
      <c r="C326" s="272"/>
      <c r="D326" s="234" t="s">
        <v>290</v>
      </c>
      <c r="E326" s="273" t="s">
        <v>1</v>
      </c>
      <c r="F326" s="274" t="s">
        <v>296</v>
      </c>
      <c r="G326" s="272"/>
      <c r="H326" s="275">
        <v>50</v>
      </c>
      <c r="I326" s="276"/>
      <c r="J326" s="272"/>
      <c r="K326" s="272"/>
      <c r="L326" s="277"/>
      <c r="M326" s="278"/>
      <c r="N326" s="279"/>
      <c r="O326" s="279"/>
      <c r="P326" s="279"/>
      <c r="Q326" s="279"/>
      <c r="R326" s="279"/>
      <c r="S326" s="279"/>
      <c r="T326" s="280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81" t="s">
        <v>290</v>
      </c>
      <c r="AU326" s="281" t="s">
        <v>86</v>
      </c>
      <c r="AV326" s="14" t="s">
        <v>123</v>
      </c>
      <c r="AW326" s="14" t="s">
        <v>34</v>
      </c>
      <c r="AX326" s="14" t="s">
        <v>84</v>
      </c>
      <c r="AY326" s="281" t="s">
        <v>217</v>
      </c>
    </row>
    <row r="327" s="11" customFormat="1" ht="22.8" customHeight="1">
      <c r="A327" s="11"/>
      <c r="B327" s="207"/>
      <c r="C327" s="208"/>
      <c r="D327" s="209" t="s">
        <v>76</v>
      </c>
      <c r="E327" s="258" t="s">
        <v>251</v>
      </c>
      <c r="F327" s="258" t="s">
        <v>556</v>
      </c>
      <c r="G327" s="208"/>
      <c r="H327" s="208"/>
      <c r="I327" s="211"/>
      <c r="J327" s="259">
        <f>BK327</f>
        <v>0</v>
      </c>
      <c r="K327" s="208"/>
      <c r="L327" s="213"/>
      <c r="M327" s="214"/>
      <c r="N327" s="215"/>
      <c r="O327" s="215"/>
      <c r="P327" s="216">
        <f>SUM(P328:P337)</f>
        <v>0</v>
      </c>
      <c r="Q327" s="215"/>
      <c r="R327" s="216">
        <f>SUM(R328:R337)</f>
        <v>7930.1905999999999</v>
      </c>
      <c r="S327" s="215"/>
      <c r="T327" s="217">
        <f>SUM(T328:T337)</f>
        <v>0</v>
      </c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R327" s="218" t="s">
        <v>104</v>
      </c>
      <c r="AT327" s="219" t="s">
        <v>76</v>
      </c>
      <c r="AU327" s="219" t="s">
        <v>84</v>
      </c>
      <c r="AY327" s="218" t="s">
        <v>217</v>
      </c>
      <c r="BK327" s="220">
        <f>SUM(BK328:BK337)</f>
        <v>0</v>
      </c>
    </row>
    <row r="328" s="2" customFormat="1" ht="16.5" customHeight="1">
      <c r="A328" s="39"/>
      <c r="B328" s="40"/>
      <c r="C328" s="239" t="s">
        <v>803</v>
      </c>
      <c r="D328" s="239" t="s">
        <v>251</v>
      </c>
      <c r="E328" s="240" t="s">
        <v>561</v>
      </c>
      <c r="F328" s="241" t="s">
        <v>562</v>
      </c>
      <c r="G328" s="242" t="s">
        <v>405</v>
      </c>
      <c r="H328" s="243">
        <v>7930.0460000000003</v>
      </c>
      <c r="I328" s="244"/>
      <c r="J328" s="245">
        <f>ROUND(I328*H328,2)</f>
        <v>0</v>
      </c>
      <c r="K328" s="241" t="s">
        <v>222</v>
      </c>
      <c r="L328" s="246"/>
      <c r="M328" s="247" t="s">
        <v>1</v>
      </c>
      <c r="N328" s="248" t="s">
        <v>42</v>
      </c>
      <c r="O328" s="92"/>
      <c r="P328" s="230">
        <f>O328*H328</f>
        <v>0</v>
      </c>
      <c r="Q328" s="230">
        <v>1</v>
      </c>
      <c r="R328" s="230">
        <f>Q328*H328</f>
        <v>7930.0460000000003</v>
      </c>
      <c r="S328" s="230">
        <v>0</v>
      </c>
      <c r="T328" s="231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32" t="s">
        <v>250</v>
      </c>
      <c r="AT328" s="232" t="s">
        <v>251</v>
      </c>
      <c r="AU328" s="232" t="s">
        <v>86</v>
      </c>
      <c r="AY328" s="18" t="s">
        <v>217</v>
      </c>
      <c r="BE328" s="233">
        <f>IF(N328="základní",J328,0)</f>
        <v>0</v>
      </c>
      <c r="BF328" s="233">
        <f>IF(N328="snížená",J328,0)</f>
        <v>0</v>
      </c>
      <c r="BG328" s="233">
        <f>IF(N328="zákl. přenesená",J328,0)</f>
        <v>0</v>
      </c>
      <c r="BH328" s="233">
        <f>IF(N328="sníž. přenesená",J328,0)</f>
        <v>0</v>
      </c>
      <c r="BI328" s="233">
        <f>IF(N328="nulová",J328,0)</f>
        <v>0</v>
      </c>
      <c r="BJ328" s="18" t="s">
        <v>84</v>
      </c>
      <c r="BK328" s="233">
        <f>ROUND(I328*H328,2)</f>
        <v>0</v>
      </c>
      <c r="BL328" s="18" t="s">
        <v>123</v>
      </c>
      <c r="BM328" s="232" t="s">
        <v>563</v>
      </c>
    </row>
    <row r="329" s="2" customFormat="1">
      <c r="A329" s="39"/>
      <c r="B329" s="40"/>
      <c r="C329" s="41"/>
      <c r="D329" s="234" t="s">
        <v>224</v>
      </c>
      <c r="E329" s="41"/>
      <c r="F329" s="235" t="s">
        <v>562</v>
      </c>
      <c r="G329" s="41"/>
      <c r="H329" s="41"/>
      <c r="I329" s="236"/>
      <c r="J329" s="41"/>
      <c r="K329" s="41"/>
      <c r="L329" s="45"/>
      <c r="M329" s="237"/>
      <c r="N329" s="238"/>
      <c r="O329" s="92"/>
      <c r="P329" s="92"/>
      <c r="Q329" s="92"/>
      <c r="R329" s="92"/>
      <c r="S329" s="92"/>
      <c r="T329" s="93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224</v>
      </c>
      <c r="AU329" s="18" t="s">
        <v>86</v>
      </c>
    </row>
    <row r="330" s="13" customFormat="1">
      <c r="A330" s="13"/>
      <c r="B330" s="260"/>
      <c r="C330" s="261"/>
      <c r="D330" s="234" t="s">
        <v>290</v>
      </c>
      <c r="E330" s="262" t="s">
        <v>431</v>
      </c>
      <c r="F330" s="263" t="s">
        <v>564</v>
      </c>
      <c r="G330" s="261"/>
      <c r="H330" s="264">
        <v>7930.0460000000003</v>
      </c>
      <c r="I330" s="265"/>
      <c r="J330" s="261"/>
      <c r="K330" s="261"/>
      <c r="L330" s="266"/>
      <c r="M330" s="267"/>
      <c r="N330" s="268"/>
      <c r="O330" s="268"/>
      <c r="P330" s="268"/>
      <c r="Q330" s="268"/>
      <c r="R330" s="268"/>
      <c r="S330" s="268"/>
      <c r="T330" s="269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70" t="s">
        <v>290</v>
      </c>
      <c r="AU330" s="270" t="s">
        <v>86</v>
      </c>
      <c r="AV330" s="13" t="s">
        <v>86</v>
      </c>
      <c r="AW330" s="13" t="s">
        <v>34</v>
      </c>
      <c r="AX330" s="13" t="s">
        <v>84</v>
      </c>
      <c r="AY330" s="270" t="s">
        <v>217</v>
      </c>
    </row>
    <row r="331" s="2" customFormat="1" ht="16.5" customHeight="1">
      <c r="A331" s="39"/>
      <c r="B331" s="40"/>
      <c r="C331" s="239" t="s">
        <v>804</v>
      </c>
      <c r="D331" s="239" t="s">
        <v>251</v>
      </c>
      <c r="E331" s="240" t="s">
        <v>805</v>
      </c>
      <c r="F331" s="241" t="s">
        <v>806</v>
      </c>
      <c r="G331" s="242" t="s">
        <v>221</v>
      </c>
      <c r="H331" s="243">
        <v>230</v>
      </c>
      <c r="I331" s="244"/>
      <c r="J331" s="245">
        <f>ROUND(I331*H331,2)</f>
        <v>0</v>
      </c>
      <c r="K331" s="241" t="s">
        <v>222</v>
      </c>
      <c r="L331" s="246"/>
      <c r="M331" s="247" t="s">
        <v>1</v>
      </c>
      <c r="N331" s="248" t="s">
        <v>42</v>
      </c>
      <c r="O331" s="92"/>
      <c r="P331" s="230">
        <f>O331*H331</f>
        <v>0</v>
      </c>
      <c r="Q331" s="230">
        <v>0.00020000000000000001</v>
      </c>
      <c r="R331" s="230">
        <f>Q331*H331</f>
        <v>0.045999999999999999</v>
      </c>
      <c r="S331" s="230">
        <v>0</v>
      </c>
      <c r="T331" s="231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2" t="s">
        <v>250</v>
      </c>
      <c r="AT331" s="232" t="s">
        <v>251</v>
      </c>
      <c r="AU331" s="232" t="s">
        <v>86</v>
      </c>
      <c r="AY331" s="18" t="s">
        <v>217</v>
      </c>
      <c r="BE331" s="233">
        <f>IF(N331="základní",J331,0)</f>
        <v>0</v>
      </c>
      <c r="BF331" s="233">
        <f>IF(N331="snížená",J331,0)</f>
        <v>0</v>
      </c>
      <c r="BG331" s="233">
        <f>IF(N331="zákl. přenesená",J331,0)</f>
        <v>0</v>
      </c>
      <c r="BH331" s="233">
        <f>IF(N331="sníž. přenesená",J331,0)</f>
        <v>0</v>
      </c>
      <c r="BI331" s="233">
        <f>IF(N331="nulová",J331,0)</f>
        <v>0</v>
      </c>
      <c r="BJ331" s="18" t="s">
        <v>84</v>
      </c>
      <c r="BK331" s="233">
        <f>ROUND(I331*H331,2)</f>
        <v>0</v>
      </c>
      <c r="BL331" s="18" t="s">
        <v>123</v>
      </c>
      <c r="BM331" s="232" t="s">
        <v>807</v>
      </c>
    </row>
    <row r="332" s="2" customFormat="1">
      <c r="A332" s="39"/>
      <c r="B332" s="40"/>
      <c r="C332" s="41"/>
      <c r="D332" s="234" t="s">
        <v>224</v>
      </c>
      <c r="E332" s="41"/>
      <c r="F332" s="235" t="s">
        <v>806</v>
      </c>
      <c r="G332" s="41"/>
      <c r="H332" s="41"/>
      <c r="I332" s="236"/>
      <c r="J332" s="41"/>
      <c r="K332" s="41"/>
      <c r="L332" s="45"/>
      <c r="M332" s="237"/>
      <c r="N332" s="238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224</v>
      </c>
      <c r="AU332" s="18" t="s">
        <v>86</v>
      </c>
    </row>
    <row r="333" s="2" customFormat="1" ht="16.5" customHeight="1">
      <c r="A333" s="39"/>
      <c r="B333" s="40"/>
      <c r="C333" s="239" t="s">
        <v>808</v>
      </c>
      <c r="D333" s="239" t="s">
        <v>251</v>
      </c>
      <c r="E333" s="240" t="s">
        <v>809</v>
      </c>
      <c r="F333" s="241" t="s">
        <v>810</v>
      </c>
      <c r="G333" s="242" t="s">
        <v>221</v>
      </c>
      <c r="H333" s="243">
        <v>230</v>
      </c>
      <c r="I333" s="244"/>
      <c r="J333" s="245">
        <f>ROUND(I333*H333,2)</f>
        <v>0</v>
      </c>
      <c r="K333" s="241" t="s">
        <v>222</v>
      </c>
      <c r="L333" s="246"/>
      <c r="M333" s="247" t="s">
        <v>1</v>
      </c>
      <c r="N333" s="248" t="s">
        <v>42</v>
      </c>
      <c r="O333" s="92"/>
      <c r="P333" s="230">
        <f>O333*H333</f>
        <v>0</v>
      </c>
      <c r="Q333" s="230">
        <v>0.00010000000000000001</v>
      </c>
      <c r="R333" s="230">
        <f>Q333*H333</f>
        <v>0.023</v>
      </c>
      <c r="S333" s="230">
        <v>0</v>
      </c>
      <c r="T333" s="231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32" t="s">
        <v>250</v>
      </c>
      <c r="AT333" s="232" t="s">
        <v>251</v>
      </c>
      <c r="AU333" s="232" t="s">
        <v>86</v>
      </c>
      <c r="AY333" s="18" t="s">
        <v>217</v>
      </c>
      <c r="BE333" s="233">
        <f>IF(N333="základní",J333,0)</f>
        <v>0</v>
      </c>
      <c r="BF333" s="233">
        <f>IF(N333="snížená",J333,0)</f>
        <v>0</v>
      </c>
      <c r="BG333" s="233">
        <f>IF(N333="zákl. přenesená",J333,0)</f>
        <v>0</v>
      </c>
      <c r="BH333" s="233">
        <f>IF(N333="sníž. přenesená",J333,0)</f>
        <v>0</v>
      </c>
      <c r="BI333" s="233">
        <f>IF(N333="nulová",J333,0)</f>
        <v>0</v>
      </c>
      <c r="BJ333" s="18" t="s">
        <v>84</v>
      </c>
      <c r="BK333" s="233">
        <f>ROUND(I333*H333,2)</f>
        <v>0</v>
      </c>
      <c r="BL333" s="18" t="s">
        <v>123</v>
      </c>
      <c r="BM333" s="232" t="s">
        <v>811</v>
      </c>
    </row>
    <row r="334" s="2" customFormat="1">
      <c r="A334" s="39"/>
      <c r="B334" s="40"/>
      <c r="C334" s="41"/>
      <c r="D334" s="234" t="s">
        <v>224</v>
      </c>
      <c r="E334" s="41"/>
      <c r="F334" s="235" t="s">
        <v>810</v>
      </c>
      <c r="G334" s="41"/>
      <c r="H334" s="41"/>
      <c r="I334" s="236"/>
      <c r="J334" s="41"/>
      <c r="K334" s="41"/>
      <c r="L334" s="45"/>
      <c r="M334" s="237"/>
      <c r="N334" s="238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224</v>
      </c>
      <c r="AU334" s="18" t="s">
        <v>86</v>
      </c>
    </row>
    <row r="335" s="2" customFormat="1" ht="16.5" customHeight="1">
      <c r="A335" s="39"/>
      <c r="B335" s="40"/>
      <c r="C335" s="239" t="s">
        <v>812</v>
      </c>
      <c r="D335" s="239" t="s">
        <v>251</v>
      </c>
      <c r="E335" s="240" t="s">
        <v>557</v>
      </c>
      <c r="F335" s="241" t="s">
        <v>558</v>
      </c>
      <c r="G335" s="242" t="s">
        <v>221</v>
      </c>
      <c r="H335" s="243">
        <v>140</v>
      </c>
      <c r="I335" s="244"/>
      <c r="J335" s="245">
        <f>ROUND(I335*H335,2)</f>
        <v>0</v>
      </c>
      <c r="K335" s="241" t="s">
        <v>222</v>
      </c>
      <c r="L335" s="246"/>
      <c r="M335" s="247" t="s">
        <v>1</v>
      </c>
      <c r="N335" s="248" t="s">
        <v>42</v>
      </c>
      <c r="O335" s="92"/>
      <c r="P335" s="230">
        <f>O335*H335</f>
        <v>0</v>
      </c>
      <c r="Q335" s="230">
        <v>0.00054000000000000001</v>
      </c>
      <c r="R335" s="230">
        <f>Q335*H335</f>
        <v>0.075600000000000001</v>
      </c>
      <c r="S335" s="230">
        <v>0</v>
      </c>
      <c r="T335" s="231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32" t="s">
        <v>250</v>
      </c>
      <c r="AT335" s="232" t="s">
        <v>251</v>
      </c>
      <c r="AU335" s="232" t="s">
        <v>86</v>
      </c>
      <c r="AY335" s="18" t="s">
        <v>217</v>
      </c>
      <c r="BE335" s="233">
        <f>IF(N335="základní",J335,0)</f>
        <v>0</v>
      </c>
      <c r="BF335" s="233">
        <f>IF(N335="snížená",J335,0)</f>
        <v>0</v>
      </c>
      <c r="BG335" s="233">
        <f>IF(N335="zákl. přenesená",J335,0)</f>
        <v>0</v>
      </c>
      <c r="BH335" s="233">
        <f>IF(N335="sníž. přenesená",J335,0)</f>
        <v>0</v>
      </c>
      <c r="BI335" s="233">
        <f>IF(N335="nulová",J335,0)</f>
        <v>0</v>
      </c>
      <c r="BJ335" s="18" t="s">
        <v>84</v>
      </c>
      <c r="BK335" s="233">
        <f>ROUND(I335*H335,2)</f>
        <v>0</v>
      </c>
      <c r="BL335" s="18" t="s">
        <v>123</v>
      </c>
      <c r="BM335" s="232" t="s">
        <v>813</v>
      </c>
    </row>
    <row r="336" s="2" customFormat="1">
      <c r="A336" s="39"/>
      <c r="B336" s="40"/>
      <c r="C336" s="41"/>
      <c r="D336" s="234" t="s">
        <v>224</v>
      </c>
      <c r="E336" s="41"/>
      <c r="F336" s="235" t="s">
        <v>558</v>
      </c>
      <c r="G336" s="41"/>
      <c r="H336" s="41"/>
      <c r="I336" s="236"/>
      <c r="J336" s="41"/>
      <c r="K336" s="41"/>
      <c r="L336" s="45"/>
      <c r="M336" s="237"/>
      <c r="N336" s="238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224</v>
      </c>
      <c r="AU336" s="18" t="s">
        <v>86</v>
      </c>
    </row>
    <row r="337" s="13" customFormat="1">
      <c r="A337" s="13"/>
      <c r="B337" s="260"/>
      <c r="C337" s="261"/>
      <c r="D337" s="234" t="s">
        <v>290</v>
      </c>
      <c r="E337" s="262" t="s">
        <v>1</v>
      </c>
      <c r="F337" s="263" t="s">
        <v>560</v>
      </c>
      <c r="G337" s="261"/>
      <c r="H337" s="264">
        <v>140</v>
      </c>
      <c r="I337" s="265"/>
      <c r="J337" s="261"/>
      <c r="K337" s="261"/>
      <c r="L337" s="266"/>
      <c r="M337" s="267"/>
      <c r="N337" s="268"/>
      <c r="O337" s="268"/>
      <c r="P337" s="268"/>
      <c r="Q337" s="268"/>
      <c r="R337" s="268"/>
      <c r="S337" s="268"/>
      <c r="T337" s="269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70" t="s">
        <v>290</v>
      </c>
      <c r="AU337" s="270" t="s">
        <v>86</v>
      </c>
      <c r="AV337" s="13" t="s">
        <v>86</v>
      </c>
      <c r="AW337" s="13" t="s">
        <v>34</v>
      </c>
      <c r="AX337" s="13" t="s">
        <v>84</v>
      </c>
      <c r="AY337" s="270" t="s">
        <v>217</v>
      </c>
    </row>
    <row r="338" s="11" customFormat="1" ht="25.92" customHeight="1">
      <c r="A338" s="11"/>
      <c r="B338" s="207"/>
      <c r="C338" s="208"/>
      <c r="D338" s="209" t="s">
        <v>76</v>
      </c>
      <c r="E338" s="210" t="s">
        <v>215</v>
      </c>
      <c r="F338" s="210" t="s">
        <v>216</v>
      </c>
      <c r="G338" s="208"/>
      <c r="H338" s="208"/>
      <c r="I338" s="211"/>
      <c r="J338" s="212">
        <f>BK338</f>
        <v>0</v>
      </c>
      <c r="K338" s="208"/>
      <c r="L338" s="213"/>
      <c r="M338" s="214"/>
      <c r="N338" s="215"/>
      <c r="O338" s="215"/>
      <c r="P338" s="216">
        <f>SUM(P339:P423)</f>
        <v>0</v>
      </c>
      <c r="Q338" s="215"/>
      <c r="R338" s="216">
        <f>SUM(R339:R423)</f>
        <v>0</v>
      </c>
      <c r="S338" s="215"/>
      <c r="T338" s="217">
        <f>SUM(T339:T423)</f>
        <v>0</v>
      </c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R338" s="218" t="s">
        <v>123</v>
      </c>
      <c r="AT338" s="219" t="s">
        <v>76</v>
      </c>
      <c r="AU338" s="219" t="s">
        <v>77</v>
      </c>
      <c r="AY338" s="218" t="s">
        <v>217</v>
      </c>
      <c r="BK338" s="220">
        <f>SUM(BK339:BK423)</f>
        <v>0</v>
      </c>
    </row>
    <row r="339" s="2" customFormat="1" ht="16.5" customHeight="1">
      <c r="A339" s="39"/>
      <c r="B339" s="40"/>
      <c r="C339" s="221" t="s">
        <v>814</v>
      </c>
      <c r="D339" s="221" t="s">
        <v>218</v>
      </c>
      <c r="E339" s="222" t="s">
        <v>565</v>
      </c>
      <c r="F339" s="223" t="s">
        <v>566</v>
      </c>
      <c r="G339" s="224" t="s">
        <v>221</v>
      </c>
      <c r="H339" s="225">
        <v>150</v>
      </c>
      <c r="I339" s="226"/>
      <c r="J339" s="227">
        <f>ROUND(I339*H339,2)</f>
        <v>0</v>
      </c>
      <c r="K339" s="223" t="s">
        <v>222</v>
      </c>
      <c r="L339" s="45"/>
      <c r="M339" s="228" t="s">
        <v>1</v>
      </c>
      <c r="N339" s="229" t="s">
        <v>42</v>
      </c>
      <c r="O339" s="92"/>
      <c r="P339" s="230">
        <f>O339*H339</f>
        <v>0</v>
      </c>
      <c r="Q339" s="230">
        <v>0</v>
      </c>
      <c r="R339" s="230">
        <f>Q339*H339</f>
        <v>0</v>
      </c>
      <c r="S339" s="230">
        <v>0</v>
      </c>
      <c r="T339" s="231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2" t="s">
        <v>567</v>
      </c>
      <c r="AT339" s="232" t="s">
        <v>218</v>
      </c>
      <c r="AU339" s="232" t="s">
        <v>84</v>
      </c>
      <c r="AY339" s="18" t="s">
        <v>217</v>
      </c>
      <c r="BE339" s="233">
        <f>IF(N339="základní",J339,0)</f>
        <v>0</v>
      </c>
      <c r="BF339" s="233">
        <f>IF(N339="snížená",J339,0)</f>
        <v>0</v>
      </c>
      <c r="BG339" s="233">
        <f>IF(N339="zákl. přenesená",J339,0)</f>
        <v>0</v>
      </c>
      <c r="BH339" s="233">
        <f>IF(N339="sníž. přenesená",J339,0)</f>
        <v>0</v>
      </c>
      <c r="BI339" s="233">
        <f>IF(N339="nulová",J339,0)</f>
        <v>0</v>
      </c>
      <c r="BJ339" s="18" t="s">
        <v>84</v>
      </c>
      <c r="BK339" s="233">
        <f>ROUND(I339*H339,2)</f>
        <v>0</v>
      </c>
      <c r="BL339" s="18" t="s">
        <v>567</v>
      </c>
      <c r="BM339" s="232" t="s">
        <v>815</v>
      </c>
    </row>
    <row r="340" s="2" customFormat="1">
      <c r="A340" s="39"/>
      <c r="B340" s="40"/>
      <c r="C340" s="41"/>
      <c r="D340" s="234" t="s">
        <v>224</v>
      </c>
      <c r="E340" s="41"/>
      <c r="F340" s="235" t="s">
        <v>566</v>
      </c>
      <c r="G340" s="41"/>
      <c r="H340" s="41"/>
      <c r="I340" s="236"/>
      <c r="J340" s="41"/>
      <c r="K340" s="41"/>
      <c r="L340" s="45"/>
      <c r="M340" s="237"/>
      <c r="N340" s="238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224</v>
      </c>
      <c r="AU340" s="18" t="s">
        <v>84</v>
      </c>
    </row>
    <row r="341" s="2" customFormat="1" ht="24.15" customHeight="1">
      <c r="A341" s="39"/>
      <c r="B341" s="40"/>
      <c r="C341" s="221" t="s">
        <v>816</v>
      </c>
      <c r="D341" s="221" t="s">
        <v>218</v>
      </c>
      <c r="E341" s="222" t="s">
        <v>569</v>
      </c>
      <c r="F341" s="223" t="s">
        <v>570</v>
      </c>
      <c r="G341" s="224" t="s">
        <v>221</v>
      </c>
      <c r="H341" s="225">
        <v>150</v>
      </c>
      <c r="I341" s="226"/>
      <c r="J341" s="227">
        <f>ROUND(I341*H341,2)</f>
        <v>0</v>
      </c>
      <c r="K341" s="223" t="s">
        <v>222</v>
      </c>
      <c r="L341" s="45"/>
      <c r="M341" s="228" t="s">
        <v>1</v>
      </c>
      <c r="N341" s="229" t="s">
        <v>42</v>
      </c>
      <c r="O341" s="92"/>
      <c r="P341" s="230">
        <f>O341*H341</f>
        <v>0</v>
      </c>
      <c r="Q341" s="230">
        <v>0</v>
      </c>
      <c r="R341" s="230">
        <f>Q341*H341</f>
        <v>0</v>
      </c>
      <c r="S341" s="230">
        <v>0</v>
      </c>
      <c r="T341" s="231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2" t="s">
        <v>567</v>
      </c>
      <c r="AT341" s="232" t="s">
        <v>218</v>
      </c>
      <c r="AU341" s="232" t="s">
        <v>84</v>
      </c>
      <c r="AY341" s="18" t="s">
        <v>217</v>
      </c>
      <c r="BE341" s="233">
        <f>IF(N341="základní",J341,0)</f>
        <v>0</v>
      </c>
      <c r="BF341" s="233">
        <f>IF(N341="snížená",J341,0)</f>
        <v>0</v>
      </c>
      <c r="BG341" s="233">
        <f>IF(N341="zákl. přenesená",J341,0)</f>
        <v>0</v>
      </c>
      <c r="BH341" s="233">
        <f>IF(N341="sníž. přenesená",J341,0)</f>
        <v>0</v>
      </c>
      <c r="BI341" s="233">
        <f>IF(N341="nulová",J341,0)</f>
        <v>0</v>
      </c>
      <c r="BJ341" s="18" t="s">
        <v>84</v>
      </c>
      <c r="BK341" s="233">
        <f>ROUND(I341*H341,2)</f>
        <v>0</v>
      </c>
      <c r="BL341" s="18" t="s">
        <v>567</v>
      </c>
      <c r="BM341" s="232" t="s">
        <v>817</v>
      </c>
    </row>
    <row r="342" s="2" customFormat="1">
      <c r="A342" s="39"/>
      <c r="B342" s="40"/>
      <c r="C342" s="41"/>
      <c r="D342" s="234" t="s">
        <v>224</v>
      </c>
      <c r="E342" s="41"/>
      <c r="F342" s="235" t="s">
        <v>572</v>
      </c>
      <c r="G342" s="41"/>
      <c r="H342" s="41"/>
      <c r="I342" s="236"/>
      <c r="J342" s="41"/>
      <c r="K342" s="41"/>
      <c r="L342" s="45"/>
      <c r="M342" s="237"/>
      <c r="N342" s="238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224</v>
      </c>
      <c r="AU342" s="18" t="s">
        <v>84</v>
      </c>
    </row>
    <row r="343" s="2" customFormat="1" ht="16.5" customHeight="1">
      <c r="A343" s="39"/>
      <c r="B343" s="40"/>
      <c r="C343" s="221" t="s">
        <v>818</v>
      </c>
      <c r="D343" s="221" t="s">
        <v>218</v>
      </c>
      <c r="E343" s="222" t="s">
        <v>819</v>
      </c>
      <c r="F343" s="223" t="s">
        <v>820</v>
      </c>
      <c r="G343" s="224" t="s">
        <v>221</v>
      </c>
      <c r="H343" s="225">
        <v>64</v>
      </c>
      <c r="I343" s="226"/>
      <c r="J343" s="227">
        <f>ROUND(I343*H343,2)</f>
        <v>0</v>
      </c>
      <c r="K343" s="223" t="s">
        <v>1</v>
      </c>
      <c r="L343" s="45"/>
      <c r="M343" s="228" t="s">
        <v>1</v>
      </c>
      <c r="N343" s="229" t="s">
        <v>42</v>
      </c>
      <c r="O343" s="92"/>
      <c r="P343" s="230">
        <f>O343*H343</f>
        <v>0</v>
      </c>
      <c r="Q343" s="230">
        <v>0</v>
      </c>
      <c r="R343" s="230">
        <f>Q343*H343</f>
        <v>0</v>
      </c>
      <c r="S343" s="230">
        <v>0</v>
      </c>
      <c r="T343" s="231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32" t="s">
        <v>123</v>
      </c>
      <c r="AT343" s="232" t="s">
        <v>218</v>
      </c>
      <c r="AU343" s="232" t="s">
        <v>84</v>
      </c>
      <c r="AY343" s="18" t="s">
        <v>217</v>
      </c>
      <c r="BE343" s="233">
        <f>IF(N343="základní",J343,0)</f>
        <v>0</v>
      </c>
      <c r="BF343" s="233">
        <f>IF(N343="snížená",J343,0)</f>
        <v>0</v>
      </c>
      <c r="BG343" s="233">
        <f>IF(N343="zákl. přenesená",J343,0)</f>
        <v>0</v>
      </c>
      <c r="BH343" s="233">
        <f>IF(N343="sníž. přenesená",J343,0)</f>
        <v>0</v>
      </c>
      <c r="BI343" s="233">
        <f>IF(N343="nulová",J343,0)</f>
        <v>0</v>
      </c>
      <c r="BJ343" s="18" t="s">
        <v>84</v>
      </c>
      <c r="BK343" s="233">
        <f>ROUND(I343*H343,2)</f>
        <v>0</v>
      </c>
      <c r="BL343" s="18" t="s">
        <v>123</v>
      </c>
      <c r="BM343" s="232" t="s">
        <v>821</v>
      </c>
    </row>
    <row r="344" s="2" customFormat="1">
      <c r="A344" s="39"/>
      <c r="B344" s="40"/>
      <c r="C344" s="41"/>
      <c r="D344" s="234" t="s">
        <v>224</v>
      </c>
      <c r="E344" s="41"/>
      <c r="F344" s="235" t="s">
        <v>822</v>
      </c>
      <c r="G344" s="41"/>
      <c r="H344" s="41"/>
      <c r="I344" s="236"/>
      <c r="J344" s="41"/>
      <c r="K344" s="41"/>
      <c r="L344" s="45"/>
      <c r="M344" s="237"/>
      <c r="N344" s="238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224</v>
      </c>
      <c r="AU344" s="18" t="s">
        <v>84</v>
      </c>
    </row>
    <row r="345" s="2" customFormat="1">
      <c r="A345" s="39"/>
      <c r="B345" s="40"/>
      <c r="C345" s="41"/>
      <c r="D345" s="234" t="s">
        <v>468</v>
      </c>
      <c r="E345" s="41"/>
      <c r="F345" s="294" t="s">
        <v>823</v>
      </c>
      <c r="G345" s="41"/>
      <c r="H345" s="41"/>
      <c r="I345" s="236"/>
      <c r="J345" s="41"/>
      <c r="K345" s="41"/>
      <c r="L345" s="45"/>
      <c r="M345" s="237"/>
      <c r="N345" s="238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468</v>
      </c>
      <c r="AU345" s="18" t="s">
        <v>84</v>
      </c>
    </row>
    <row r="346" s="15" customFormat="1">
      <c r="A346" s="15"/>
      <c r="B346" s="284"/>
      <c r="C346" s="285"/>
      <c r="D346" s="234" t="s">
        <v>290</v>
      </c>
      <c r="E346" s="286" t="s">
        <v>1</v>
      </c>
      <c r="F346" s="287" t="s">
        <v>824</v>
      </c>
      <c r="G346" s="285"/>
      <c r="H346" s="286" t="s">
        <v>1</v>
      </c>
      <c r="I346" s="288"/>
      <c r="J346" s="285"/>
      <c r="K346" s="285"/>
      <c r="L346" s="289"/>
      <c r="M346" s="290"/>
      <c r="N346" s="291"/>
      <c r="O346" s="291"/>
      <c r="P346" s="291"/>
      <c r="Q346" s="291"/>
      <c r="R346" s="291"/>
      <c r="S346" s="291"/>
      <c r="T346" s="292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93" t="s">
        <v>290</v>
      </c>
      <c r="AU346" s="293" t="s">
        <v>84</v>
      </c>
      <c r="AV346" s="15" t="s">
        <v>84</v>
      </c>
      <c r="AW346" s="15" t="s">
        <v>34</v>
      </c>
      <c r="AX346" s="15" t="s">
        <v>77</v>
      </c>
      <c r="AY346" s="293" t="s">
        <v>217</v>
      </c>
    </row>
    <row r="347" s="13" customFormat="1">
      <c r="A347" s="13"/>
      <c r="B347" s="260"/>
      <c r="C347" s="261"/>
      <c r="D347" s="234" t="s">
        <v>290</v>
      </c>
      <c r="E347" s="262" t="s">
        <v>1</v>
      </c>
      <c r="F347" s="263" t="s">
        <v>825</v>
      </c>
      <c r="G347" s="261"/>
      <c r="H347" s="264">
        <v>64</v>
      </c>
      <c r="I347" s="265"/>
      <c r="J347" s="261"/>
      <c r="K347" s="261"/>
      <c r="L347" s="266"/>
      <c r="M347" s="267"/>
      <c r="N347" s="268"/>
      <c r="O347" s="268"/>
      <c r="P347" s="268"/>
      <c r="Q347" s="268"/>
      <c r="R347" s="268"/>
      <c r="S347" s="268"/>
      <c r="T347" s="269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70" t="s">
        <v>290</v>
      </c>
      <c r="AU347" s="270" t="s">
        <v>84</v>
      </c>
      <c r="AV347" s="13" t="s">
        <v>86</v>
      </c>
      <c r="AW347" s="13" t="s">
        <v>34</v>
      </c>
      <c r="AX347" s="13" t="s">
        <v>77</v>
      </c>
      <c r="AY347" s="270" t="s">
        <v>217</v>
      </c>
    </row>
    <row r="348" s="14" customFormat="1">
      <c r="A348" s="14"/>
      <c r="B348" s="271"/>
      <c r="C348" s="272"/>
      <c r="D348" s="234" t="s">
        <v>290</v>
      </c>
      <c r="E348" s="273" t="s">
        <v>1</v>
      </c>
      <c r="F348" s="274" t="s">
        <v>296</v>
      </c>
      <c r="G348" s="272"/>
      <c r="H348" s="275">
        <v>64</v>
      </c>
      <c r="I348" s="276"/>
      <c r="J348" s="272"/>
      <c r="K348" s="272"/>
      <c r="L348" s="277"/>
      <c r="M348" s="278"/>
      <c r="N348" s="279"/>
      <c r="O348" s="279"/>
      <c r="P348" s="279"/>
      <c r="Q348" s="279"/>
      <c r="R348" s="279"/>
      <c r="S348" s="279"/>
      <c r="T348" s="280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81" t="s">
        <v>290</v>
      </c>
      <c r="AU348" s="281" t="s">
        <v>84</v>
      </c>
      <c r="AV348" s="14" t="s">
        <v>123</v>
      </c>
      <c r="AW348" s="14" t="s">
        <v>34</v>
      </c>
      <c r="AX348" s="14" t="s">
        <v>84</v>
      </c>
      <c r="AY348" s="281" t="s">
        <v>217</v>
      </c>
    </row>
    <row r="349" s="2" customFormat="1" ht="24.15" customHeight="1">
      <c r="A349" s="39"/>
      <c r="B349" s="40"/>
      <c r="C349" s="221" t="s">
        <v>826</v>
      </c>
      <c r="D349" s="221" t="s">
        <v>218</v>
      </c>
      <c r="E349" s="222" t="s">
        <v>573</v>
      </c>
      <c r="F349" s="223" t="s">
        <v>574</v>
      </c>
      <c r="G349" s="224" t="s">
        <v>405</v>
      </c>
      <c r="H349" s="225">
        <v>11797.206</v>
      </c>
      <c r="I349" s="226"/>
      <c r="J349" s="227">
        <f>ROUND(I349*H349,2)</f>
        <v>0</v>
      </c>
      <c r="K349" s="223" t="s">
        <v>222</v>
      </c>
      <c r="L349" s="45"/>
      <c r="M349" s="228" t="s">
        <v>1</v>
      </c>
      <c r="N349" s="229" t="s">
        <v>42</v>
      </c>
      <c r="O349" s="92"/>
      <c r="P349" s="230">
        <f>O349*H349</f>
        <v>0</v>
      </c>
      <c r="Q349" s="230">
        <v>0</v>
      </c>
      <c r="R349" s="230">
        <f>Q349*H349</f>
        <v>0</v>
      </c>
      <c r="S349" s="230">
        <v>0</v>
      </c>
      <c r="T349" s="231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2" t="s">
        <v>567</v>
      </c>
      <c r="AT349" s="232" t="s">
        <v>218</v>
      </c>
      <c r="AU349" s="232" t="s">
        <v>84</v>
      </c>
      <c r="AY349" s="18" t="s">
        <v>217</v>
      </c>
      <c r="BE349" s="233">
        <f>IF(N349="základní",J349,0)</f>
        <v>0</v>
      </c>
      <c r="BF349" s="233">
        <f>IF(N349="snížená",J349,0)</f>
        <v>0</v>
      </c>
      <c r="BG349" s="233">
        <f>IF(N349="zákl. přenesená",J349,0)</f>
        <v>0</v>
      </c>
      <c r="BH349" s="233">
        <f>IF(N349="sníž. přenesená",J349,0)</f>
        <v>0</v>
      </c>
      <c r="BI349" s="233">
        <f>IF(N349="nulová",J349,0)</f>
        <v>0</v>
      </c>
      <c r="BJ349" s="18" t="s">
        <v>84</v>
      </c>
      <c r="BK349" s="233">
        <f>ROUND(I349*H349,2)</f>
        <v>0</v>
      </c>
      <c r="BL349" s="18" t="s">
        <v>567</v>
      </c>
      <c r="BM349" s="232" t="s">
        <v>575</v>
      </c>
    </row>
    <row r="350" s="2" customFormat="1">
      <c r="A350" s="39"/>
      <c r="B350" s="40"/>
      <c r="C350" s="41"/>
      <c r="D350" s="234" t="s">
        <v>224</v>
      </c>
      <c r="E350" s="41"/>
      <c r="F350" s="235" t="s">
        <v>576</v>
      </c>
      <c r="G350" s="41"/>
      <c r="H350" s="41"/>
      <c r="I350" s="236"/>
      <c r="J350" s="41"/>
      <c r="K350" s="41"/>
      <c r="L350" s="45"/>
      <c r="M350" s="237"/>
      <c r="N350" s="238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224</v>
      </c>
      <c r="AU350" s="18" t="s">
        <v>84</v>
      </c>
    </row>
    <row r="351" s="15" customFormat="1">
      <c r="A351" s="15"/>
      <c r="B351" s="284"/>
      <c r="C351" s="285"/>
      <c r="D351" s="234" t="s">
        <v>290</v>
      </c>
      <c r="E351" s="286" t="s">
        <v>1</v>
      </c>
      <c r="F351" s="287" t="s">
        <v>577</v>
      </c>
      <c r="G351" s="285"/>
      <c r="H351" s="286" t="s">
        <v>1</v>
      </c>
      <c r="I351" s="288"/>
      <c r="J351" s="285"/>
      <c r="K351" s="285"/>
      <c r="L351" s="289"/>
      <c r="M351" s="290"/>
      <c r="N351" s="291"/>
      <c r="O351" s="291"/>
      <c r="P351" s="291"/>
      <c r="Q351" s="291"/>
      <c r="R351" s="291"/>
      <c r="S351" s="291"/>
      <c r="T351" s="292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93" t="s">
        <v>290</v>
      </c>
      <c r="AU351" s="293" t="s">
        <v>84</v>
      </c>
      <c r="AV351" s="15" t="s">
        <v>84</v>
      </c>
      <c r="AW351" s="15" t="s">
        <v>34</v>
      </c>
      <c r="AX351" s="15" t="s">
        <v>77</v>
      </c>
      <c r="AY351" s="293" t="s">
        <v>217</v>
      </c>
    </row>
    <row r="352" s="13" customFormat="1">
      <c r="A352" s="13"/>
      <c r="B352" s="260"/>
      <c r="C352" s="261"/>
      <c r="D352" s="234" t="s">
        <v>290</v>
      </c>
      <c r="E352" s="262" t="s">
        <v>1</v>
      </c>
      <c r="F352" s="263" t="s">
        <v>431</v>
      </c>
      <c r="G352" s="261"/>
      <c r="H352" s="264">
        <v>7930.0460000000003</v>
      </c>
      <c r="I352" s="265"/>
      <c r="J352" s="261"/>
      <c r="K352" s="261"/>
      <c r="L352" s="266"/>
      <c r="M352" s="267"/>
      <c r="N352" s="268"/>
      <c r="O352" s="268"/>
      <c r="P352" s="268"/>
      <c r="Q352" s="268"/>
      <c r="R352" s="268"/>
      <c r="S352" s="268"/>
      <c r="T352" s="269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70" t="s">
        <v>290</v>
      </c>
      <c r="AU352" s="270" t="s">
        <v>84</v>
      </c>
      <c r="AV352" s="13" t="s">
        <v>86</v>
      </c>
      <c r="AW352" s="13" t="s">
        <v>34</v>
      </c>
      <c r="AX352" s="13" t="s">
        <v>77</v>
      </c>
      <c r="AY352" s="270" t="s">
        <v>217</v>
      </c>
    </row>
    <row r="353" s="15" customFormat="1">
      <c r="A353" s="15"/>
      <c r="B353" s="284"/>
      <c r="C353" s="285"/>
      <c r="D353" s="234" t="s">
        <v>290</v>
      </c>
      <c r="E353" s="286" t="s">
        <v>1</v>
      </c>
      <c r="F353" s="287" t="s">
        <v>827</v>
      </c>
      <c r="G353" s="285"/>
      <c r="H353" s="286" t="s">
        <v>1</v>
      </c>
      <c r="I353" s="288"/>
      <c r="J353" s="285"/>
      <c r="K353" s="285"/>
      <c r="L353" s="289"/>
      <c r="M353" s="290"/>
      <c r="N353" s="291"/>
      <c r="O353" s="291"/>
      <c r="P353" s="291"/>
      <c r="Q353" s="291"/>
      <c r="R353" s="291"/>
      <c r="S353" s="291"/>
      <c r="T353" s="292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93" t="s">
        <v>290</v>
      </c>
      <c r="AU353" s="293" t="s">
        <v>84</v>
      </c>
      <c r="AV353" s="15" t="s">
        <v>84</v>
      </c>
      <c r="AW353" s="15" t="s">
        <v>34</v>
      </c>
      <c r="AX353" s="15" t="s">
        <v>77</v>
      </c>
      <c r="AY353" s="293" t="s">
        <v>217</v>
      </c>
    </row>
    <row r="354" s="13" customFormat="1">
      <c r="A354" s="13"/>
      <c r="B354" s="260"/>
      <c r="C354" s="261"/>
      <c r="D354" s="234" t="s">
        <v>290</v>
      </c>
      <c r="E354" s="262" t="s">
        <v>1</v>
      </c>
      <c r="F354" s="263" t="s">
        <v>828</v>
      </c>
      <c r="G354" s="261"/>
      <c r="H354" s="264">
        <v>3867.1599999999999</v>
      </c>
      <c r="I354" s="265"/>
      <c r="J354" s="261"/>
      <c r="K354" s="261"/>
      <c r="L354" s="266"/>
      <c r="M354" s="267"/>
      <c r="N354" s="268"/>
      <c r="O354" s="268"/>
      <c r="P354" s="268"/>
      <c r="Q354" s="268"/>
      <c r="R354" s="268"/>
      <c r="S354" s="268"/>
      <c r="T354" s="269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70" t="s">
        <v>290</v>
      </c>
      <c r="AU354" s="270" t="s">
        <v>84</v>
      </c>
      <c r="AV354" s="13" t="s">
        <v>86</v>
      </c>
      <c r="AW354" s="13" t="s">
        <v>34</v>
      </c>
      <c r="AX354" s="13" t="s">
        <v>77</v>
      </c>
      <c r="AY354" s="270" t="s">
        <v>217</v>
      </c>
    </row>
    <row r="355" s="14" customFormat="1">
      <c r="A355" s="14"/>
      <c r="B355" s="271"/>
      <c r="C355" s="272"/>
      <c r="D355" s="234" t="s">
        <v>290</v>
      </c>
      <c r="E355" s="273" t="s">
        <v>1</v>
      </c>
      <c r="F355" s="274" t="s">
        <v>296</v>
      </c>
      <c r="G355" s="272"/>
      <c r="H355" s="275">
        <v>11797.206</v>
      </c>
      <c r="I355" s="276"/>
      <c r="J355" s="272"/>
      <c r="K355" s="272"/>
      <c r="L355" s="277"/>
      <c r="M355" s="278"/>
      <c r="N355" s="279"/>
      <c r="O355" s="279"/>
      <c r="P355" s="279"/>
      <c r="Q355" s="279"/>
      <c r="R355" s="279"/>
      <c r="S355" s="279"/>
      <c r="T355" s="280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81" t="s">
        <v>290</v>
      </c>
      <c r="AU355" s="281" t="s">
        <v>84</v>
      </c>
      <c r="AV355" s="14" t="s">
        <v>123</v>
      </c>
      <c r="AW355" s="14" t="s">
        <v>34</v>
      </c>
      <c r="AX355" s="14" t="s">
        <v>84</v>
      </c>
      <c r="AY355" s="281" t="s">
        <v>217</v>
      </c>
    </row>
    <row r="356" s="2" customFormat="1" ht="24.15" customHeight="1">
      <c r="A356" s="39"/>
      <c r="B356" s="40"/>
      <c r="C356" s="221" t="s">
        <v>829</v>
      </c>
      <c r="D356" s="221" t="s">
        <v>218</v>
      </c>
      <c r="E356" s="222" t="s">
        <v>578</v>
      </c>
      <c r="F356" s="223" t="s">
        <v>579</v>
      </c>
      <c r="G356" s="224" t="s">
        <v>405</v>
      </c>
      <c r="H356" s="225">
        <v>79300.460000000006</v>
      </c>
      <c r="I356" s="226"/>
      <c r="J356" s="227">
        <f>ROUND(I356*H356,2)</f>
        <v>0</v>
      </c>
      <c r="K356" s="223" t="s">
        <v>222</v>
      </c>
      <c r="L356" s="45"/>
      <c r="M356" s="228" t="s">
        <v>1</v>
      </c>
      <c r="N356" s="229" t="s">
        <v>42</v>
      </c>
      <c r="O356" s="92"/>
      <c r="P356" s="230">
        <f>O356*H356</f>
        <v>0</v>
      </c>
      <c r="Q356" s="230">
        <v>0</v>
      </c>
      <c r="R356" s="230">
        <f>Q356*H356</f>
        <v>0</v>
      </c>
      <c r="S356" s="230">
        <v>0</v>
      </c>
      <c r="T356" s="231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32" t="s">
        <v>567</v>
      </c>
      <c r="AT356" s="232" t="s">
        <v>218</v>
      </c>
      <c r="AU356" s="232" t="s">
        <v>84</v>
      </c>
      <c r="AY356" s="18" t="s">
        <v>217</v>
      </c>
      <c r="BE356" s="233">
        <f>IF(N356="základní",J356,0)</f>
        <v>0</v>
      </c>
      <c r="BF356" s="233">
        <f>IF(N356="snížená",J356,0)</f>
        <v>0</v>
      </c>
      <c r="BG356" s="233">
        <f>IF(N356="zákl. přenesená",J356,0)</f>
        <v>0</v>
      </c>
      <c r="BH356" s="233">
        <f>IF(N356="sníž. přenesená",J356,0)</f>
        <v>0</v>
      </c>
      <c r="BI356" s="233">
        <f>IF(N356="nulová",J356,0)</f>
        <v>0</v>
      </c>
      <c r="BJ356" s="18" t="s">
        <v>84</v>
      </c>
      <c r="BK356" s="233">
        <f>ROUND(I356*H356,2)</f>
        <v>0</v>
      </c>
      <c r="BL356" s="18" t="s">
        <v>567</v>
      </c>
      <c r="BM356" s="232" t="s">
        <v>580</v>
      </c>
    </row>
    <row r="357" s="2" customFormat="1">
      <c r="A357" s="39"/>
      <c r="B357" s="40"/>
      <c r="C357" s="41"/>
      <c r="D357" s="234" t="s">
        <v>224</v>
      </c>
      <c r="E357" s="41"/>
      <c r="F357" s="235" t="s">
        <v>581</v>
      </c>
      <c r="G357" s="41"/>
      <c r="H357" s="41"/>
      <c r="I357" s="236"/>
      <c r="J357" s="41"/>
      <c r="K357" s="41"/>
      <c r="L357" s="45"/>
      <c r="M357" s="237"/>
      <c r="N357" s="238"/>
      <c r="O357" s="92"/>
      <c r="P357" s="92"/>
      <c r="Q357" s="92"/>
      <c r="R357" s="92"/>
      <c r="S357" s="92"/>
      <c r="T357" s="93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224</v>
      </c>
      <c r="AU357" s="18" t="s">
        <v>84</v>
      </c>
    </row>
    <row r="358" s="15" customFormat="1">
      <c r="A358" s="15"/>
      <c r="B358" s="284"/>
      <c r="C358" s="285"/>
      <c r="D358" s="234" t="s">
        <v>290</v>
      </c>
      <c r="E358" s="286" t="s">
        <v>1</v>
      </c>
      <c r="F358" s="287" t="s">
        <v>830</v>
      </c>
      <c r="G358" s="285"/>
      <c r="H358" s="286" t="s">
        <v>1</v>
      </c>
      <c r="I358" s="288"/>
      <c r="J358" s="285"/>
      <c r="K358" s="285"/>
      <c r="L358" s="289"/>
      <c r="M358" s="290"/>
      <c r="N358" s="291"/>
      <c r="O358" s="291"/>
      <c r="P358" s="291"/>
      <c r="Q358" s="291"/>
      <c r="R358" s="291"/>
      <c r="S358" s="291"/>
      <c r="T358" s="292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93" t="s">
        <v>290</v>
      </c>
      <c r="AU358" s="293" t="s">
        <v>84</v>
      </c>
      <c r="AV358" s="15" t="s">
        <v>84</v>
      </c>
      <c r="AW358" s="15" t="s">
        <v>34</v>
      </c>
      <c r="AX358" s="15" t="s">
        <v>77</v>
      </c>
      <c r="AY358" s="293" t="s">
        <v>217</v>
      </c>
    </row>
    <row r="359" s="13" customFormat="1">
      <c r="A359" s="13"/>
      <c r="B359" s="260"/>
      <c r="C359" s="261"/>
      <c r="D359" s="234" t="s">
        <v>290</v>
      </c>
      <c r="E359" s="262" t="s">
        <v>1</v>
      </c>
      <c r="F359" s="263" t="s">
        <v>582</v>
      </c>
      <c r="G359" s="261"/>
      <c r="H359" s="264">
        <v>79300.460000000006</v>
      </c>
      <c r="I359" s="265"/>
      <c r="J359" s="261"/>
      <c r="K359" s="261"/>
      <c r="L359" s="266"/>
      <c r="M359" s="267"/>
      <c r="N359" s="268"/>
      <c r="O359" s="268"/>
      <c r="P359" s="268"/>
      <c r="Q359" s="268"/>
      <c r="R359" s="268"/>
      <c r="S359" s="268"/>
      <c r="T359" s="269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70" t="s">
        <v>290</v>
      </c>
      <c r="AU359" s="270" t="s">
        <v>84</v>
      </c>
      <c r="AV359" s="13" t="s">
        <v>86</v>
      </c>
      <c r="AW359" s="13" t="s">
        <v>34</v>
      </c>
      <c r="AX359" s="13" t="s">
        <v>84</v>
      </c>
      <c r="AY359" s="270" t="s">
        <v>217</v>
      </c>
    </row>
    <row r="360" s="2" customFormat="1" ht="24.15" customHeight="1">
      <c r="A360" s="39"/>
      <c r="B360" s="40"/>
      <c r="C360" s="221" t="s">
        <v>831</v>
      </c>
      <c r="D360" s="221" t="s">
        <v>218</v>
      </c>
      <c r="E360" s="222" t="s">
        <v>403</v>
      </c>
      <c r="F360" s="223" t="s">
        <v>404</v>
      </c>
      <c r="G360" s="224" t="s">
        <v>405</v>
      </c>
      <c r="H360" s="225">
        <v>8579.2399999999998</v>
      </c>
      <c r="I360" s="226"/>
      <c r="J360" s="227">
        <f>ROUND(I360*H360,2)</f>
        <v>0</v>
      </c>
      <c r="K360" s="223" t="s">
        <v>222</v>
      </c>
      <c r="L360" s="45"/>
      <c r="M360" s="228" t="s">
        <v>1</v>
      </c>
      <c r="N360" s="229" t="s">
        <v>42</v>
      </c>
      <c r="O360" s="92"/>
      <c r="P360" s="230">
        <f>O360*H360</f>
        <v>0</v>
      </c>
      <c r="Q360" s="230">
        <v>0</v>
      </c>
      <c r="R360" s="230">
        <f>Q360*H360</f>
        <v>0</v>
      </c>
      <c r="S360" s="230">
        <v>0</v>
      </c>
      <c r="T360" s="231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32" t="s">
        <v>567</v>
      </c>
      <c r="AT360" s="232" t="s">
        <v>218</v>
      </c>
      <c r="AU360" s="232" t="s">
        <v>84</v>
      </c>
      <c r="AY360" s="18" t="s">
        <v>217</v>
      </c>
      <c r="BE360" s="233">
        <f>IF(N360="základní",J360,0)</f>
        <v>0</v>
      </c>
      <c r="BF360" s="233">
        <f>IF(N360="snížená",J360,0)</f>
        <v>0</v>
      </c>
      <c r="BG360" s="233">
        <f>IF(N360="zákl. přenesená",J360,0)</f>
        <v>0</v>
      </c>
      <c r="BH360" s="233">
        <f>IF(N360="sníž. přenesená",J360,0)</f>
        <v>0</v>
      </c>
      <c r="BI360" s="233">
        <f>IF(N360="nulová",J360,0)</f>
        <v>0</v>
      </c>
      <c r="BJ360" s="18" t="s">
        <v>84</v>
      </c>
      <c r="BK360" s="233">
        <f>ROUND(I360*H360,2)</f>
        <v>0</v>
      </c>
      <c r="BL360" s="18" t="s">
        <v>567</v>
      </c>
      <c r="BM360" s="232" t="s">
        <v>832</v>
      </c>
    </row>
    <row r="361" s="2" customFormat="1">
      <c r="A361" s="39"/>
      <c r="B361" s="40"/>
      <c r="C361" s="41"/>
      <c r="D361" s="234" t="s">
        <v>224</v>
      </c>
      <c r="E361" s="41"/>
      <c r="F361" s="235" t="s">
        <v>407</v>
      </c>
      <c r="G361" s="41"/>
      <c r="H361" s="41"/>
      <c r="I361" s="236"/>
      <c r="J361" s="41"/>
      <c r="K361" s="41"/>
      <c r="L361" s="45"/>
      <c r="M361" s="237"/>
      <c r="N361" s="238"/>
      <c r="O361" s="92"/>
      <c r="P361" s="92"/>
      <c r="Q361" s="92"/>
      <c r="R361" s="92"/>
      <c r="S361" s="92"/>
      <c r="T361" s="93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T361" s="18" t="s">
        <v>224</v>
      </c>
      <c r="AU361" s="18" t="s">
        <v>84</v>
      </c>
    </row>
    <row r="362" s="15" customFormat="1">
      <c r="A362" s="15"/>
      <c r="B362" s="284"/>
      <c r="C362" s="285"/>
      <c r="D362" s="234" t="s">
        <v>290</v>
      </c>
      <c r="E362" s="286" t="s">
        <v>1</v>
      </c>
      <c r="F362" s="287" t="s">
        <v>833</v>
      </c>
      <c r="G362" s="285"/>
      <c r="H362" s="286" t="s">
        <v>1</v>
      </c>
      <c r="I362" s="288"/>
      <c r="J362" s="285"/>
      <c r="K362" s="285"/>
      <c r="L362" s="289"/>
      <c r="M362" s="290"/>
      <c r="N362" s="291"/>
      <c r="O362" s="291"/>
      <c r="P362" s="291"/>
      <c r="Q362" s="291"/>
      <c r="R362" s="291"/>
      <c r="S362" s="291"/>
      <c r="T362" s="292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93" t="s">
        <v>290</v>
      </c>
      <c r="AU362" s="293" t="s">
        <v>84</v>
      </c>
      <c r="AV362" s="15" t="s">
        <v>84</v>
      </c>
      <c r="AW362" s="15" t="s">
        <v>34</v>
      </c>
      <c r="AX362" s="15" t="s">
        <v>77</v>
      </c>
      <c r="AY362" s="293" t="s">
        <v>217</v>
      </c>
    </row>
    <row r="363" s="13" customFormat="1">
      <c r="A363" s="13"/>
      <c r="B363" s="260"/>
      <c r="C363" s="261"/>
      <c r="D363" s="234" t="s">
        <v>290</v>
      </c>
      <c r="E363" s="262" t="s">
        <v>1</v>
      </c>
      <c r="F363" s="263" t="s">
        <v>834</v>
      </c>
      <c r="G363" s="261"/>
      <c r="H363" s="264">
        <v>566.39999999999998</v>
      </c>
      <c r="I363" s="265"/>
      <c r="J363" s="261"/>
      <c r="K363" s="261"/>
      <c r="L363" s="266"/>
      <c r="M363" s="267"/>
      <c r="N363" s="268"/>
      <c r="O363" s="268"/>
      <c r="P363" s="268"/>
      <c r="Q363" s="268"/>
      <c r="R363" s="268"/>
      <c r="S363" s="268"/>
      <c r="T363" s="269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70" t="s">
        <v>290</v>
      </c>
      <c r="AU363" s="270" t="s">
        <v>84</v>
      </c>
      <c r="AV363" s="13" t="s">
        <v>86</v>
      </c>
      <c r="AW363" s="13" t="s">
        <v>34</v>
      </c>
      <c r="AX363" s="13" t="s">
        <v>77</v>
      </c>
      <c r="AY363" s="270" t="s">
        <v>217</v>
      </c>
    </row>
    <row r="364" s="15" customFormat="1">
      <c r="A364" s="15"/>
      <c r="B364" s="284"/>
      <c r="C364" s="285"/>
      <c r="D364" s="234" t="s">
        <v>290</v>
      </c>
      <c r="E364" s="286" t="s">
        <v>1</v>
      </c>
      <c r="F364" s="287" t="s">
        <v>835</v>
      </c>
      <c r="G364" s="285"/>
      <c r="H364" s="286" t="s">
        <v>1</v>
      </c>
      <c r="I364" s="288"/>
      <c r="J364" s="285"/>
      <c r="K364" s="285"/>
      <c r="L364" s="289"/>
      <c r="M364" s="290"/>
      <c r="N364" s="291"/>
      <c r="O364" s="291"/>
      <c r="P364" s="291"/>
      <c r="Q364" s="291"/>
      <c r="R364" s="291"/>
      <c r="S364" s="291"/>
      <c r="T364" s="292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93" t="s">
        <v>290</v>
      </c>
      <c r="AU364" s="293" t="s">
        <v>84</v>
      </c>
      <c r="AV364" s="15" t="s">
        <v>84</v>
      </c>
      <c r="AW364" s="15" t="s">
        <v>34</v>
      </c>
      <c r="AX364" s="15" t="s">
        <v>77</v>
      </c>
      <c r="AY364" s="293" t="s">
        <v>217</v>
      </c>
    </row>
    <row r="365" s="13" customFormat="1">
      <c r="A365" s="13"/>
      <c r="B365" s="260"/>
      <c r="C365" s="261"/>
      <c r="D365" s="234" t="s">
        <v>290</v>
      </c>
      <c r="E365" s="262" t="s">
        <v>1</v>
      </c>
      <c r="F365" s="263" t="s">
        <v>836</v>
      </c>
      <c r="G365" s="261"/>
      <c r="H365" s="264">
        <v>470.39999999999998</v>
      </c>
      <c r="I365" s="265"/>
      <c r="J365" s="261"/>
      <c r="K365" s="261"/>
      <c r="L365" s="266"/>
      <c r="M365" s="267"/>
      <c r="N365" s="268"/>
      <c r="O365" s="268"/>
      <c r="P365" s="268"/>
      <c r="Q365" s="268"/>
      <c r="R365" s="268"/>
      <c r="S365" s="268"/>
      <c r="T365" s="269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70" t="s">
        <v>290</v>
      </c>
      <c r="AU365" s="270" t="s">
        <v>84</v>
      </c>
      <c r="AV365" s="13" t="s">
        <v>86</v>
      </c>
      <c r="AW365" s="13" t="s">
        <v>34</v>
      </c>
      <c r="AX365" s="13" t="s">
        <v>77</v>
      </c>
      <c r="AY365" s="270" t="s">
        <v>217</v>
      </c>
    </row>
    <row r="366" s="15" customFormat="1">
      <c r="A366" s="15"/>
      <c r="B366" s="284"/>
      <c r="C366" s="285"/>
      <c r="D366" s="234" t="s">
        <v>290</v>
      </c>
      <c r="E366" s="286" t="s">
        <v>1</v>
      </c>
      <c r="F366" s="287" t="s">
        <v>837</v>
      </c>
      <c r="G366" s="285"/>
      <c r="H366" s="286" t="s">
        <v>1</v>
      </c>
      <c r="I366" s="288"/>
      <c r="J366" s="285"/>
      <c r="K366" s="285"/>
      <c r="L366" s="289"/>
      <c r="M366" s="290"/>
      <c r="N366" s="291"/>
      <c r="O366" s="291"/>
      <c r="P366" s="291"/>
      <c r="Q366" s="291"/>
      <c r="R366" s="291"/>
      <c r="S366" s="291"/>
      <c r="T366" s="292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93" t="s">
        <v>290</v>
      </c>
      <c r="AU366" s="293" t="s">
        <v>84</v>
      </c>
      <c r="AV366" s="15" t="s">
        <v>84</v>
      </c>
      <c r="AW366" s="15" t="s">
        <v>34</v>
      </c>
      <c r="AX366" s="15" t="s">
        <v>77</v>
      </c>
      <c r="AY366" s="293" t="s">
        <v>217</v>
      </c>
    </row>
    <row r="367" s="13" customFormat="1">
      <c r="A367" s="13"/>
      <c r="B367" s="260"/>
      <c r="C367" s="261"/>
      <c r="D367" s="234" t="s">
        <v>290</v>
      </c>
      <c r="E367" s="262" t="s">
        <v>1</v>
      </c>
      <c r="F367" s="263" t="s">
        <v>838</v>
      </c>
      <c r="G367" s="261"/>
      <c r="H367" s="264">
        <v>2476.9000000000001</v>
      </c>
      <c r="I367" s="265"/>
      <c r="J367" s="261"/>
      <c r="K367" s="261"/>
      <c r="L367" s="266"/>
      <c r="M367" s="267"/>
      <c r="N367" s="268"/>
      <c r="O367" s="268"/>
      <c r="P367" s="268"/>
      <c r="Q367" s="268"/>
      <c r="R367" s="268"/>
      <c r="S367" s="268"/>
      <c r="T367" s="269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70" t="s">
        <v>290</v>
      </c>
      <c r="AU367" s="270" t="s">
        <v>84</v>
      </c>
      <c r="AV367" s="13" t="s">
        <v>86</v>
      </c>
      <c r="AW367" s="13" t="s">
        <v>34</v>
      </c>
      <c r="AX367" s="13" t="s">
        <v>77</v>
      </c>
      <c r="AY367" s="270" t="s">
        <v>217</v>
      </c>
    </row>
    <row r="368" s="15" customFormat="1">
      <c r="A368" s="15"/>
      <c r="B368" s="284"/>
      <c r="C368" s="285"/>
      <c r="D368" s="234" t="s">
        <v>290</v>
      </c>
      <c r="E368" s="286" t="s">
        <v>1</v>
      </c>
      <c r="F368" s="287" t="s">
        <v>839</v>
      </c>
      <c r="G368" s="285"/>
      <c r="H368" s="286" t="s">
        <v>1</v>
      </c>
      <c r="I368" s="288"/>
      <c r="J368" s="285"/>
      <c r="K368" s="285"/>
      <c r="L368" s="289"/>
      <c r="M368" s="290"/>
      <c r="N368" s="291"/>
      <c r="O368" s="291"/>
      <c r="P368" s="291"/>
      <c r="Q368" s="291"/>
      <c r="R368" s="291"/>
      <c r="S368" s="291"/>
      <c r="T368" s="292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93" t="s">
        <v>290</v>
      </c>
      <c r="AU368" s="293" t="s">
        <v>84</v>
      </c>
      <c r="AV368" s="15" t="s">
        <v>84</v>
      </c>
      <c r="AW368" s="15" t="s">
        <v>34</v>
      </c>
      <c r="AX368" s="15" t="s">
        <v>77</v>
      </c>
      <c r="AY368" s="293" t="s">
        <v>217</v>
      </c>
    </row>
    <row r="369" s="13" customFormat="1">
      <c r="A369" s="13"/>
      <c r="B369" s="260"/>
      <c r="C369" s="261"/>
      <c r="D369" s="234" t="s">
        <v>290</v>
      </c>
      <c r="E369" s="262" t="s">
        <v>1</v>
      </c>
      <c r="F369" s="263" t="s">
        <v>840</v>
      </c>
      <c r="G369" s="261"/>
      <c r="H369" s="264">
        <v>2449</v>
      </c>
      <c r="I369" s="265"/>
      <c r="J369" s="261"/>
      <c r="K369" s="261"/>
      <c r="L369" s="266"/>
      <c r="M369" s="267"/>
      <c r="N369" s="268"/>
      <c r="O369" s="268"/>
      <c r="P369" s="268"/>
      <c r="Q369" s="268"/>
      <c r="R369" s="268"/>
      <c r="S369" s="268"/>
      <c r="T369" s="269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70" t="s">
        <v>290</v>
      </c>
      <c r="AU369" s="270" t="s">
        <v>84</v>
      </c>
      <c r="AV369" s="13" t="s">
        <v>86</v>
      </c>
      <c r="AW369" s="13" t="s">
        <v>34</v>
      </c>
      <c r="AX369" s="13" t="s">
        <v>77</v>
      </c>
      <c r="AY369" s="270" t="s">
        <v>217</v>
      </c>
    </row>
    <row r="370" s="15" customFormat="1">
      <c r="A370" s="15"/>
      <c r="B370" s="284"/>
      <c r="C370" s="285"/>
      <c r="D370" s="234" t="s">
        <v>290</v>
      </c>
      <c r="E370" s="286" t="s">
        <v>1</v>
      </c>
      <c r="F370" s="287" t="s">
        <v>841</v>
      </c>
      <c r="G370" s="285"/>
      <c r="H370" s="286" t="s">
        <v>1</v>
      </c>
      <c r="I370" s="288"/>
      <c r="J370" s="285"/>
      <c r="K370" s="285"/>
      <c r="L370" s="289"/>
      <c r="M370" s="290"/>
      <c r="N370" s="291"/>
      <c r="O370" s="291"/>
      <c r="P370" s="291"/>
      <c r="Q370" s="291"/>
      <c r="R370" s="291"/>
      <c r="S370" s="291"/>
      <c r="T370" s="292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93" t="s">
        <v>290</v>
      </c>
      <c r="AU370" s="293" t="s">
        <v>84</v>
      </c>
      <c r="AV370" s="15" t="s">
        <v>84</v>
      </c>
      <c r="AW370" s="15" t="s">
        <v>34</v>
      </c>
      <c r="AX370" s="15" t="s">
        <v>77</v>
      </c>
      <c r="AY370" s="293" t="s">
        <v>217</v>
      </c>
    </row>
    <row r="371" s="13" customFormat="1">
      <c r="A371" s="13"/>
      <c r="B371" s="260"/>
      <c r="C371" s="261"/>
      <c r="D371" s="234" t="s">
        <v>290</v>
      </c>
      <c r="E371" s="262" t="s">
        <v>1</v>
      </c>
      <c r="F371" s="263" t="s">
        <v>842</v>
      </c>
      <c r="G371" s="261"/>
      <c r="H371" s="264">
        <v>27.899999999999999</v>
      </c>
      <c r="I371" s="265"/>
      <c r="J371" s="261"/>
      <c r="K371" s="261"/>
      <c r="L371" s="266"/>
      <c r="M371" s="267"/>
      <c r="N371" s="268"/>
      <c r="O371" s="268"/>
      <c r="P371" s="268"/>
      <c r="Q371" s="268"/>
      <c r="R371" s="268"/>
      <c r="S371" s="268"/>
      <c r="T371" s="269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70" t="s">
        <v>290</v>
      </c>
      <c r="AU371" s="270" t="s">
        <v>84</v>
      </c>
      <c r="AV371" s="13" t="s">
        <v>86</v>
      </c>
      <c r="AW371" s="13" t="s">
        <v>34</v>
      </c>
      <c r="AX371" s="13" t="s">
        <v>77</v>
      </c>
      <c r="AY371" s="270" t="s">
        <v>217</v>
      </c>
    </row>
    <row r="372" s="15" customFormat="1">
      <c r="A372" s="15"/>
      <c r="B372" s="284"/>
      <c r="C372" s="285"/>
      <c r="D372" s="234" t="s">
        <v>290</v>
      </c>
      <c r="E372" s="286" t="s">
        <v>1</v>
      </c>
      <c r="F372" s="287" t="s">
        <v>843</v>
      </c>
      <c r="G372" s="285"/>
      <c r="H372" s="286" t="s">
        <v>1</v>
      </c>
      <c r="I372" s="288"/>
      <c r="J372" s="285"/>
      <c r="K372" s="285"/>
      <c r="L372" s="289"/>
      <c r="M372" s="290"/>
      <c r="N372" s="291"/>
      <c r="O372" s="291"/>
      <c r="P372" s="291"/>
      <c r="Q372" s="291"/>
      <c r="R372" s="291"/>
      <c r="S372" s="291"/>
      <c r="T372" s="292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93" t="s">
        <v>290</v>
      </c>
      <c r="AU372" s="293" t="s">
        <v>84</v>
      </c>
      <c r="AV372" s="15" t="s">
        <v>84</v>
      </c>
      <c r="AW372" s="15" t="s">
        <v>34</v>
      </c>
      <c r="AX372" s="15" t="s">
        <v>77</v>
      </c>
      <c r="AY372" s="293" t="s">
        <v>217</v>
      </c>
    </row>
    <row r="373" s="13" customFormat="1">
      <c r="A373" s="13"/>
      <c r="B373" s="260"/>
      <c r="C373" s="261"/>
      <c r="D373" s="234" t="s">
        <v>290</v>
      </c>
      <c r="E373" s="262" t="s">
        <v>1</v>
      </c>
      <c r="F373" s="263" t="s">
        <v>844</v>
      </c>
      <c r="G373" s="261"/>
      <c r="H373" s="264">
        <v>27.359999999999999</v>
      </c>
      <c r="I373" s="265"/>
      <c r="J373" s="261"/>
      <c r="K373" s="261"/>
      <c r="L373" s="266"/>
      <c r="M373" s="267"/>
      <c r="N373" s="268"/>
      <c r="O373" s="268"/>
      <c r="P373" s="268"/>
      <c r="Q373" s="268"/>
      <c r="R373" s="268"/>
      <c r="S373" s="268"/>
      <c r="T373" s="269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70" t="s">
        <v>290</v>
      </c>
      <c r="AU373" s="270" t="s">
        <v>84</v>
      </c>
      <c r="AV373" s="13" t="s">
        <v>86</v>
      </c>
      <c r="AW373" s="13" t="s">
        <v>34</v>
      </c>
      <c r="AX373" s="13" t="s">
        <v>77</v>
      </c>
      <c r="AY373" s="270" t="s">
        <v>217</v>
      </c>
    </row>
    <row r="374" s="15" customFormat="1">
      <c r="A374" s="15"/>
      <c r="B374" s="284"/>
      <c r="C374" s="285"/>
      <c r="D374" s="234" t="s">
        <v>290</v>
      </c>
      <c r="E374" s="286" t="s">
        <v>1</v>
      </c>
      <c r="F374" s="287" t="s">
        <v>845</v>
      </c>
      <c r="G374" s="285"/>
      <c r="H374" s="286" t="s">
        <v>1</v>
      </c>
      <c r="I374" s="288"/>
      <c r="J374" s="285"/>
      <c r="K374" s="285"/>
      <c r="L374" s="289"/>
      <c r="M374" s="290"/>
      <c r="N374" s="291"/>
      <c r="O374" s="291"/>
      <c r="P374" s="291"/>
      <c r="Q374" s="291"/>
      <c r="R374" s="291"/>
      <c r="S374" s="291"/>
      <c r="T374" s="292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93" t="s">
        <v>290</v>
      </c>
      <c r="AU374" s="293" t="s">
        <v>84</v>
      </c>
      <c r="AV374" s="15" t="s">
        <v>84</v>
      </c>
      <c r="AW374" s="15" t="s">
        <v>34</v>
      </c>
      <c r="AX374" s="15" t="s">
        <v>77</v>
      </c>
      <c r="AY374" s="293" t="s">
        <v>217</v>
      </c>
    </row>
    <row r="375" s="13" customFormat="1">
      <c r="A375" s="13"/>
      <c r="B375" s="260"/>
      <c r="C375" s="261"/>
      <c r="D375" s="234" t="s">
        <v>290</v>
      </c>
      <c r="E375" s="262" t="s">
        <v>1</v>
      </c>
      <c r="F375" s="263" t="s">
        <v>846</v>
      </c>
      <c r="G375" s="261"/>
      <c r="H375" s="264">
        <v>2561.2800000000002</v>
      </c>
      <c r="I375" s="265"/>
      <c r="J375" s="261"/>
      <c r="K375" s="261"/>
      <c r="L375" s="266"/>
      <c r="M375" s="267"/>
      <c r="N375" s="268"/>
      <c r="O375" s="268"/>
      <c r="P375" s="268"/>
      <c r="Q375" s="268"/>
      <c r="R375" s="268"/>
      <c r="S375" s="268"/>
      <c r="T375" s="269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70" t="s">
        <v>290</v>
      </c>
      <c r="AU375" s="270" t="s">
        <v>84</v>
      </c>
      <c r="AV375" s="13" t="s">
        <v>86</v>
      </c>
      <c r="AW375" s="13" t="s">
        <v>34</v>
      </c>
      <c r="AX375" s="13" t="s">
        <v>77</v>
      </c>
      <c r="AY375" s="270" t="s">
        <v>217</v>
      </c>
    </row>
    <row r="376" s="14" customFormat="1">
      <c r="A376" s="14"/>
      <c r="B376" s="271"/>
      <c r="C376" s="272"/>
      <c r="D376" s="234" t="s">
        <v>290</v>
      </c>
      <c r="E376" s="273" t="s">
        <v>1</v>
      </c>
      <c r="F376" s="274" t="s">
        <v>296</v>
      </c>
      <c r="G376" s="272"/>
      <c r="H376" s="275">
        <v>8579.2399999999998</v>
      </c>
      <c r="I376" s="276"/>
      <c r="J376" s="272"/>
      <c r="K376" s="272"/>
      <c r="L376" s="277"/>
      <c r="M376" s="278"/>
      <c r="N376" s="279"/>
      <c r="O376" s="279"/>
      <c r="P376" s="279"/>
      <c r="Q376" s="279"/>
      <c r="R376" s="279"/>
      <c r="S376" s="279"/>
      <c r="T376" s="280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81" t="s">
        <v>290</v>
      </c>
      <c r="AU376" s="281" t="s">
        <v>84</v>
      </c>
      <c r="AV376" s="14" t="s">
        <v>123</v>
      </c>
      <c r="AW376" s="14" t="s">
        <v>34</v>
      </c>
      <c r="AX376" s="14" t="s">
        <v>84</v>
      </c>
      <c r="AY376" s="281" t="s">
        <v>217</v>
      </c>
    </row>
    <row r="377" s="2" customFormat="1" ht="33" customHeight="1">
      <c r="A377" s="39"/>
      <c r="B377" s="40"/>
      <c r="C377" s="221" t="s">
        <v>847</v>
      </c>
      <c r="D377" s="221" t="s">
        <v>218</v>
      </c>
      <c r="E377" s="222" t="s">
        <v>409</v>
      </c>
      <c r="F377" s="223" t="s">
        <v>410</v>
      </c>
      <c r="G377" s="224" t="s">
        <v>405</v>
      </c>
      <c r="H377" s="225">
        <v>27892.352999999999</v>
      </c>
      <c r="I377" s="226"/>
      <c r="J377" s="227">
        <f>ROUND(I377*H377,2)</f>
        <v>0</v>
      </c>
      <c r="K377" s="223" t="s">
        <v>222</v>
      </c>
      <c r="L377" s="45"/>
      <c r="M377" s="228" t="s">
        <v>1</v>
      </c>
      <c r="N377" s="229" t="s">
        <v>42</v>
      </c>
      <c r="O377" s="92"/>
      <c r="P377" s="230">
        <f>O377*H377</f>
        <v>0</v>
      </c>
      <c r="Q377" s="230">
        <v>0</v>
      </c>
      <c r="R377" s="230">
        <f>Q377*H377</f>
        <v>0</v>
      </c>
      <c r="S377" s="230">
        <v>0</v>
      </c>
      <c r="T377" s="231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32" t="s">
        <v>567</v>
      </c>
      <c r="AT377" s="232" t="s">
        <v>218</v>
      </c>
      <c r="AU377" s="232" t="s">
        <v>84</v>
      </c>
      <c r="AY377" s="18" t="s">
        <v>217</v>
      </c>
      <c r="BE377" s="233">
        <f>IF(N377="základní",J377,0)</f>
        <v>0</v>
      </c>
      <c r="BF377" s="233">
        <f>IF(N377="snížená",J377,0)</f>
        <v>0</v>
      </c>
      <c r="BG377" s="233">
        <f>IF(N377="zákl. přenesená",J377,0)</f>
        <v>0</v>
      </c>
      <c r="BH377" s="233">
        <f>IF(N377="sníž. přenesená",J377,0)</f>
        <v>0</v>
      </c>
      <c r="BI377" s="233">
        <f>IF(N377="nulová",J377,0)</f>
        <v>0</v>
      </c>
      <c r="BJ377" s="18" t="s">
        <v>84</v>
      </c>
      <c r="BK377" s="233">
        <f>ROUND(I377*H377,2)</f>
        <v>0</v>
      </c>
      <c r="BL377" s="18" t="s">
        <v>567</v>
      </c>
      <c r="BM377" s="232" t="s">
        <v>848</v>
      </c>
    </row>
    <row r="378" s="2" customFormat="1">
      <c r="A378" s="39"/>
      <c r="B378" s="40"/>
      <c r="C378" s="41"/>
      <c r="D378" s="234" t="s">
        <v>224</v>
      </c>
      <c r="E378" s="41"/>
      <c r="F378" s="235" t="s">
        <v>412</v>
      </c>
      <c r="G378" s="41"/>
      <c r="H378" s="41"/>
      <c r="I378" s="236"/>
      <c r="J378" s="41"/>
      <c r="K378" s="41"/>
      <c r="L378" s="45"/>
      <c r="M378" s="237"/>
      <c r="N378" s="238"/>
      <c r="O378" s="92"/>
      <c r="P378" s="92"/>
      <c r="Q378" s="92"/>
      <c r="R378" s="92"/>
      <c r="S378" s="92"/>
      <c r="T378" s="93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224</v>
      </c>
      <c r="AU378" s="18" t="s">
        <v>84</v>
      </c>
    </row>
    <row r="379" s="15" customFormat="1">
      <c r="A379" s="15"/>
      <c r="B379" s="284"/>
      <c r="C379" s="285"/>
      <c r="D379" s="234" t="s">
        <v>290</v>
      </c>
      <c r="E379" s="286" t="s">
        <v>1</v>
      </c>
      <c r="F379" s="287" t="s">
        <v>835</v>
      </c>
      <c r="G379" s="285"/>
      <c r="H379" s="286" t="s">
        <v>1</v>
      </c>
      <c r="I379" s="288"/>
      <c r="J379" s="285"/>
      <c r="K379" s="285"/>
      <c r="L379" s="289"/>
      <c r="M379" s="290"/>
      <c r="N379" s="291"/>
      <c r="O379" s="291"/>
      <c r="P379" s="291"/>
      <c r="Q379" s="291"/>
      <c r="R379" s="291"/>
      <c r="S379" s="291"/>
      <c r="T379" s="292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93" t="s">
        <v>290</v>
      </c>
      <c r="AU379" s="293" t="s">
        <v>84</v>
      </c>
      <c r="AV379" s="15" t="s">
        <v>84</v>
      </c>
      <c r="AW379" s="15" t="s">
        <v>34</v>
      </c>
      <c r="AX379" s="15" t="s">
        <v>77</v>
      </c>
      <c r="AY379" s="293" t="s">
        <v>217</v>
      </c>
    </row>
    <row r="380" s="13" customFormat="1">
      <c r="A380" s="13"/>
      <c r="B380" s="260"/>
      <c r="C380" s="261"/>
      <c r="D380" s="234" t="s">
        <v>290</v>
      </c>
      <c r="E380" s="262" t="s">
        <v>1</v>
      </c>
      <c r="F380" s="263" t="s">
        <v>849</v>
      </c>
      <c r="G380" s="261"/>
      <c r="H380" s="264">
        <v>468.14600000000002</v>
      </c>
      <c r="I380" s="265"/>
      <c r="J380" s="261"/>
      <c r="K380" s="261"/>
      <c r="L380" s="266"/>
      <c r="M380" s="267"/>
      <c r="N380" s="268"/>
      <c r="O380" s="268"/>
      <c r="P380" s="268"/>
      <c r="Q380" s="268"/>
      <c r="R380" s="268"/>
      <c r="S380" s="268"/>
      <c r="T380" s="269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70" t="s">
        <v>290</v>
      </c>
      <c r="AU380" s="270" t="s">
        <v>84</v>
      </c>
      <c r="AV380" s="13" t="s">
        <v>86</v>
      </c>
      <c r="AW380" s="13" t="s">
        <v>34</v>
      </c>
      <c r="AX380" s="13" t="s">
        <v>77</v>
      </c>
      <c r="AY380" s="270" t="s">
        <v>217</v>
      </c>
    </row>
    <row r="381" s="15" customFormat="1">
      <c r="A381" s="15"/>
      <c r="B381" s="284"/>
      <c r="C381" s="285"/>
      <c r="D381" s="234" t="s">
        <v>290</v>
      </c>
      <c r="E381" s="286" t="s">
        <v>1</v>
      </c>
      <c r="F381" s="287" t="s">
        <v>850</v>
      </c>
      <c r="G381" s="285"/>
      <c r="H381" s="286" t="s">
        <v>1</v>
      </c>
      <c r="I381" s="288"/>
      <c r="J381" s="285"/>
      <c r="K381" s="285"/>
      <c r="L381" s="289"/>
      <c r="M381" s="290"/>
      <c r="N381" s="291"/>
      <c r="O381" s="291"/>
      <c r="P381" s="291"/>
      <c r="Q381" s="291"/>
      <c r="R381" s="291"/>
      <c r="S381" s="291"/>
      <c r="T381" s="292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93" t="s">
        <v>290</v>
      </c>
      <c r="AU381" s="293" t="s">
        <v>84</v>
      </c>
      <c r="AV381" s="15" t="s">
        <v>84</v>
      </c>
      <c r="AW381" s="15" t="s">
        <v>34</v>
      </c>
      <c r="AX381" s="15" t="s">
        <v>77</v>
      </c>
      <c r="AY381" s="293" t="s">
        <v>217</v>
      </c>
    </row>
    <row r="382" s="13" customFormat="1">
      <c r="A382" s="13"/>
      <c r="B382" s="260"/>
      <c r="C382" s="261"/>
      <c r="D382" s="234" t="s">
        <v>290</v>
      </c>
      <c r="E382" s="262" t="s">
        <v>1</v>
      </c>
      <c r="F382" s="263" t="s">
        <v>838</v>
      </c>
      <c r="G382" s="261"/>
      <c r="H382" s="264">
        <v>2476.9000000000001</v>
      </c>
      <c r="I382" s="265"/>
      <c r="J382" s="261"/>
      <c r="K382" s="261"/>
      <c r="L382" s="266"/>
      <c r="M382" s="267"/>
      <c r="N382" s="268"/>
      <c r="O382" s="268"/>
      <c r="P382" s="268"/>
      <c r="Q382" s="268"/>
      <c r="R382" s="268"/>
      <c r="S382" s="268"/>
      <c r="T382" s="269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70" t="s">
        <v>290</v>
      </c>
      <c r="AU382" s="270" t="s">
        <v>84</v>
      </c>
      <c r="AV382" s="13" t="s">
        <v>86</v>
      </c>
      <c r="AW382" s="13" t="s">
        <v>34</v>
      </c>
      <c r="AX382" s="13" t="s">
        <v>77</v>
      </c>
      <c r="AY382" s="270" t="s">
        <v>217</v>
      </c>
    </row>
    <row r="383" s="15" customFormat="1">
      <c r="A383" s="15"/>
      <c r="B383" s="284"/>
      <c r="C383" s="285"/>
      <c r="D383" s="234" t="s">
        <v>290</v>
      </c>
      <c r="E383" s="286" t="s">
        <v>1</v>
      </c>
      <c r="F383" s="287" t="s">
        <v>851</v>
      </c>
      <c r="G383" s="285"/>
      <c r="H383" s="286" t="s">
        <v>1</v>
      </c>
      <c r="I383" s="288"/>
      <c r="J383" s="285"/>
      <c r="K383" s="285"/>
      <c r="L383" s="289"/>
      <c r="M383" s="290"/>
      <c r="N383" s="291"/>
      <c r="O383" s="291"/>
      <c r="P383" s="291"/>
      <c r="Q383" s="291"/>
      <c r="R383" s="291"/>
      <c r="S383" s="291"/>
      <c r="T383" s="292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93" t="s">
        <v>290</v>
      </c>
      <c r="AU383" s="293" t="s">
        <v>84</v>
      </c>
      <c r="AV383" s="15" t="s">
        <v>84</v>
      </c>
      <c r="AW383" s="15" t="s">
        <v>34</v>
      </c>
      <c r="AX383" s="15" t="s">
        <v>77</v>
      </c>
      <c r="AY383" s="293" t="s">
        <v>217</v>
      </c>
    </row>
    <row r="384" s="13" customFormat="1">
      <c r="A384" s="13"/>
      <c r="B384" s="260"/>
      <c r="C384" s="261"/>
      <c r="D384" s="234" t="s">
        <v>290</v>
      </c>
      <c r="E384" s="262" t="s">
        <v>1</v>
      </c>
      <c r="F384" s="263" t="s">
        <v>852</v>
      </c>
      <c r="G384" s="261"/>
      <c r="H384" s="264">
        <v>22041</v>
      </c>
      <c r="I384" s="265"/>
      <c r="J384" s="261"/>
      <c r="K384" s="261"/>
      <c r="L384" s="266"/>
      <c r="M384" s="267"/>
      <c r="N384" s="268"/>
      <c r="O384" s="268"/>
      <c r="P384" s="268"/>
      <c r="Q384" s="268"/>
      <c r="R384" s="268"/>
      <c r="S384" s="268"/>
      <c r="T384" s="269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70" t="s">
        <v>290</v>
      </c>
      <c r="AU384" s="270" t="s">
        <v>84</v>
      </c>
      <c r="AV384" s="13" t="s">
        <v>86</v>
      </c>
      <c r="AW384" s="13" t="s">
        <v>34</v>
      </c>
      <c r="AX384" s="13" t="s">
        <v>77</v>
      </c>
      <c r="AY384" s="270" t="s">
        <v>217</v>
      </c>
    </row>
    <row r="385" s="15" customFormat="1">
      <c r="A385" s="15"/>
      <c r="B385" s="284"/>
      <c r="C385" s="285"/>
      <c r="D385" s="234" t="s">
        <v>290</v>
      </c>
      <c r="E385" s="286" t="s">
        <v>1</v>
      </c>
      <c r="F385" s="287" t="s">
        <v>853</v>
      </c>
      <c r="G385" s="285"/>
      <c r="H385" s="286" t="s">
        <v>1</v>
      </c>
      <c r="I385" s="288"/>
      <c r="J385" s="285"/>
      <c r="K385" s="285"/>
      <c r="L385" s="289"/>
      <c r="M385" s="290"/>
      <c r="N385" s="291"/>
      <c r="O385" s="291"/>
      <c r="P385" s="291"/>
      <c r="Q385" s="291"/>
      <c r="R385" s="291"/>
      <c r="S385" s="291"/>
      <c r="T385" s="292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93" t="s">
        <v>290</v>
      </c>
      <c r="AU385" s="293" t="s">
        <v>84</v>
      </c>
      <c r="AV385" s="15" t="s">
        <v>84</v>
      </c>
      <c r="AW385" s="15" t="s">
        <v>34</v>
      </c>
      <c r="AX385" s="15" t="s">
        <v>77</v>
      </c>
      <c r="AY385" s="293" t="s">
        <v>217</v>
      </c>
    </row>
    <row r="386" s="13" customFormat="1">
      <c r="A386" s="13"/>
      <c r="B386" s="260"/>
      <c r="C386" s="261"/>
      <c r="D386" s="234" t="s">
        <v>290</v>
      </c>
      <c r="E386" s="262" t="s">
        <v>1</v>
      </c>
      <c r="F386" s="263" t="s">
        <v>854</v>
      </c>
      <c r="G386" s="261"/>
      <c r="H386" s="264">
        <v>83.700000000000003</v>
      </c>
      <c r="I386" s="265"/>
      <c r="J386" s="261"/>
      <c r="K386" s="261"/>
      <c r="L386" s="266"/>
      <c r="M386" s="267"/>
      <c r="N386" s="268"/>
      <c r="O386" s="268"/>
      <c r="P386" s="268"/>
      <c r="Q386" s="268"/>
      <c r="R386" s="268"/>
      <c r="S386" s="268"/>
      <c r="T386" s="269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70" t="s">
        <v>290</v>
      </c>
      <c r="AU386" s="270" t="s">
        <v>84</v>
      </c>
      <c r="AV386" s="13" t="s">
        <v>86</v>
      </c>
      <c r="AW386" s="13" t="s">
        <v>34</v>
      </c>
      <c r="AX386" s="13" t="s">
        <v>77</v>
      </c>
      <c r="AY386" s="270" t="s">
        <v>217</v>
      </c>
    </row>
    <row r="387" s="15" customFormat="1">
      <c r="A387" s="15"/>
      <c r="B387" s="284"/>
      <c r="C387" s="285"/>
      <c r="D387" s="234" t="s">
        <v>290</v>
      </c>
      <c r="E387" s="286" t="s">
        <v>1</v>
      </c>
      <c r="F387" s="287" t="s">
        <v>843</v>
      </c>
      <c r="G387" s="285"/>
      <c r="H387" s="286" t="s">
        <v>1</v>
      </c>
      <c r="I387" s="288"/>
      <c r="J387" s="285"/>
      <c r="K387" s="285"/>
      <c r="L387" s="289"/>
      <c r="M387" s="290"/>
      <c r="N387" s="291"/>
      <c r="O387" s="291"/>
      <c r="P387" s="291"/>
      <c r="Q387" s="291"/>
      <c r="R387" s="291"/>
      <c r="S387" s="291"/>
      <c r="T387" s="292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93" t="s">
        <v>290</v>
      </c>
      <c r="AU387" s="293" t="s">
        <v>84</v>
      </c>
      <c r="AV387" s="15" t="s">
        <v>84</v>
      </c>
      <c r="AW387" s="15" t="s">
        <v>34</v>
      </c>
      <c r="AX387" s="15" t="s">
        <v>77</v>
      </c>
      <c r="AY387" s="293" t="s">
        <v>217</v>
      </c>
    </row>
    <row r="388" s="13" customFormat="1">
      <c r="A388" s="13"/>
      <c r="B388" s="260"/>
      <c r="C388" s="261"/>
      <c r="D388" s="234" t="s">
        <v>290</v>
      </c>
      <c r="E388" s="262" t="s">
        <v>1</v>
      </c>
      <c r="F388" s="263" t="s">
        <v>855</v>
      </c>
      <c r="G388" s="261"/>
      <c r="H388" s="264">
        <v>273.60000000000002</v>
      </c>
      <c r="I388" s="265"/>
      <c r="J388" s="261"/>
      <c r="K388" s="261"/>
      <c r="L388" s="266"/>
      <c r="M388" s="267"/>
      <c r="N388" s="268"/>
      <c r="O388" s="268"/>
      <c r="P388" s="268"/>
      <c r="Q388" s="268"/>
      <c r="R388" s="268"/>
      <c r="S388" s="268"/>
      <c r="T388" s="269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70" t="s">
        <v>290</v>
      </c>
      <c r="AU388" s="270" t="s">
        <v>84</v>
      </c>
      <c r="AV388" s="13" t="s">
        <v>86</v>
      </c>
      <c r="AW388" s="13" t="s">
        <v>34</v>
      </c>
      <c r="AX388" s="13" t="s">
        <v>77</v>
      </c>
      <c r="AY388" s="270" t="s">
        <v>217</v>
      </c>
    </row>
    <row r="389" s="15" customFormat="1">
      <c r="A389" s="15"/>
      <c r="B389" s="284"/>
      <c r="C389" s="285"/>
      <c r="D389" s="234" t="s">
        <v>290</v>
      </c>
      <c r="E389" s="286" t="s">
        <v>1</v>
      </c>
      <c r="F389" s="287" t="s">
        <v>856</v>
      </c>
      <c r="G389" s="285"/>
      <c r="H389" s="286" t="s">
        <v>1</v>
      </c>
      <c r="I389" s="288"/>
      <c r="J389" s="285"/>
      <c r="K389" s="285"/>
      <c r="L389" s="289"/>
      <c r="M389" s="290"/>
      <c r="N389" s="291"/>
      <c r="O389" s="291"/>
      <c r="P389" s="291"/>
      <c r="Q389" s="291"/>
      <c r="R389" s="291"/>
      <c r="S389" s="291"/>
      <c r="T389" s="292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93" t="s">
        <v>290</v>
      </c>
      <c r="AU389" s="293" t="s">
        <v>84</v>
      </c>
      <c r="AV389" s="15" t="s">
        <v>84</v>
      </c>
      <c r="AW389" s="15" t="s">
        <v>34</v>
      </c>
      <c r="AX389" s="15" t="s">
        <v>77</v>
      </c>
      <c r="AY389" s="293" t="s">
        <v>217</v>
      </c>
    </row>
    <row r="390" s="13" customFormat="1">
      <c r="A390" s="13"/>
      <c r="B390" s="260"/>
      <c r="C390" s="261"/>
      <c r="D390" s="234" t="s">
        <v>290</v>
      </c>
      <c r="E390" s="262" t="s">
        <v>1</v>
      </c>
      <c r="F390" s="263" t="s">
        <v>857</v>
      </c>
      <c r="G390" s="261"/>
      <c r="H390" s="264">
        <v>2549.0070000000001</v>
      </c>
      <c r="I390" s="265"/>
      <c r="J390" s="261"/>
      <c r="K390" s="261"/>
      <c r="L390" s="266"/>
      <c r="M390" s="267"/>
      <c r="N390" s="268"/>
      <c r="O390" s="268"/>
      <c r="P390" s="268"/>
      <c r="Q390" s="268"/>
      <c r="R390" s="268"/>
      <c r="S390" s="268"/>
      <c r="T390" s="269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70" t="s">
        <v>290</v>
      </c>
      <c r="AU390" s="270" t="s">
        <v>84</v>
      </c>
      <c r="AV390" s="13" t="s">
        <v>86</v>
      </c>
      <c r="AW390" s="13" t="s">
        <v>34</v>
      </c>
      <c r="AX390" s="13" t="s">
        <v>77</v>
      </c>
      <c r="AY390" s="270" t="s">
        <v>217</v>
      </c>
    </row>
    <row r="391" s="14" customFormat="1">
      <c r="A391" s="14"/>
      <c r="B391" s="271"/>
      <c r="C391" s="272"/>
      <c r="D391" s="234" t="s">
        <v>290</v>
      </c>
      <c r="E391" s="273" t="s">
        <v>1</v>
      </c>
      <c r="F391" s="274" t="s">
        <v>296</v>
      </c>
      <c r="G391" s="272"/>
      <c r="H391" s="275">
        <v>27892.352999999999</v>
      </c>
      <c r="I391" s="276"/>
      <c r="J391" s="272"/>
      <c r="K391" s="272"/>
      <c r="L391" s="277"/>
      <c r="M391" s="278"/>
      <c r="N391" s="279"/>
      <c r="O391" s="279"/>
      <c r="P391" s="279"/>
      <c r="Q391" s="279"/>
      <c r="R391" s="279"/>
      <c r="S391" s="279"/>
      <c r="T391" s="280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81" t="s">
        <v>290</v>
      </c>
      <c r="AU391" s="281" t="s">
        <v>84</v>
      </c>
      <c r="AV391" s="14" t="s">
        <v>123</v>
      </c>
      <c r="AW391" s="14" t="s">
        <v>34</v>
      </c>
      <c r="AX391" s="14" t="s">
        <v>84</v>
      </c>
      <c r="AY391" s="281" t="s">
        <v>217</v>
      </c>
    </row>
    <row r="392" s="2" customFormat="1" ht="16.5" customHeight="1">
      <c r="A392" s="39"/>
      <c r="B392" s="40"/>
      <c r="C392" s="221" t="s">
        <v>858</v>
      </c>
      <c r="D392" s="221" t="s">
        <v>218</v>
      </c>
      <c r="E392" s="222" t="s">
        <v>414</v>
      </c>
      <c r="F392" s="223" t="s">
        <v>415</v>
      </c>
      <c r="G392" s="224" t="s">
        <v>405</v>
      </c>
      <c r="H392" s="225">
        <v>4953.8000000000002</v>
      </c>
      <c r="I392" s="226"/>
      <c r="J392" s="227">
        <f>ROUND(I392*H392,2)</f>
        <v>0</v>
      </c>
      <c r="K392" s="223" t="s">
        <v>222</v>
      </c>
      <c r="L392" s="45"/>
      <c r="M392" s="228" t="s">
        <v>1</v>
      </c>
      <c r="N392" s="229" t="s">
        <v>42</v>
      </c>
      <c r="O392" s="92"/>
      <c r="P392" s="230">
        <f>O392*H392</f>
        <v>0</v>
      </c>
      <c r="Q392" s="230">
        <v>0</v>
      </c>
      <c r="R392" s="230">
        <f>Q392*H392</f>
        <v>0</v>
      </c>
      <c r="S392" s="230">
        <v>0</v>
      </c>
      <c r="T392" s="231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32" t="s">
        <v>567</v>
      </c>
      <c r="AT392" s="232" t="s">
        <v>218</v>
      </c>
      <c r="AU392" s="232" t="s">
        <v>84</v>
      </c>
      <c r="AY392" s="18" t="s">
        <v>217</v>
      </c>
      <c r="BE392" s="233">
        <f>IF(N392="základní",J392,0)</f>
        <v>0</v>
      </c>
      <c r="BF392" s="233">
        <f>IF(N392="snížená",J392,0)</f>
        <v>0</v>
      </c>
      <c r="BG392" s="233">
        <f>IF(N392="zákl. přenesená",J392,0)</f>
        <v>0</v>
      </c>
      <c r="BH392" s="233">
        <f>IF(N392="sníž. přenesená",J392,0)</f>
        <v>0</v>
      </c>
      <c r="BI392" s="233">
        <f>IF(N392="nulová",J392,0)</f>
        <v>0</v>
      </c>
      <c r="BJ392" s="18" t="s">
        <v>84</v>
      </c>
      <c r="BK392" s="233">
        <f>ROUND(I392*H392,2)</f>
        <v>0</v>
      </c>
      <c r="BL392" s="18" t="s">
        <v>567</v>
      </c>
      <c r="BM392" s="232" t="s">
        <v>859</v>
      </c>
    </row>
    <row r="393" s="2" customFormat="1">
      <c r="A393" s="39"/>
      <c r="B393" s="40"/>
      <c r="C393" s="41"/>
      <c r="D393" s="234" t="s">
        <v>224</v>
      </c>
      <c r="E393" s="41"/>
      <c r="F393" s="235" t="s">
        <v>417</v>
      </c>
      <c r="G393" s="41"/>
      <c r="H393" s="41"/>
      <c r="I393" s="236"/>
      <c r="J393" s="41"/>
      <c r="K393" s="41"/>
      <c r="L393" s="45"/>
      <c r="M393" s="237"/>
      <c r="N393" s="238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224</v>
      </c>
      <c r="AU393" s="18" t="s">
        <v>84</v>
      </c>
    </row>
    <row r="394" s="15" customFormat="1">
      <c r="A394" s="15"/>
      <c r="B394" s="284"/>
      <c r="C394" s="285"/>
      <c r="D394" s="234" t="s">
        <v>290</v>
      </c>
      <c r="E394" s="286" t="s">
        <v>1</v>
      </c>
      <c r="F394" s="287" t="s">
        <v>860</v>
      </c>
      <c r="G394" s="285"/>
      <c r="H394" s="286" t="s">
        <v>1</v>
      </c>
      <c r="I394" s="288"/>
      <c r="J394" s="285"/>
      <c r="K394" s="285"/>
      <c r="L394" s="289"/>
      <c r="M394" s="290"/>
      <c r="N394" s="291"/>
      <c r="O394" s="291"/>
      <c r="P394" s="291"/>
      <c r="Q394" s="291"/>
      <c r="R394" s="291"/>
      <c r="S394" s="291"/>
      <c r="T394" s="292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93" t="s">
        <v>290</v>
      </c>
      <c r="AU394" s="293" t="s">
        <v>84</v>
      </c>
      <c r="AV394" s="15" t="s">
        <v>84</v>
      </c>
      <c r="AW394" s="15" t="s">
        <v>34</v>
      </c>
      <c r="AX394" s="15" t="s">
        <v>77</v>
      </c>
      <c r="AY394" s="293" t="s">
        <v>217</v>
      </c>
    </row>
    <row r="395" s="13" customFormat="1">
      <c r="A395" s="13"/>
      <c r="B395" s="260"/>
      <c r="C395" s="261"/>
      <c r="D395" s="234" t="s">
        <v>290</v>
      </c>
      <c r="E395" s="262" t="s">
        <v>1</v>
      </c>
      <c r="F395" s="263" t="s">
        <v>838</v>
      </c>
      <c r="G395" s="261"/>
      <c r="H395" s="264">
        <v>2476.9000000000001</v>
      </c>
      <c r="I395" s="265"/>
      <c r="J395" s="261"/>
      <c r="K395" s="261"/>
      <c r="L395" s="266"/>
      <c r="M395" s="267"/>
      <c r="N395" s="268"/>
      <c r="O395" s="268"/>
      <c r="P395" s="268"/>
      <c r="Q395" s="268"/>
      <c r="R395" s="268"/>
      <c r="S395" s="268"/>
      <c r="T395" s="269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70" t="s">
        <v>290</v>
      </c>
      <c r="AU395" s="270" t="s">
        <v>84</v>
      </c>
      <c r="AV395" s="13" t="s">
        <v>86</v>
      </c>
      <c r="AW395" s="13" t="s">
        <v>34</v>
      </c>
      <c r="AX395" s="13" t="s">
        <v>77</v>
      </c>
      <c r="AY395" s="270" t="s">
        <v>217</v>
      </c>
    </row>
    <row r="396" s="15" customFormat="1">
      <c r="A396" s="15"/>
      <c r="B396" s="284"/>
      <c r="C396" s="285"/>
      <c r="D396" s="234" t="s">
        <v>290</v>
      </c>
      <c r="E396" s="286" t="s">
        <v>1</v>
      </c>
      <c r="F396" s="287" t="s">
        <v>861</v>
      </c>
      <c r="G396" s="285"/>
      <c r="H396" s="286" t="s">
        <v>1</v>
      </c>
      <c r="I396" s="288"/>
      <c r="J396" s="285"/>
      <c r="K396" s="285"/>
      <c r="L396" s="289"/>
      <c r="M396" s="290"/>
      <c r="N396" s="291"/>
      <c r="O396" s="291"/>
      <c r="P396" s="291"/>
      <c r="Q396" s="291"/>
      <c r="R396" s="291"/>
      <c r="S396" s="291"/>
      <c r="T396" s="292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93" t="s">
        <v>290</v>
      </c>
      <c r="AU396" s="293" t="s">
        <v>84</v>
      </c>
      <c r="AV396" s="15" t="s">
        <v>84</v>
      </c>
      <c r="AW396" s="15" t="s">
        <v>34</v>
      </c>
      <c r="AX396" s="15" t="s">
        <v>77</v>
      </c>
      <c r="AY396" s="293" t="s">
        <v>217</v>
      </c>
    </row>
    <row r="397" s="13" customFormat="1">
      <c r="A397" s="13"/>
      <c r="B397" s="260"/>
      <c r="C397" s="261"/>
      <c r="D397" s="234" t="s">
        <v>290</v>
      </c>
      <c r="E397" s="262" t="s">
        <v>1</v>
      </c>
      <c r="F397" s="263" t="s">
        <v>840</v>
      </c>
      <c r="G397" s="261"/>
      <c r="H397" s="264">
        <v>2449</v>
      </c>
      <c r="I397" s="265"/>
      <c r="J397" s="261"/>
      <c r="K397" s="261"/>
      <c r="L397" s="266"/>
      <c r="M397" s="267"/>
      <c r="N397" s="268"/>
      <c r="O397" s="268"/>
      <c r="P397" s="268"/>
      <c r="Q397" s="268"/>
      <c r="R397" s="268"/>
      <c r="S397" s="268"/>
      <c r="T397" s="269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70" t="s">
        <v>290</v>
      </c>
      <c r="AU397" s="270" t="s">
        <v>84</v>
      </c>
      <c r="AV397" s="13" t="s">
        <v>86</v>
      </c>
      <c r="AW397" s="13" t="s">
        <v>34</v>
      </c>
      <c r="AX397" s="13" t="s">
        <v>77</v>
      </c>
      <c r="AY397" s="270" t="s">
        <v>217</v>
      </c>
    </row>
    <row r="398" s="15" customFormat="1">
      <c r="A398" s="15"/>
      <c r="B398" s="284"/>
      <c r="C398" s="285"/>
      <c r="D398" s="234" t="s">
        <v>290</v>
      </c>
      <c r="E398" s="286" t="s">
        <v>1</v>
      </c>
      <c r="F398" s="287" t="s">
        <v>862</v>
      </c>
      <c r="G398" s="285"/>
      <c r="H398" s="286" t="s">
        <v>1</v>
      </c>
      <c r="I398" s="288"/>
      <c r="J398" s="285"/>
      <c r="K398" s="285"/>
      <c r="L398" s="289"/>
      <c r="M398" s="290"/>
      <c r="N398" s="291"/>
      <c r="O398" s="291"/>
      <c r="P398" s="291"/>
      <c r="Q398" s="291"/>
      <c r="R398" s="291"/>
      <c r="S398" s="291"/>
      <c r="T398" s="292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93" t="s">
        <v>290</v>
      </c>
      <c r="AU398" s="293" t="s">
        <v>84</v>
      </c>
      <c r="AV398" s="15" t="s">
        <v>84</v>
      </c>
      <c r="AW398" s="15" t="s">
        <v>34</v>
      </c>
      <c r="AX398" s="15" t="s">
        <v>77</v>
      </c>
      <c r="AY398" s="293" t="s">
        <v>217</v>
      </c>
    </row>
    <row r="399" s="13" customFormat="1">
      <c r="A399" s="13"/>
      <c r="B399" s="260"/>
      <c r="C399" s="261"/>
      <c r="D399" s="234" t="s">
        <v>290</v>
      </c>
      <c r="E399" s="262" t="s">
        <v>1</v>
      </c>
      <c r="F399" s="263" t="s">
        <v>842</v>
      </c>
      <c r="G399" s="261"/>
      <c r="H399" s="264">
        <v>27.899999999999999</v>
      </c>
      <c r="I399" s="265"/>
      <c r="J399" s="261"/>
      <c r="K399" s="261"/>
      <c r="L399" s="266"/>
      <c r="M399" s="267"/>
      <c r="N399" s="268"/>
      <c r="O399" s="268"/>
      <c r="P399" s="268"/>
      <c r="Q399" s="268"/>
      <c r="R399" s="268"/>
      <c r="S399" s="268"/>
      <c r="T399" s="269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70" t="s">
        <v>290</v>
      </c>
      <c r="AU399" s="270" t="s">
        <v>84</v>
      </c>
      <c r="AV399" s="13" t="s">
        <v>86</v>
      </c>
      <c r="AW399" s="13" t="s">
        <v>34</v>
      </c>
      <c r="AX399" s="13" t="s">
        <v>77</v>
      </c>
      <c r="AY399" s="270" t="s">
        <v>217</v>
      </c>
    </row>
    <row r="400" s="14" customFormat="1">
      <c r="A400" s="14"/>
      <c r="B400" s="271"/>
      <c r="C400" s="272"/>
      <c r="D400" s="234" t="s">
        <v>290</v>
      </c>
      <c r="E400" s="273" t="s">
        <v>1</v>
      </c>
      <c r="F400" s="274" t="s">
        <v>296</v>
      </c>
      <c r="G400" s="272"/>
      <c r="H400" s="275">
        <v>4953.8000000000002</v>
      </c>
      <c r="I400" s="276"/>
      <c r="J400" s="272"/>
      <c r="K400" s="272"/>
      <c r="L400" s="277"/>
      <c r="M400" s="278"/>
      <c r="N400" s="279"/>
      <c r="O400" s="279"/>
      <c r="P400" s="279"/>
      <c r="Q400" s="279"/>
      <c r="R400" s="279"/>
      <c r="S400" s="279"/>
      <c r="T400" s="280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81" t="s">
        <v>290</v>
      </c>
      <c r="AU400" s="281" t="s">
        <v>84</v>
      </c>
      <c r="AV400" s="14" t="s">
        <v>123</v>
      </c>
      <c r="AW400" s="14" t="s">
        <v>34</v>
      </c>
      <c r="AX400" s="14" t="s">
        <v>84</v>
      </c>
      <c r="AY400" s="281" t="s">
        <v>217</v>
      </c>
    </row>
    <row r="401" s="2" customFormat="1" ht="16.5" customHeight="1">
      <c r="A401" s="39"/>
      <c r="B401" s="40"/>
      <c r="C401" s="221" t="s">
        <v>863</v>
      </c>
      <c r="D401" s="221" t="s">
        <v>218</v>
      </c>
      <c r="E401" s="222" t="s">
        <v>583</v>
      </c>
      <c r="F401" s="223" t="s">
        <v>584</v>
      </c>
      <c r="G401" s="224" t="s">
        <v>221</v>
      </c>
      <c r="H401" s="225">
        <v>13</v>
      </c>
      <c r="I401" s="226"/>
      <c r="J401" s="227">
        <f>ROUND(I401*H401,2)</f>
        <v>0</v>
      </c>
      <c r="K401" s="223" t="s">
        <v>222</v>
      </c>
      <c r="L401" s="45"/>
      <c r="M401" s="228" t="s">
        <v>1</v>
      </c>
      <c r="N401" s="229" t="s">
        <v>42</v>
      </c>
      <c r="O401" s="92"/>
      <c r="P401" s="230">
        <f>O401*H401</f>
        <v>0</v>
      </c>
      <c r="Q401" s="230">
        <v>0</v>
      </c>
      <c r="R401" s="230">
        <f>Q401*H401</f>
        <v>0</v>
      </c>
      <c r="S401" s="230">
        <v>0</v>
      </c>
      <c r="T401" s="231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32" t="s">
        <v>567</v>
      </c>
      <c r="AT401" s="232" t="s">
        <v>218</v>
      </c>
      <c r="AU401" s="232" t="s">
        <v>84</v>
      </c>
      <c r="AY401" s="18" t="s">
        <v>217</v>
      </c>
      <c r="BE401" s="233">
        <f>IF(N401="základní",J401,0)</f>
        <v>0</v>
      </c>
      <c r="BF401" s="233">
        <f>IF(N401="snížená",J401,0)</f>
        <v>0</v>
      </c>
      <c r="BG401" s="233">
        <f>IF(N401="zákl. přenesená",J401,0)</f>
        <v>0</v>
      </c>
      <c r="BH401" s="233">
        <f>IF(N401="sníž. přenesená",J401,0)</f>
        <v>0</v>
      </c>
      <c r="BI401" s="233">
        <f>IF(N401="nulová",J401,0)</f>
        <v>0</v>
      </c>
      <c r="BJ401" s="18" t="s">
        <v>84</v>
      </c>
      <c r="BK401" s="233">
        <f>ROUND(I401*H401,2)</f>
        <v>0</v>
      </c>
      <c r="BL401" s="18" t="s">
        <v>567</v>
      </c>
      <c r="BM401" s="232" t="s">
        <v>864</v>
      </c>
    </row>
    <row r="402" s="2" customFormat="1">
      <c r="A402" s="39"/>
      <c r="B402" s="40"/>
      <c r="C402" s="41"/>
      <c r="D402" s="234" t="s">
        <v>224</v>
      </c>
      <c r="E402" s="41"/>
      <c r="F402" s="235" t="s">
        <v>586</v>
      </c>
      <c r="G402" s="41"/>
      <c r="H402" s="41"/>
      <c r="I402" s="236"/>
      <c r="J402" s="41"/>
      <c r="K402" s="41"/>
      <c r="L402" s="45"/>
      <c r="M402" s="237"/>
      <c r="N402" s="238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224</v>
      </c>
      <c r="AU402" s="18" t="s">
        <v>84</v>
      </c>
    </row>
    <row r="403" s="15" customFormat="1">
      <c r="A403" s="15"/>
      <c r="B403" s="284"/>
      <c r="C403" s="285"/>
      <c r="D403" s="234" t="s">
        <v>290</v>
      </c>
      <c r="E403" s="286" t="s">
        <v>1</v>
      </c>
      <c r="F403" s="287" t="s">
        <v>589</v>
      </c>
      <c r="G403" s="285"/>
      <c r="H403" s="286" t="s">
        <v>1</v>
      </c>
      <c r="I403" s="288"/>
      <c r="J403" s="285"/>
      <c r="K403" s="285"/>
      <c r="L403" s="289"/>
      <c r="M403" s="290"/>
      <c r="N403" s="291"/>
      <c r="O403" s="291"/>
      <c r="P403" s="291"/>
      <c r="Q403" s="291"/>
      <c r="R403" s="291"/>
      <c r="S403" s="291"/>
      <c r="T403" s="292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93" t="s">
        <v>290</v>
      </c>
      <c r="AU403" s="293" t="s">
        <v>84</v>
      </c>
      <c r="AV403" s="15" t="s">
        <v>84</v>
      </c>
      <c r="AW403" s="15" t="s">
        <v>34</v>
      </c>
      <c r="AX403" s="15" t="s">
        <v>77</v>
      </c>
      <c r="AY403" s="293" t="s">
        <v>217</v>
      </c>
    </row>
    <row r="404" s="13" customFormat="1">
      <c r="A404" s="13"/>
      <c r="B404" s="260"/>
      <c r="C404" s="261"/>
      <c r="D404" s="234" t="s">
        <v>290</v>
      </c>
      <c r="E404" s="262" t="s">
        <v>1</v>
      </c>
      <c r="F404" s="263" t="s">
        <v>84</v>
      </c>
      <c r="G404" s="261"/>
      <c r="H404" s="264">
        <v>1</v>
      </c>
      <c r="I404" s="265"/>
      <c r="J404" s="261"/>
      <c r="K404" s="261"/>
      <c r="L404" s="266"/>
      <c r="M404" s="267"/>
      <c r="N404" s="268"/>
      <c r="O404" s="268"/>
      <c r="P404" s="268"/>
      <c r="Q404" s="268"/>
      <c r="R404" s="268"/>
      <c r="S404" s="268"/>
      <c r="T404" s="269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70" t="s">
        <v>290</v>
      </c>
      <c r="AU404" s="270" t="s">
        <v>84</v>
      </c>
      <c r="AV404" s="13" t="s">
        <v>86</v>
      </c>
      <c r="AW404" s="13" t="s">
        <v>34</v>
      </c>
      <c r="AX404" s="13" t="s">
        <v>77</v>
      </c>
      <c r="AY404" s="270" t="s">
        <v>217</v>
      </c>
    </row>
    <row r="405" s="15" customFormat="1">
      <c r="A405" s="15"/>
      <c r="B405" s="284"/>
      <c r="C405" s="285"/>
      <c r="D405" s="234" t="s">
        <v>290</v>
      </c>
      <c r="E405" s="286" t="s">
        <v>1</v>
      </c>
      <c r="F405" s="287" t="s">
        <v>865</v>
      </c>
      <c r="G405" s="285"/>
      <c r="H405" s="286" t="s">
        <v>1</v>
      </c>
      <c r="I405" s="288"/>
      <c r="J405" s="285"/>
      <c r="K405" s="285"/>
      <c r="L405" s="289"/>
      <c r="M405" s="290"/>
      <c r="N405" s="291"/>
      <c r="O405" s="291"/>
      <c r="P405" s="291"/>
      <c r="Q405" s="291"/>
      <c r="R405" s="291"/>
      <c r="S405" s="291"/>
      <c r="T405" s="292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93" t="s">
        <v>290</v>
      </c>
      <c r="AU405" s="293" t="s">
        <v>84</v>
      </c>
      <c r="AV405" s="15" t="s">
        <v>84</v>
      </c>
      <c r="AW405" s="15" t="s">
        <v>34</v>
      </c>
      <c r="AX405" s="15" t="s">
        <v>77</v>
      </c>
      <c r="AY405" s="293" t="s">
        <v>217</v>
      </c>
    </row>
    <row r="406" s="13" customFormat="1">
      <c r="A406" s="13"/>
      <c r="B406" s="260"/>
      <c r="C406" s="261"/>
      <c r="D406" s="234" t="s">
        <v>290</v>
      </c>
      <c r="E406" s="262" t="s">
        <v>1</v>
      </c>
      <c r="F406" s="263" t="s">
        <v>123</v>
      </c>
      <c r="G406" s="261"/>
      <c r="H406" s="264">
        <v>4</v>
      </c>
      <c r="I406" s="265"/>
      <c r="J406" s="261"/>
      <c r="K406" s="261"/>
      <c r="L406" s="266"/>
      <c r="M406" s="267"/>
      <c r="N406" s="268"/>
      <c r="O406" s="268"/>
      <c r="P406" s="268"/>
      <c r="Q406" s="268"/>
      <c r="R406" s="268"/>
      <c r="S406" s="268"/>
      <c r="T406" s="269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70" t="s">
        <v>290</v>
      </c>
      <c r="AU406" s="270" t="s">
        <v>84</v>
      </c>
      <c r="AV406" s="13" t="s">
        <v>86</v>
      </c>
      <c r="AW406" s="13" t="s">
        <v>34</v>
      </c>
      <c r="AX406" s="13" t="s">
        <v>77</v>
      </c>
      <c r="AY406" s="270" t="s">
        <v>217</v>
      </c>
    </row>
    <row r="407" s="15" customFormat="1">
      <c r="A407" s="15"/>
      <c r="B407" s="284"/>
      <c r="C407" s="285"/>
      <c r="D407" s="234" t="s">
        <v>290</v>
      </c>
      <c r="E407" s="286" t="s">
        <v>1</v>
      </c>
      <c r="F407" s="287" t="s">
        <v>866</v>
      </c>
      <c r="G407" s="285"/>
      <c r="H407" s="286" t="s">
        <v>1</v>
      </c>
      <c r="I407" s="288"/>
      <c r="J407" s="285"/>
      <c r="K407" s="285"/>
      <c r="L407" s="289"/>
      <c r="M407" s="290"/>
      <c r="N407" s="291"/>
      <c r="O407" s="291"/>
      <c r="P407" s="291"/>
      <c r="Q407" s="291"/>
      <c r="R407" s="291"/>
      <c r="S407" s="291"/>
      <c r="T407" s="292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93" t="s">
        <v>290</v>
      </c>
      <c r="AU407" s="293" t="s">
        <v>84</v>
      </c>
      <c r="AV407" s="15" t="s">
        <v>84</v>
      </c>
      <c r="AW407" s="15" t="s">
        <v>34</v>
      </c>
      <c r="AX407" s="15" t="s">
        <v>77</v>
      </c>
      <c r="AY407" s="293" t="s">
        <v>217</v>
      </c>
    </row>
    <row r="408" s="13" customFormat="1">
      <c r="A408" s="13"/>
      <c r="B408" s="260"/>
      <c r="C408" s="261"/>
      <c r="D408" s="234" t="s">
        <v>290</v>
      </c>
      <c r="E408" s="262" t="s">
        <v>1</v>
      </c>
      <c r="F408" s="263" t="s">
        <v>84</v>
      </c>
      <c r="G408" s="261"/>
      <c r="H408" s="264">
        <v>1</v>
      </c>
      <c r="I408" s="265"/>
      <c r="J408" s="261"/>
      <c r="K408" s="261"/>
      <c r="L408" s="266"/>
      <c r="M408" s="267"/>
      <c r="N408" s="268"/>
      <c r="O408" s="268"/>
      <c r="P408" s="268"/>
      <c r="Q408" s="268"/>
      <c r="R408" s="268"/>
      <c r="S408" s="268"/>
      <c r="T408" s="269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70" t="s">
        <v>290</v>
      </c>
      <c r="AU408" s="270" t="s">
        <v>84</v>
      </c>
      <c r="AV408" s="13" t="s">
        <v>86</v>
      </c>
      <c r="AW408" s="13" t="s">
        <v>34</v>
      </c>
      <c r="AX408" s="13" t="s">
        <v>77</v>
      </c>
      <c r="AY408" s="270" t="s">
        <v>217</v>
      </c>
    </row>
    <row r="409" s="15" customFormat="1">
      <c r="A409" s="15"/>
      <c r="B409" s="284"/>
      <c r="C409" s="285"/>
      <c r="D409" s="234" t="s">
        <v>290</v>
      </c>
      <c r="E409" s="286" t="s">
        <v>1</v>
      </c>
      <c r="F409" s="287" t="s">
        <v>587</v>
      </c>
      <c r="G409" s="285"/>
      <c r="H409" s="286" t="s">
        <v>1</v>
      </c>
      <c r="I409" s="288"/>
      <c r="J409" s="285"/>
      <c r="K409" s="285"/>
      <c r="L409" s="289"/>
      <c r="M409" s="290"/>
      <c r="N409" s="291"/>
      <c r="O409" s="291"/>
      <c r="P409" s="291"/>
      <c r="Q409" s="291"/>
      <c r="R409" s="291"/>
      <c r="S409" s="291"/>
      <c r="T409" s="292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93" t="s">
        <v>290</v>
      </c>
      <c r="AU409" s="293" t="s">
        <v>84</v>
      </c>
      <c r="AV409" s="15" t="s">
        <v>84</v>
      </c>
      <c r="AW409" s="15" t="s">
        <v>34</v>
      </c>
      <c r="AX409" s="15" t="s">
        <v>77</v>
      </c>
      <c r="AY409" s="293" t="s">
        <v>217</v>
      </c>
    </row>
    <row r="410" s="13" customFormat="1">
      <c r="A410" s="13"/>
      <c r="B410" s="260"/>
      <c r="C410" s="261"/>
      <c r="D410" s="234" t="s">
        <v>290</v>
      </c>
      <c r="E410" s="262" t="s">
        <v>1</v>
      </c>
      <c r="F410" s="263" t="s">
        <v>86</v>
      </c>
      <c r="G410" s="261"/>
      <c r="H410" s="264">
        <v>2</v>
      </c>
      <c r="I410" s="265"/>
      <c r="J410" s="261"/>
      <c r="K410" s="261"/>
      <c r="L410" s="266"/>
      <c r="M410" s="267"/>
      <c r="N410" s="268"/>
      <c r="O410" s="268"/>
      <c r="P410" s="268"/>
      <c r="Q410" s="268"/>
      <c r="R410" s="268"/>
      <c r="S410" s="268"/>
      <c r="T410" s="269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70" t="s">
        <v>290</v>
      </c>
      <c r="AU410" s="270" t="s">
        <v>84</v>
      </c>
      <c r="AV410" s="13" t="s">
        <v>86</v>
      </c>
      <c r="AW410" s="13" t="s">
        <v>34</v>
      </c>
      <c r="AX410" s="13" t="s">
        <v>77</v>
      </c>
      <c r="AY410" s="270" t="s">
        <v>217</v>
      </c>
    </row>
    <row r="411" s="15" customFormat="1">
      <c r="A411" s="15"/>
      <c r="B411" s="284"/>
      <c r="C411" s="285"/>
      <c r="D411" s="234" t="s">
        <v>290</v>
      </c>
      <c r="E411" s="286" t="s">
        <v>1</v>
      </c>
      <c r="F411" s="287" t="s">
        <v>588</v>
      </c>
      <c r="G411" s="285"/>
      <c r="H411" s="286" t="s">
        <v>1</v>
      </c>
      <c r="I411" s="288"/>
      <c r="J411" s="285"/>
      <c r="K411" s="285"/>
      <c r="L411" s="289"/>
      <c r="M411" s="290"/>
      <c r="N411" s="291"/>
      <c r="O411" s="291"/>
      <c r="P411" s="291"/>
      <c r="Q411" s="291"/>
      <c r="R411" s="291"/>
      <c r="S411" s="291"/>
      <c r="T411" s="292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93" t="s">
        <v>290</v>
      </c>
      <c r="AU411" s="293" t="s">
        <v>84</v>
      </c>
      <c r="AV411" s="15" t="s">
        <v>84</v>
      </c>
      <c r="AW411" s="15" t="s">
        <v>34</v>
      </c>
      <c r="AX411" s="15" t="s">
        <v>77</v>
      </c>
      <c r="AY411" s="293" t="s">
        <v>217</v>
      </c>
    </row>
    <row r="412" s="13" customFormat="1">
      <c r="A412" s="13"/>
      <c r="B412" s="260"/>
      <c r="C412" s="261"/>
      <c r="D412" s="234" t="s">
        <v>290</v>
      </c>
      <c r="E412" s="262" t="s">
        <v>1</v>
      </c>
      <c r="F412" s="263" t="s">
        <v>84</v>
      </c>
      <c r="G412" s="261"/>
      <c r="H412" s="264">
        <v>1</v>
      </c>
      <c r="I412" s="265"/>
      <c r="J412" s="261"/>
      <c r="K412" s="261"/>
      <c r="L412" s="266"/>
      <c r="M412" s="267"/>
      <c r="N412" s="268"/>
      <c r="O412" s="268"/>
      <c r="P412" s="268"/>
      <c r="Q412" s="268"/>
      <c r="R412" s="268"/>
      <c r="S412" s="268"/>
      <c r="T412" s="269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70" t="s">
        <v>290</v>
      </c>
      <c r="AU412" s="270" t="s">
        <v>84</v>
      </c>
      <c r="AV412" s="13" t="s">
        <v>86</v>
      </c>
      <c r="AW412" s="13" t="s">
        <v>34</v>
      </c>
      <c r="AX412" s="13" t="s">
        <v>77</v>
      </c>
      <c r="AY412" s="270" t="s">
        <v>217</v>
      </c>
    </row>
    <row r="413" s="15" customFormat="1">
      <c r="A413" s="15"/>
      <c r="B413" s="284"/>
      <c r="C413" s="285"/>
      <c r="D413" s="234" t="s">
        <v>290</v>
      </c>
      <c r="E413" s="286" t="s">
        <v>1</v>
      </c>
      <c r="F413" s="287" t="s">
        <v>867</v>
      </c>
      <c r="G413" s="285"/>
      <c r="H413" s="286" t="s">
        <v>1</v>
      </c>
      <c r="I413" s="288"/>
      <c r="J413" s="285"/>
      <c r="K413" s="285"/>
      <c r="L413" s="289"/>
      <c r="M413" s="290"/>
      <c r="N413" s="291"/>
      <c r="O413" s="291"/>
      <c r="P413" s="291"/>
      <c r="Q413" s="291"/>
      <c r="R413" s="291"/>
      <c r="S413" s="291"/>
      <c r="T413" s="292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93" t="s">
        <v>290</v>
      </c>
      <c r="AU413" s="293" t="s">
        <v>84</v>
      </c>
      <c r="AV413" s="15" t="s">
        <v>84</v>
      </c>
      <c r="AW413" s="15" t="s">
        <v>34</v>
      </c>
      <c r="AX413" s="15" t="s">
        <v>77</v>
      </c>
      <c r="AY413" s="293" t="s">
        <v>217</v>
      </c>
    </row>
    <row r="414" s="13" customFormat="1">
      <c r="A414" s="13"/>
      <c r="B414" s="260"/>
      <c r="C414" s="261"/>
      <c r="D414" s="234" t="s">
        <v>290</v>
      </c>
      <c r="E414" s="262" t="s">
        <v>1</v>
      </c>
      <c r="F414" s="263" t="s">
        <v>868</v>
      </c>
      <c r="G414" s="261"/>
      <c r="H414" s="264">
        <v>2</v>
      </c>
      <c r="I414" s="265"/>
      <c r="J414" s="261"/>
      <c r="K414" s="261"/>
      <c r="L414" s="266"/>
      <c r="M414" s="267"/>
      <c r="N414" s="268"/>
      <c r="O414" s="268"/>
      <c r="P414" s="268"/>
      <c r="Q414" s="268"/>
      <c r="R414" s="268"/>
      <c r="S414" s="268"/>
      <c r="T414" s="269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70" t="s">
        <v>290</v>
      </c>
      <c r="AU414" s="270" t="s">
        <v>84</v>
      </c>
      <c r="AV414" s="13" t="s">
        <v>86</v>
      </c>
      <c r="AW414" s="13" t="s">
        <v>34</v>
      </c>
      <c r="AX414" s="13" t="s">
        <v>77</v>
      </c>
      <c r="AY414" s="270" t="s">
        <v>217</v>
      </c>
    </row>
    <row r="415" s="15" customFormat="1">
      <c r="A415" s="15"/>
      <c r="B415" s="284"/>
      <c r="C415" s="285"/>
      <c r="D415" s="234" t="s">
        <v>290</v>
      </c>
      <c r="E415" s="286" t="s">
        <v>1</v>
      </c>
      <c r="F415" s="287" t="s">
        <v>869</v>
      </c>
      <c r="G415" s="285"/>
      <c r="H415" s="286" t="s">
        <v>1</v>
      </c>
      <c r="I415" s="288"/>
      <c r="J415" s="285"/>
      <c r="K415" s="285"/>
      <c r="L415" s="289"/>
      <c r="M415" s="290"/>
      <c r="N415" s="291"/>
      <c r="O415" s="291"/>
      <c r="P415" s="291"/>
      <c r="Q415" s="291"/>
      <c r="R415" s="291"/>
      <c r="S415" s="291"/>
      <c r="T415" s="292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93" t="s">
        <v>290</v>
      </c>
      <c r="AU415" s="293" t="s">
        <v>84</v>
      </c>
      <c r="AV415" s="15" t="s">
        <v>84</v>
      </c>
      <c r="AW415" s="15" t="s">
        <v>34</v>
      </c>
      <c r="AX415" s="15" t="s">
        <v>77</v>
      </c>
      <c r="AY415" s="293" t="s">
        <v>217</v>
      </c>
    </row>
    <row r="416" s="13" customFormat="1">
      <c r="A416" s="13"/>
      <c r="B416" s="260"/>
      <c r="C416" s="261"/>
      <c r="D416" s="234" t="s">
        <v>290</v>
      </c>
      <c r="E416" s="262" t="s">
        <v>1</v>
      </c>
      <c r="F416" s="263" t="s">
        <v>86</v>
      </c>
      <c r="G416" s="261"/>
      <c r="H416" s="264">
        <v>2</v>
      </c>
      <c r="I416" s="265"/>
      <c r="J416" s="261"/>
      <c r="K416" s="261"/>
      <c r="L416" s="266"/>
      <c r="M416" s="267"/>
      <c r="N416" s="268"/>
      <c r="O416" s="268"/>
      <c r="P416" s="268"/>
      <c r="Q416" s="268"/>
      <c r="R416" s="268"/>
      <c r="S416" s="268"/>
      <c r="T416" s="269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70" t="s">
        <v>290</v>
      </c>
      <c r="AU416" s="270" t="s">
        <v>84</v>
      </c>
      <c r="AV416" s="13" t="s">
        <v>86</v>
      </c>
      <c r="AW416" s="13" t="s">
        <v>34</v>
      </c>
      <c r="AX416" s="13" t="s">
        <v>77</v>
      </c>
      <c r="AY416" s="270" t="s">
        <v>217</v>
      </c>
    </row>
    <row r="417" s="14" customFormat="1">
      <c r="A417" s="14"/>
      <c r="B417" s="271"/>
      <c r="C417" s="272"/>
      <c r="D417" s="234" t="s">
        <v>290</v>
      </c>
      <c r="E417" s="273" t="s">
        <v>1</v>
      </c>
      <c r="F417" s="274" t="s">
        <v>296</v>
      </c>
      <c r="G417" s="272"/>
      <c r="H417" s="275">
        <v>13</v>
      </c>
      <c r="I417" s="276"/>
      <c r="J417" s="272"/>
      <c r="K417" s="272"/>
      <c r="L417" s="277"/>
      <c r="M417" s="278"/>
      <c r="N417" s="279"/>
      <c r="O417" s="279"/>
      <c r="P417" s="279"/>
      <c r="Q417" s="279"/>
      <c r="R417" s="279"/>
      <c r="S417" s="279"/>
      <c r="T417" s="280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81" t="s">
        <v>290</v>
      </c>
      <c r="AU417" s="281" t="s">
        <v>84</v>
      </c>
      <c r="AV417" s="14" t="s">
        <v>123</v>
      </c>
      <c r="AW417" s="14" t="s">
        <v>34</v>
      </c>
      <c r="AX417" s="14" t="s">
        <v>84</v>
      </c>
      <c r="AY417" s="281" t="s">
        <v>217</v>
      </c>
    </row>
    <row r="418" s="2" customFormat="1" ht="16.5" customHeight="1">
      <c r="A418" s="39"/>
      <c r="B418" s="40"/>
      <c r="C418" s="221" t="s">
        <v>870</v>
      </c>
      <c r="D418" s="221" t="s">
        <v>218</v>
      </c>
      <c r="E418" s="222" t="s">
        <v>871</v>
      </c>
      <c r="F418" s="223" t="s">
        <v>872</v>
      </c>
      <c r="G418" s="224" t="s">
        <v>405</v>
      </c>
      <c r="H418" s="225">
        <v>2761.0599999999999</v>
      </c>
      <c r="I418" s="226"/>
      <c r="J418" s="227">
        <f>ROUND(I418*H418,2)</f>
        <v>0</v>
      </c>
      <c r="K418" s="223" t="s">
        <v>1</v>
      </c>
      <c r="L418" s="45"/>
      <c r="M418" s="228" t="s">
        <v>1</v>
      </c>
      <c r="N418" s="229" t="s">
        <v>42</v>
      </c>
      <c r="O418" s="92"/>
      <c r="P418" s="230">
        <f>O418*H418</f>
        <v>0</v>
      </c>
      <c r="Q418" s="230">
        <v>0</v>
      </c>
      <c r="R418" s="230">
        <f>Q418*H418</f>
        <v>0</v>
      </c>
      <c r="S418" s="230">
        <v>0</v>
      </c>
      <c r="T418" s="231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32" t="s">
        <v>567</v>
      </c>
      <c r="AT418" s="232" t="s">
        <v>218</v>
      </c>
      <c r="AU418" s="232" t="s">
        <v>84</v>
      </c>
      <c r="AY418" s="18" t="s">
        <v>217</v>
      </c>
      <c r="BE418" s="233">
        <f>IF(N418="základní",J418,0)</f>
        <v>0</v>
      </c>
      <c r="BF418" s="233">
        <f>IF(N418="snížená",J418,0)</f>
        <v>0</v>
      </c>
      <c r="BG418" s="233">
        <f>IF(N418="zákl. přenesená",J418,0)</f>
        <v>0</v>
      </c>
      <c r="BH418" s="233">
        <f>IF(N418="sníž. přenesená",J418,0)</f>
        <v>0</v>
      </c>
      <c r="BI418" s="233">
        <f>IF(N418="nulová",J418,0)</f>
        <v>0</v>
      </c>
      <c r="BJ418" s="18" t="s">
        <v>84</v>
      </c>
      <c r="BK418" s="233">
        <f>ROUND(I418*H418,2)</f>
        <v>0</v>
      </c>
      <c r="BL418" s="18" t="s">
        <v>567</v>
      </c>
      <c r="BM418" s="232" t="s">
        <v>873</v>
      </c>
    </row>
    <row r="419" s="2" customFormat="1">
      <c r="A419" s="39"/>
      <c r="B419" s="40"/>
      <c r="C419" s="41"/>
      <c r="D419" s="234" t="s">
        <v>224</v>
      </c>
      <c r="E419" s="41"/>
      <c r="F419" s="235" t="s">
        <v>874</v>
      </c>
      <c r="G419" s="41"/>
      <c r="H419" s="41"/>
      <c r="I419" s="236"/>
      <c r="J419" s="41"/>
      <c r="K419" s="41"/>
      <c r="L419" s="45"/>
      <c r="M419" s="237"/>
      <c r="N419" s="238"/>
      <c r="O419" s="92"/>
      <c r="P419" s="92"/>
      <c r="Q419" s="92"/>
      <c r="R419" s="92"/>
      <c r="S419" s="92"/>
      <c r="T419" s="93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224</v>
      </c>
      <c r="AU419" s="18" t="s">
        <v>84</v>
      </c>
    </row>
    <row r="420" s="2" customFormat="1">
      <c r="A420" s="39"/>
      <c r="B420" s="40"/>
      <c r="C420" s="41"/>
      <c r="D420" s="234" t="s">
        <v>468</v>
      </c>
      <c r="E420" s="41"/>
      <c r="F420" s="294" t="s">
        <v>875</v>
      </c>
      <c r="G420" s="41"/>
      <c r="H420" s="41"/>
      <c r="I420" s="236"/>
      <c r="J420" s="41"/>
      <c r="K420" s="41"/>
      <c r="L420" s="45"/>
      <c r="M420" s="237"/>
      <c r="N420" s="238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468</v>
      </c>
      <c r="AU420" s="18" t="s">
        <v>84</v>
      </c>
    </row>
    <row r="421" s="15" customFormat="1">
      <c r="A421" s="15"/>
      <c r="B421" s="284"/>
      <c r="C421" s="285"/>
      <c r="D421" s="234" t="s">
        <v>290</v>
      </c>
      <c r="E421" s="286" t="s">
        <v>1</v>
      </c>
      <c r="F421" s="287" t="s">
        <v>876</v>
      </c>
      <c r="G421" s="285"/>
      <c r="H421" s="286" t="s">
        <v>1</v>
      </c>
      <c r="I421" s="288"/>
      <c r="J421" s="285"/>
      <c r="K421" s="285"/>
      <c r="L421" s="289"/>
      <c r="M421" s="290"/>
      <c r="N421" s="291"/>
      <c r="O421" s="291"/>
      <c r="P421" s="291"/>
      <c r="Q421" s="291"/>
      <c r="R421" s="291"/>
      <c r="S421" s="291"/>
      <c r="T421" s="292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T421" s="293" t="s">
        <v>290</v>
      </c>
      <c r="AU421" s="293" t="s">
        <v>84</v>
      </c>
      <c r="AV421" s="15" t="s">
        <v>84</v>
      </c>
      <c r="AW421" s="15" t="s">
        <v>34</v>
      </c>
      <c r="AX421" s="15" t="s">
        <v>77</v>
      </c>
      <c r="AY421" s="293" t="s">
        <v>217</v>
      </c>
    </row>
    <row r="422" s="13" customFormat="1">
      <c r="A422" s="13"/>
      <c r="B422" s="260"/>
      <c r="C422" s="261"/>
      <c r="D422" s="234" t="s">
        <v>290</v>
      </c>
      <c r="E422" s="262" t="s">
        <v>1</v>
      </c>
      <c r="F422" s="263" t="s">
        <v>877</v>
      </c>
      <c r="G422" s="261"/>
      <c r="H422" s="264">
        <v>2761.0599999999999</v>
      </c>
      <c r="I422" s="265"/>
      <c r="J422" s="261"/>
      <c r="K422" s="261"/>
      <c r="L422" s="266"/>
      <c r="M422" s="267"/>
      <c r="N422" s="268"/>
      <c r="O422" s="268"/>
      <c r="P422" s="268"/>
      <c r="Q422" s="268"/>
      <c r="R422" s="268"/>
      <c r="S422" s="268"/>
      <c r="T422" s="269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70" t="s">
        <v>290</v>
      </c>
      <c r="AU422" s="270" t="s">
        <v>84</v>
      </c>
      <c r="AV422" s="13" t="s">
        <v>86</v>
      </c>
      <c r="AW422" s="13" t="s">
        <v>34</v>
      </c>
      <c r="AX422" s="13" t="s">
        <v>77</v>
      </c>
      <c r="AY422" s="270" t="s">
        <v>217</v>
      </c>
    </row>
    <row r="423" s="14" customFormat="1">
      <c r="A423" s="14"/>
      <c r="B423" s="271"/>
      <c r="C423" s="272"/>
      <c r="D423" s="234" t="s">
        <v>290</v>
      </c>
      <c r="E423" s="273" t="s">
        <v>1</v>
      </c>
      <c r="F423" s="274" t="s">
        <v>296</v>
      </c>
      <c r="G423" s="272"/>
      <c r="H423" s="275">
        <v>2761.0599999999999</v>
      </c>
      <c r="I423" s="276"/>
      <c r="J423" s="272"/>
      <c r="K423" s="272"/>
      <c r="L423" s="277"/>
      <c r="M423" s="295"/>
      <c r="N423" s="296"/>
      <c r="O423" s="296"/>
      <c r="P423" s="296"/>
      <c r="Q423" s="296"/>
      <c r="R423" s="296"/>
      <c r="S423" s="296"/>
      <c r="T423" s="297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81" t="s">
        <v>290</v>
      </c>
      <c r="AU423" s="281" t="s">
        <v>84</v>
      </c>
      <c r="AV423" s="14" t="s">
        <v>123</v>
      </c>
      <c r="AW423" s="14" t="s">
        <v>34</v>
      </c>
      <c r="AX423" s="14" t="s">
        <v>84</v>
      </c>
      <c r="AY423" s="281" t="s">
        <v>217</v>
      </c>
    </row>
    <row r="424" s="2" customFormat="1" ht="6.96" customHeight="1">
      <c r="A424" s="39"/>
      <c r="B424" s="67"/>
      <c r="C424" s="68"/>
      <c r="D424" s="68"/>
      <c r="E424" s="68"/>
      <c r="F424" s="68"/>
      <c r="G424" s="68"/>
      <c r="H424" s="68"/>
      <c r="I424" s="68"/>
      <c r="J424" s="68"/>
      <c r="K424" s="68"/>
      <c r="L424" s="45"/>
      <c r="M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</row>
  </sheetData>
  <sheetProtection sheet="1" autoFilter="0" formatColumns="0" formatRows="0" objects="1" scenarios="1" spinCount="100000" saltValue="c50WfA366vgp6JqMNvHn51OzNR6TgqnUtXCHOq8lvW99Au2WbfvA9jEqvYcc0GHzUcr2F5PvbWlxZ/yjLJnwRQ==" hashValue="Z8XQps2tYi2X36XCBKaltW3fkSAcnWq/J7aw0QZTdKQs2iAn+dk55GzbU6nvw0gkYl1cI1CGLlFRkwp+tjbWug==" algorithmName="SHA-512" password="CC35"/>
  <autoFilter ref="C127:K42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114</v>
      </c>
      <c r="AZ2" s="282" t="s">
        <v>878</v>
      </c>
      <c r="BA2" s="282" t="s">
        <v>879</v>
      </c>
      <c r="BB2" s="282" t="s">
        <v>1</v>
      </c>
      <c r="BC2" s="282" t="s">
        <v>880</v>
      </c>
      <c r="BD2" s="282" t="s">
        <v>86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  <c r="AZ3" s="282" t="s">
        <v>881</v>
      </c>
      <c r="BA3" s="282" t="s">
        <v>882</v>
      </c>
      <c r="BB3" s="282" t="s">
        <v>1</v>
      </c>
      <c r="BC3" s="282" t="s">
        <v>883</v>
      </c>
      <c r="BD3" s="282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  <c r="AZ4" s="282" t="s">
        <v>884</v>
      </c>
      <c r="BA4" s="282" t="s">
        <v>885</v>
      </c>
      <c r="BB4" s="282" t="s">
        <v>1</v>
      </c>
      <c r="BC4" s="282" t="s">
        <v>886</v>
      </c>
      <c r="BD4" s="282" t="s">
        <v>86</v>
      </c>
    </row>
    <row r="5" hidden="1" s="1" customFormat="1" ht="6.96" customHeight="1">
      <c r="B5" s="21"/>
      <c r="L5" s="21"/>
      <c r="AZ5" s="282" t="s">
        <v>887</v>
      </c>
      <c r="BA5" s="282" t="s">
        <v>888</v>
      </c>
      <c r="BB5" s="282" t="s">
        <v>1</v>
      </c>
      <c r="BC5" s="282" t="s">
        <v>889</v>
      </c>
      <c r="BD5" s="282" t="s">
        <v>86</v>
      </c>
    </row>
    <row r="6" hidden="1" s="1" customFormat="1" ht="12" customHeight="1">
      <c r="B6" s="21"/>
      <c r="D6" s="152" t="s">
        <v>16</v>
      </c>
      <c r="L6" s="21"/>
      <c r="AZ6" s="282" t="s">
        <v>890</v>
      </c>
      <c r="BA6" s="282" t="s">
        <v>891</v>
      </c>
      <c r="BB6" s="282" t="s">
        <v>1</v>
      </c>
      <c r="BC6" s="282" t="s">
        <v>892</v>
      </c>
      <c r="BD6" s="282" t="s">
        <v>86</v>
      </c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  <c r="AZ7" s="282" t="s">
        <v>893</v>
      </c>
      <c r="BA7" s="282" t="s">
        <v>894</v>
      </c>
      <c r="BB7" s="282" t="s">
        <v>1</v>
      </c>
      <c r="BC7" s="282" t="s">
        <v>895</v>
      </c>
      <c r="BD7" s="282" t="s">
        <v>86</v>
      </c>
    </row>
    <row r="8" hidden="1">
      <c r="B8" s="21"/>
      <c r="D8" s="152" t="s">
        <v>192</v>
      </c>
      <c r="L8" s="21"/>
      <c r="AZ8" s="282" t="s">
        <v>896</v>
      </c>
      <c r="BA8" s="282" t="s">
        <v>897</v>
      </c>
      <c r="BB8" s="282" t="s">
        <v>1</v>
      </c>
      <c r="BC8" s="282" t="s">
        <v>898</v>
      </c>
      <c r="BD8" s="282" t="s">
        <v>86</v>
      </c>
    </row>
    <row r="9" hidden="1" s="1" customFormat="1" ht="16.5" customHeight="1">
      <c r="B9" s="21"/>
      <c r="E9" s="153" t="s">
        <v>446</v>
      </c>
      <c r="F9" s="1"/>
      <c r="G9" s="1"/>
      <c r="H9" s="1"/>
      <c r="L9" s="21"/>
      <c r="AZ9" s="282" t="s">
        <v>899</v>
      </c>
      <c r="BA9" s="282" t="s">
        <v>900</v>
      </c>
      <c r="BB9" s="282" t="s">
        <v>1</v>
      </c>
      <c r="BC9" s="282" t="s">
        <v>898</v>
      </c>
      <c r="BD9" s="282" t="s">
        <v>86</v>
      </c>
    </row>
    <row r="10" hidden="1" s="1" customFormat="1" ht="12" customHeight="1">
      <c r="B10" s="21"/>
      <c r="D10" s="152" t="s">
        <v>194</v>
      </c>
      <c r="L10" s="21"/>
      <c r="AZ10" s="282" t="s">
        <v>901</v>
      </c>
      <c r="BA10" s="282" t="s">
        <v>902</v>
      </c>
      <c r="BB10" s="282" t="s">
        <v>1</v>
      </c>
      <c r="BC10" s="282" t="s">
        <v>903</v>
      </c>
      <c r="BD10" s="282" t="s">
        <v>86</v>
      </c>
    </row>
    <row r="11" hidden="1" s="2" customFormat="1" ht="16.5" customHeight="1">
      <c r="A11" s="39"/>
      <c r="B11" s="45"/>
      <c r="C11" s="39"/>
      <c r="D11" s="39"/>
      <c r="E11" s="164" t="s">
        <v>904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282" t="s">
        <v>905</v>
      </c>
      <c r="BA11" s="282" t="s">
        <v>906</v>
      </c>
      <c r="BB11" s="282" t="s">
        <v>1</v>
      </c>
      <c r="BC11" s="282" t="s">
        <v>907</v>
      </c>
      <c r="BD11" s="282" t="s">
        <v>86</v>
      </c>
    </row>
    <row r="12" hidden="1" s="2" customFormat="1" ht="12" customHeight="1">
      <c r="A12" s="39"/>
      <c r="B12" s="45"/>
      <c r="C12" s="39"/>
      <c r="D12" s="152" t="s">
        <v>448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282" t="s">
        <v>908</v>
      </c>
      <c r="BA12" s="282" t="s">
        <v>909</v>
      </c>
      <c r="BB12" s="282" t="s">
        <v>1</v>
      </c>
      <c r="BC12" s="282" t="s">
        <v>910</v>
      </c>
      <c r="BD12" s="282" t="s">
        <v>86</v>
      </c>
    </row>
    <row r="13" hidden="1" s="2" customFormat="1" ht="16.5" customHeight="1">
      <c r="A13" s="39"/>
      <c r="B13" s="45"/>
      <c r="C13" s="39"/>
      <c r="D13" s="39"/>
      <c r="E13" s="154" t="s">
        <v>911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Z13" s="282" t="s">
        <v>912</v>
      </c>
      <c r="BA13" s="282" t="s">
        <v>913</v>
      </c>
      <c r="BB13" s="282" t="s">
        <v>1</v>
      </c>
      <c r="BC13" s="282" t="s">
        <v>914</v>
      </c>
      <c r="BD13" s="282" t="s">
        <v>86</v>
      </c>
    </row>
    <row r="14" hidden="1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Z14" s="282" t="s">
        <v>915</v>
      </c>
      <c r="BA14" s="282" t="s">
        <v>916</v>
      </c>
      <c r="BB14" s="282" t="s">
        <v>1</v>
      </c>
      <c r="BC14" s="282" t="s">
        <v>257</v>
      </c>
      <c r="BD14" s="282" t="s">
        <v>86</v>
      </c>
    </row>
    <row r="15" hidden="1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Z15" s="282" t="s">
        <v>917</v>
      </c>
      <c r="BA15" s="282" t="s">
        <v>918</v>
      </c>
      <c r="BB15" s="282" t="s">
        <v>1</v>
      </c>
      <c r="BC15" s="282" t="s">
        <v>919</v>
      </c>
      <c r="BD15" s="282" t="s">
        <v>86</v>
      </c>
    </row>
    <row r="16" hidden="1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17. 4. 2025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Z16" s="282" t="s">
        <v>920</v>
      </c>
      <c r="BA16" s="282" t="s">
        <v>921</v>
      </c>
      <c r="BB16" s="282" t="s">
        <v>1</v>
      </c>
      <c r="BC16" s="282" t="s">
        <v>922</v>
      </c>
      <c r="BD16" s="282" t="s">
        <v>86</v>
      </c>
    </row>
    <row r="17" hidden="1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18" customHeight="1">
      <c r="A25" s="39"/>
      <c r="B25" s="45"/>
      <c r="C25" s="39"/>
      <c r="D25" s="39"/>
      <c r="E25" s="142" t="s">
        <v>33</v>
      </c>
      <c r="F25" s="39"/>
      <c r="G25" s="39"/>
      <c r="H25" s="39"/>
      <c r="I25" s="152" t="s">
        <v>28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">
        <v>26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hidden="1" s="2" customFormat="1" ht="18" customHeight="1">
      <c r="A28" s="39"/>
      <c r="B28" s="45"/>
      <c r="C28" s="39"/>
      <c r="D28" s="39"/>
      <c r="E28" s="142" t="s">
        <v>27</v>
      </c>
      <c r="F28" s="39"/>
      <c r="G28" s="39"/>
      <c r="H28" s="39"/>
      <c r="I28" s="152" t="s">
        <v>28</v>
      </c>
      <c r="J28" s="142" t="s">
        <v>29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12" customHeight="1">
      <c r="A30" s="39"/>
      <c r="B30" s="45"/>
      <c r="C30" s="39"/>
      <c r="D30" s="152" t="s">
        <v>36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hidden="1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25.44" customHeight="1">
      <c r="A34" s="39"/>
      <c r="B34" s="45"/>
      <c r="C34" s="39"/>
      <c r="D34" s="161" t="s">
        <v>37</v>
      </c>
      <c r="E34" s="39"/>
      <c r="F34" s="39"/>
      <c r="G34" s="39"/>
      <c r="H34" s="39"/>
      <c r="I34" s="39"/>
      <c r="J34" s="162">
        <f>ROUND(J130,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39"/>
      <c r="F36" s="163" t="s">
        <v>39</v>
      </c>
      <c r="G36" s="39"/>
      <c r="H36" s="39"/>
      <c r="I36" s="163" t="s">
        <v>38</v>
      </c>
      <c r="J36" s="163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164" t="s">
        <v>41</v>
      </c>
      <c r="E37" s="152" t="s">
        <v>42</v>
      </c>
      <c r="F37" s="165">
        <f>ROUND((SUM(BE130:BE321)),  2)</f>
        <v>0</v>
      </c>
      <c r="G37" s="39"/>
      <c r="H37" s="39"/>
      <c r="I37" s="166">
        <v>0.20999999999999999</v>
      </c>
      <c r="J37" s="165">
        <f>ROUND(((SUM(BE130:BE321))*I37),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ROUND((SUM(BF130:BF321)),  2)</f>
        <v>0</v>
      </c>
      <c r="G38" s="39"/>
      <c r="H38" s="39"/>
      <c r="I38" s="166">
        <v>0.12</v>
      </c>
      <c r="J38" s="165">
        <f>ROUND(((SUM(BF130:BF321))*I38),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ROUND((SUM(BG130:BG321)),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ROUND((SUM(BH130:BH321)),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ROUND((SUM(BI130:BI321)),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hidden="1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hidden="1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hidden="1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192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446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194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283" t="s">
        <v>904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448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 01.2.1 - Odvodnění a úprava zemního tělesa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>TÚ Horní Lideč - Horní Lideč st. hr.</v>
      </c>
      <c r="G93" s="41"/>
      <c r="H93" s="41"/>
      <c r="I93" s="33" t="s">
        <v>22</v>
      </c>
      <c r="J93" s="80" t="str">
        <f>IF(J16="","",J16)</f>
        <v>17. 4. 2025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železnic s.o.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Správa železnic s.o.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6" t="s">
        <v>197</v>
      </c>
      <c r="D98" s="187"/>
      <c r="E98" s="187"/>
      <c r="F98" s="187"/>
      <c r="G98" s="187"/>
      <c r="H98" s="187"/>
      <c r="I98" s="187"/>
      <c r="J98" s="188" t="s">
        <v>198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89" t="s">
        <v>199</v>
      </c>
      <c r="D100" s="41"/>
      <c r="E100" s="41"/>
      <c r="F100" s="41"/>
      <c r="G100" s="41"/>
      <c r="H100" s="41"/>
      <c r="I100" s="41"/>
      <c r="J100" s="111">
        <f>J130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200</v>
      </c>
    </row>
    <row r="101" hidden="1" s="9" customFormat="1" ht="24.96" customHeight="1">
      <c r="A101" s="9"/>
      <c r="B101" s="190"/>
      <c r="C101" s="191"/>
      <c r="D101" s="192" t="s">
        <v>280</v>
      </c>
      <c r="E101" s="193"/>
      <c r="F101" s="193"/>
      <c r="G101" s="193"/>
      <c r="H101" s="193"/>
      <c r="I101" s="193"/>
      <c r="J101" s="194">
        <f>J131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2" customFormat="1" ht="19.92" customHeight="1">
      <c r="A102" s="12"/>
      <c r="B102" s="253"/>
      <c r="C102" s="134"/>
      <c r="D102" s="254" t="s">
        <v>281</v>
      </c>
      <c r="E102" s="255"/>
      <c r="F102" s="255"/>
      <c r="G102" s="255"/>
      <c r="H102" s="255"/>
      <c r="I102" s="255"/>
      <c r="J102" s="256">
        <f>J132</f>
        <v>0</v>
      </c>
      <c r="K102" s="134"/>
      <c r="L102" s="257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hidden="1" s="12" customFormat="1" ht="19.92" customHeight="1">
      <c r="A103" s="12"/>
      <c r="B103" s="253"/>
      <c r="C103" s="134"/>
      <c r="D103" s="254" t="s">
        <v>923</v>
      </c>
      <c r="E103" s="255"/>
      <c r="F103" s="255"/>
      <c r="G103" s="255"/>
      <c r="H103" s="255"/>
      <c r="I103" s="255"/>
      <c r="J103" s="256">
        <f>J158</f>
        <v>0</v>
      </c>
      <c r="K103" s="134"/>
      <c r="L103" s="257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</row>
    <row r="104" hidden="1" s="12" customFormat="1" ht="19.92" customHeight="1">
      <c r="A104" s="12"/>
      <c r="B104" s="253"/>
      <c r="C104" s="134"/>
      <c r="D104" s="254" t="s">
        <v>924</v>
      </c>
      <c r="E104" s="255"/>
      <c r="F104" s="255"/>
      <c r="G104" s="255"/>
      <c r="H104" s="255"/>
      <c r="I104" s="255"/>
      <c r="J104" s="256">
        <f>J210</f>
        <v>0</v>
      </c>
      <c r="K104" s="134"/>
      <c r="L104" s="257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</row>
    <row r="105" hidden="1" s="12" customFormat="1" ht="19.92" customHeight="1">
      <c r="A105" s="12"/>
      <c r="B105" s="253"/>
      <c r="C105" s="134"/>
      <c r="D105" s="254" t="s">
        <v>925</v>
      </c>
      <c r="E105" s="255"/>
      <c r="F105" s="255"/>
      <c r="G105" s="255"/>
      <c r="H105" s="255"/>
      <c r="I105" s="255"/>
      <c r="J105" s="256">
        <f>J238</f>
        <v>0</v>
      </c>
      <c r="K105" s="134"/>
      <c r="L105" s="257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</row>
    <row r="106" hidden="1" s="9" customFormat="1" ht="24.96" customHeight="1">
      <c r="A106" s="9"/>
      <c r="B106" s="190"/>
      <c r="C106" s="191"/>
      <c r="D106" s="192" t="s">
        <v>201</v>
      </c>
      <c r="E106" s="193"/>
      <c r="F106" s="193"/>
      <c r="G106" s="193"/>
      <c r="H106" s="193"/>
      <c r="I106" s="193"/>
      <c r="J106" s="194">
        <f>J267</f>
        <v>0</v>
      </c>
      <c r="K106" s="191"/>
      <c r="L106" s="19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202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85" t="str">
        <f>E7</f>
        <v>Cyklická obnova trati v úseku Horní Lideč - Horní Lideč státní hranice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192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1" customFormat="1" ht="16.5" customHeight="1">
      <c r="B118" s="22"/>
      <c r="C118" s="23"/>
      <c r="D118" s="23"/>
      <c r="E118" s="185" t="s">
        <v>446</v>
      </c>
      <c r="F118" s="23"/>
      <c r="G118" s="23"/>
      <c r="H118" s="23"/>
      <c r="I118" s="23"/>
      <c r="J118" s="23"/>
      <c r="K118" s="23"/>
      <c r="L118" s="21"/>
    </row>
    <row r="119" s="1" customFormat="1" ht="12" customHeight="1">
      <c r="B119" s="22"/>
      <c r="C119" s="33" t="s">
        <v>194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2" customFormat="1" ht="16.5" customHeight="1">
      <c r="A120" s="39"/>
      <c r="B120" s="40"/>
      <c r="C120" s="41"/>
      <c r="D120" s="41"/>
      <c r="E120" s="283" t="s">
        <v>904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448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E13</f>
        <v>SO 01.2.1 - Odvodnění a úprava zemního tělesa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F16</f>
        <v>TÚ Horní Lideč - Horní Lideč st. hr.</v>
      </c>
      <c r="G124" s="41"/>
      <c r="H124" s="41"/>
      <c r="I124" s="33" t="s">
        <v>22</v>
      </c>
      <c r="J124" s="80" t="str">
        <f>IF(J16="","",J16)</f>
        <v>17. 4. 2025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E19</f>
        <v>Správa železnic s.o.</v>
      </c>
      <c r="G126" s="41"/>
      <c r="H126" s="41"/>
      <c r="I126" s="33" t="s">
        <v>32</v>
      </c>
      <c r="J126" s="37" t="str">
        <f>E25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30</v>
      </c>
      <c r="D127" s="41"/>
      <c r="E127" s="41"/>
      <c r="F127" s="28" t="str">
        <f>IF(E22="","",E22)</f>
        <v>Vyplň údaj</v>
      </c>
      <c r="G127" s="41"/>
      <c r="H127" s="41"/>
      <c r="I127" s="33" t="s">
        <v>35</v>
      </c>
      <c r="J127" s="37" t="str">
        <f>E28</f>
        <v>Správa železnic s.o.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0" customFormat="1" ht="29.28" customHeight="1">
      <c r="A129" s="196"/>
      <c r="B129" s="197"/>
      <c r="C129" s="198" t="s">
        <v>203</v>
      </c>
      <c r="D129" s="199" t="s">
        <v>62</v>
      </c>
      <c r="E129" s="199" t="s">
        <v>58</v>
      </c>
      <c r="F129" s="199" t="s">
        <v>59</v>
      </c>
      <c r="G129" s="199" t="s">
        <v>204</v>
      </c>
      <c r="H129" s="199" t="s">
        <v>205</v>
      </c>
      <c r="I129" s="199" t="s">
        <v>206</v>
      </c>
      <c r="J129" s="199" t="s">
        <v>198</v>
      </c>
      <c r="K129" s="200" t="s">
        <v>207</v>
      </c>
      <c r="L129" s="201"/>
      <c r="M129" s="101" t="s">
        <v>1</v>
      </c>
      <c r="N129" s="102" t="s">
        <v>41</v>
      </c>
      <c r="O129" s="102" t="s">
        <v>208</v>
      </c>
      <c r="P129" s="102" t="s">
        <v>209</v>
      </c>
      <c r="Q129" s="102" t="s">
        <v>210</v>
      </c>
      <c r="R129" s="102" t="s">
        <v>211</v>
      </c>
      <c r="S129" s="102" t="s">
        <v>212</v>
      </c>
      <c r="T129" s="103" t="s">
        <v>213</v>
      </c>
      <c r="U129" s="196"/>
      <c r="V129" s="196"/>
      <c r="W129" s="196"/>
      <c r="X129" s="196"/>
      <c r="Y129" s="196"/>
      <c r="Z129" s="196"/>
      <c r="AA129" s="196"/>
      <c r="AB129" s="196"/>
      <c r="AC129" s="196"/>
      <c r="AD129" s="196"/>
      <c r="AE129" s="196"/>
    </row>
    <row r="130" s="2" customFormat="1" ht="22.8" customHeight="1">
      <c r="A130" s="39"/>
      <c r="B130" s="40"/>
      <c r="C130" s="108" t="s">
        <v>214</v>
      </c>
      <c r="D130" s="41"/>
      <c r="E130" s="41"/>
      <c r="F130" s="41"/>
      <c r="G130" s="41"/>
      <c r="H130" s="41"/>
      <c r="I130" s="41"/>
      <c r="J130" s="202">
        <f>BK130</f>
        <v>0</v>
      </c>
      <c r="K130" s="41"/>
      <c r="L130" s="45"/>
      <c r="M130" s="104"/>
      <c r="N130" s="203"/>
      <c r="O130" s="105"/>
      <c r="P130" s="204">
        <f>P131+P267</f>
        <v>0</v>
      </c>
      <c r="Q130" s="105"/>
      <c r="R130" s="204">
        <f>R131+R267</f>
        <v>1760.3559979999998</v>
      </c>
      <c r="S130" s="105"/>
      <c r="T130" s="205">
        <f>T131+T267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76</v>
      </c>
      <c r="AU130" s="18" t="s">
        <v>200</v>
      </c>
      <c r="BK130" s="206">
        <f>BK131+BK267</f>
        <v>0</v>
      </c>
    </row>
    <row r="131" s="11" customFormat="1" ht="25.92" customHeight="1">
      <c r="A131" s="11"/>
      <c r="B131" s="207"/>
      <c r="C131" s="208"/>
      <c r="D131" s="209" t="s">
        <v>76</v>
      </c>
      <c r="E131" s="210" t="s">
        <v>282</v>
      </c>
      <c r="F131" s="210" t="s">
        <v>283</v>
      </c>
      <c r="G131" s="208"/>
      <c r="H131" s="208"/>
      <c r="I131" s="211"/>
      <c r="J131" s="212">
        <f>BK131</f>
        <v>0</v>
      </c>
      <c r="K131" s="208"/>
      <c r="L131" s="213"/>
      <c r="M131" s="214"/>
      <c r="N131" s="215"/>
      <c r="O131" s="215"/>
      <c r="P131" s="216">
        <f>P132+P158+P210+P238</f>
        <v>0</v>
      </c>
      <c r="Q131" s="215"/>
      <c r="R131" s="216">
        <f>R132+R158+R210+R238</f>
        <v>1760.3559979999998</v>
      </c>
      <c r="S131" s="215"/>
      <c r="T131" s="217">
        <f>T132+T158+T210+T238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218" t="s">
        <v>84</v>
      </c>
      <c r="AT131" s="219" t="s">
        <v>76</v>
      </c>
      <c r="AU131" s="219" t="s">
        <v>77</v>
      </c>
      <c r="AY131" s="218" t="s">
        <v>217</v>
      </c>
      <c r="BK131" s="220">
        <f>BK132+BK158+BK210+BK238</f>
        <v>0</v>
      </c>
    </row>
    <row r="132" s="11" customFormat="1" ht="22.8" customHeight="1">
      <c r="A132" s="11"/>
      <c r="B132" s="207"/>
      <c r="C132" s="208"/>
      <c r="D132" s="209" t="s">
        <v>76</v>
      </c>
      <c r="E132" s="258" t="s">
        <v>236</v>
      </c>
      <c r="F132" s="258" t="s">
        <v>284</v>
      </c>
      <c r="G132" s="208"/>
      <c r="H132" s="208"/>
      <c r="I132" s="211"/>
      <c r="J132" s="259">
        <f>BK132</f>
        <v>0</v>
      </c>
      <c r="K132" s="208"/>
      <c r="L132" s="213"/>
      <c r="M132" s="214"/>
      <c r="N132" s="215"/>
      <c r="O132" s="215"/>
      <c r="P132" s="216">
        <f>SUM(P133:P157)</f>
        <v>0</v>
      </c>
      <c r="Q132" s="215"/>
      <c r="R132" s="216">
        <f>SUM(R133:R157)</f>
        <v>0</v>
      </c>
      <c r="S132" s="215"/>
      <c r="T132" s="217">
        <f>SUM(T133:T157)</f>
        <v>0</v>
      </c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R132" s="218" t="s">
        <v>84</v>
      </c>
      <c r="AT132" s="219" t="s">
        <v>76</v>
      </c>
      <c r="AU132" s="219" t="s">
        <v>84</v>
      </c>
      <c r="AY132" s="218" t="s">
        <v>217</v>
      </c>
      <c r="BK132" s="220">
        <f>SUM(BK133:BK157)</f>
        <v>0</v>
      </c>
    </row>
    <row r="133" s="2" customFormat="1" ht="16.5" customHeight="1">
      <c r="A133" s="39"/>
      <c r="B133" s="40"/>
      <c r="C133" s="221" t="s">
        <v>84</v>
      </c>
      <c r="D133" s="221" t="s">
        <v>218</v>
      </c>
      <c r="E133" s="222" t="s">
        <v>926</v>
      </c>
      <c r="F133" s="223" t="s">
        <v>927</v>
      </c>
      <c r="G133" s="224" t="s">
        <v>928</v>
      </c>
      <c r="H133" s="225">
        <v>6</v>
      </c>
      <c r="I133" s="226"/>
      <c r="J133" s="227">
        <f>ROUND(I133*H133,2)</f>
        <v>0</v>
      </c>
      <c r="K133" s="223" t="s">
        <v>222</v>
      </c>
      <c r="L133" s="45"/>
      <c r="M133" s="228" t="s">
        <v>1</v>
      </c>
      <c r="N133" s="229" t="s">
        <v>42</v>
      </c>
      <c r="O133" s="92"/>
      <c r="P133" s="230">
        <f>O133*H133</f>
        <v>0</v>
      </c>
      <c r="Q133" s="230">
        <v>0</v>
      </c>
      <c r="R133" s="230">
        <f>Q133*H133</f>
        <v>0</v>
      </c>
      <c r="S133" s="230">
        <v>0</v>
      </c>
      <c r="T133" s="231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2" t="s">
        <v>123</v>
      </c>
      <c r="AT133" s="232" t="s">
        <v>218</v>
      </c>
      <c r="AU133" s="232" t="s">
        <v>86</v>
      </c>
      <c r="AY133" s="18" t="s">
        <v>217</v>
      </c>
      <c r="BE133" s="233">
        <f>IF(N133="základní",J133,0)</f>
        <v>0</v>
      </c>
      <c r="BF133" s="233">
        <f>IF(N133="snížená",J133,0)</f>
        <v>0</v>
      </c>
      <c r="BG133" s="233">
        <f>IF(N133="zákl. přenesená",J133,0)</f>
        <v>0</v>
      </c>
      <c r="BH133" s="233">
        <f>IF(N133="sníž. přenesená",J133,0)</f>
        <v>0</v>
      </c>
      <c r="BI133" s="233">
        <f>IF(N133="nulová",J133,0)</f>
        <v>0</v>
      </c>
      <c r="BJ133" s="18" t="s">
        <v>84</v>
      </c>
      <c r="BK133" s="233">
        <f>ROUND(I133*H133,2)</f>
        <v>0</v>
      </c>
      <c r="BL133" s="18" t="s">
        <v>123</v>
      </c>
      <c r="BM133" s="232" t="s">
        <v>929</v>
      </c>
    </row>
    <row r="134" s="2" customFormat="1">
      <c r="A134" s="39"/>
      <c r="B134" s="40"/>
      <c r="C134" s="41"/>
      <c r="D134" s="234" t="s">
        <v>224</v>
      </c>
      <c r="E134" s="41"/>
      <c r="F134" s="235" t="s">
        <v>930</v>
      </c>
      <c r="G134" s="41"/>
      <c r="H134" s="41"/>
      <c r="I134" s="236"/>
      <c r="J134" s="41"/>
      <c r="K134" s="41"/>
      <c r="L134" s="45"/>
      <c r="M134" s="237"/>
      <c r="N134" s="238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224</v>
      </c>
      <c r="AU134" s="18" t="s">
        <v>86</v>
      </c>
    </row>
    <row r="135" s="2" customFormat="1" ht="16.5" customHeight="1">
      <c r="A135" s="39"/>
      <c r="B135" s="40"/>
      <c r="C135" s="221" t="s">
        <v>86</v>
      </c>
      <c r="D135" s="221" t="s">
        <v>218</v>
      </c>
      <c r="E135" s="222" t="s">
        <v>931</v>
      </c>
      <c r="F135" s="223" t="s">
        <v>932</v>
      </c>
      <c r="G135" s="224" t="s">
        <v>221</v>
      </c>
      <c r="H135" s="225">
        <v>150</v>
      </c>
      <c r="I135" s="226"/>
      <c r="J135" s="227">
        <f>ROUND(I135*H135,2)</f>
        <v>0</v>
      </c>
      <c r="K135" s="223" t="s">
        <v>222</v>
      </c>
      <c r="L135" s="45"/>
      <c r="M135" s="228" t="s">
        <v>1</v>
      </c>
      <c r="N135" s="229" t="s">
        <v>42</v>
      </c>
      <c r="O135" s="92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2" t="s">
        <v>123</v>
      </c>
      <c r="AT135" s="232" t="s">
        <v>218</v>
      </c>
      <c r="AU135" s="232" t="s">
        <v>86</v>
      </c>
      <c r="AY135" s="18" t="s">
        <v>217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8" t="s">
        <v>84</v>
      </c>
      <c r="BK135" s="233">
        <f>ROUND(I135*H135,2)</f>
        <v>0</v>
      </c>
      <c r="BL135" s="18" t="s">
        <v>123</v>
      </c>
      <c r="BM135" s="232" t="s">
        <v>933</v>
      </c>
    </row>
    <row r="136" s="2" customFormat="1">
      <c r="A136" s="39"/>
      <c r="B136" s="40"/>
      <c r="C136" s="41"/>
      <c r="D136" s="234" t="s">
        <v>224</v>
      </c>
      <c r="E136" s="41"/>
      <c r="F136" s="235" t="s">
        <v>934</v>
      </c>
      <c r="G136" s="41"/>
      <c r="H136" s="41"/>
      <c r="I136" s="236"/>
      <c r="J136" s="41"/>
      <c r="K136" s="41"/>
      <c r="L136" s="45"/>
      <c r="M136" s="237"/>
      <c r="N136" s="238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224</v>
      </c>
      <c r="AU136" s="18" t="s">
        <v>86</v>
      </c>
    </row>
    <row r="137" s="2" customFormat="1" ht="16.5" customHeight="1">
      <c r="A137" s="39"/>
      <c r="B137" s="40"/>
      <c r="C137" s="221" t="s">
        <v>104</v>
      </c>
      <c r="D137" s="221" t="s">
        <v>218</v>
      </c>
      <c r="E137" s="222" t="s">
        <v>935</v>
      </c>
      <c r="F137" s="223" t="s">
        <v>936</v>
      </c>
      <c r="G137" s="224" t="s">
        <v>221</v>
      </c>
      <c r="H137" s="225">
        <v>50</v>
      </c>
      <c r="I137" s="226"/>
      <c r="J137" s="227">
        <f>ROUND(I137*H137,2)</f>
        <v>0</v>
      </c>
      <c r="K137" s="223" t="s">
        <v>222</v>
      </c>
      <c r="L137" s="45"/>
      <c r="M137" s="228" t="s">
        <v>1</v>
      </c>
      <c r="N137" s="229" t="s">
        <v>42</v>
      </c>
      <c r="O137" s="92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2" t="s">
        <v>123</v>
      </c>
      <c r="AT137" s="232" t="s">
        <v>218</v>
      </c>
      <c r="AU137" s="232" t="s">
        <v>86</v>
      </c>
      <c r="AY137" s="18" t="s">
        <v>217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8" t="s">
        <v>84</v>
      </c>
      <c r="BK137" s="233">
        <f>ROUND(I137*H137,2)</f>
        <v>0</v>
      </c>
      <c r="BL137" s="18" t="s">
        <v>123</v>
      </c>
      <c r="BM137" s="232" t="s">
        <v>937</v>
      </c>
    </row>
    <row r="138" s="2" customFormat="1">
      <c r="A138" s="39"/>
      <c r="B138" s="40"/>
      <c r="C138" s="41"/>
      <c r="D138" s="234" t="s">
        <v>224</v>
      </c>
      <c r="E138" s="41"/>
      <c r="F138" s="235" t="s">
        <v>938</v>
      </c>
      <c r="G138" s="41"/>
      <c r="H138" s="41"/>
      <c r="I138" s="236"/>
      <c r="J138" s="41"/>
      <c r="K138" s="41"/>
      <c r="L138" s="45"/>
      <c r="M138" s="237"/>
      <c r="N138" s="238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224</v>
      </c>
      <c r="AU138" s="18" t="s">
        <v>86</v>
      </c>
    </row>
    <row r="139" s="2" customFormat="1" ht="16.5" customHeight="1">
      <c r="A139" s="39"/>
      <c r="B139" s="40"/>
      <c r="C139" s="221" t="s">
        <v>123</v>
      </c>
      <c r="D139" s="221" t="s">
        <v>218</v>
      </c>
      <c r="E139" s="222" t="s">
        <v>939</v>
      </c>
      <c r="F139" s="223" t="s">
        <v>940</v>
      </c>
      <c r="G139" s="224" t="s">
        <v>485</v>
      </c>
      <c r="H139" s="225">
        <v>8000</v>
      </c>
      <c r="I139" s="226"/>
      <c r="J139" s="227">
        <f>ROUND(I139*H139,2)</f>
        <v>0</v>
      </c>
      <c r="K139" s="223" t="s">
        <v>222</v>
      </c>
      <c r="L139" s="45"/>
      <c r="M139" s="228" t="s">
        <v>1</v>
      </c>
      <c r="N139" s="229" t="s">
        <v>42</v>
      </c>
      <c r="O139" s="92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2" t="s">
        <v>123</v>
      </c>
      <c r="AT139" s="232" t="s">
        <v>218</v>
      </c>
      <c r="AU139" s="232" t="s">
        <v>86</v>
      </c>
      <c r="AY139" s="18" t="s">
        <v>217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8" t="s">
        <v>84</v>
      </c>
      <c r="BK139" s="233">
        <f>ROUND(I139*H139,2)</f>
        <v>0</v>
      </c>
      <c r="BL139" s="18" t="s">
        <v>123</v>
      </c>
      <c r="BM139" s="232" t="s">
        <v>941</v>
      </c>
    </row>
    <row r="140" s="2" customFormat="1">
      <c r="A140" s="39"/>
      <c r="B140" s="40"/>
      <c r="C140" s="41"/>
      <c r="D140" s="234" t="s">
        <v>224</v>
      </c>
      <c r="E140" s="41"/>
      <c r="F140" s="235" t="s">
        <v>942</v>
      </c>
      <c r="G140" s="41"/>
      <c r="H140" s="41"/>
      <c r="I140" s="236"/>
      <c r="J140" s="41"/>
      <c r="K140" s="41"/>
      <c r="L140" s="45"/>
      <c r="M140" s="237"/>
      <c r="N140" s="238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224</v>
      </c>
      <c r="AU140" s="18" t="s">
        <v>86</v>
      </c>
    </row>
    <row r="141" s="15" customFormat="1">
      <c r="A141" s="15"/>
      <c r="B141" s="284"/>
      <c r="C141" s="285"/>
      <c r="D141" s="234" t="s">
        <v>290</v>
      </c>
      <c r="E141" s="286" t="s">
        <v>1</v>
      </c>
      <c r="F141" s="287" t="s">
        <v>943</v>
      </c>
      <c r="G141" s="285"/>
      <c r="H141" s="286" t="s">
        <v>1</v>
      </c>
      <c r="I141" s="288"/>
      <c r="J141" s="285"/>
      <c r="K141" s="285"/>
      <c r="L141" s="289"/>
      <c r="M141" s="290"/>
      <c r="N141" s="291"/>
      <c r="O141" s="291"/>
      <c r="P141" s="291"/>
      <c r="Q141" s="291"/>
      <c r="R141" s="291"/>
      <c r="S141" s="291"/>
      <c r="T141" s="292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93" t="s">
        <v>290</v>
      </c>
      <c r="AU141" s="293" t="s">
        <v>86</v>
      </c>
      <c r="AV141" s="15" t="s">
        <v>84</v>
      </c>
      <c r="AW141" s="15" t="s">
        <v>34</v>
      </c>
      <c r="AX141" s="15" t="s">
        <v>77</v>
      </c>
      <c r="AY141" s="293" t="s">
        <v>217</v>
      </c>
    </row>
    <row r="142" s="13" customFormat="1">
      <c r="A142" s="13"/>
      <c r="B142" s="260"/>
      <c r="C142" s="261"/>
      <c r="D142" s="234" t="s">
        <v>290</v>
      </c>
      <c r="E142" s="262" t="s">
        <v>1</v>
      </c>
      <c r="F142" s="263" t="s">
        <v>944</v>
      </c>
      <c r="G142" s="261"/>
      <c r="H142" s="264">
        <v>2000</v>
      </c>
      <c r="I142" s="265"/>
      <c r="J142" s="261"/>
      <c r="K142" s="261"/>
      <c r="L142" s="266"/>
      <c r="M142" s="267"/>
      <c r="N142" s="268"/>
      <c r="O142" s="268"/>
      <c r="P142" s="268"/>
      <c r="Q142" s="268"/>
      <c r="R142" s="268"/>
      <c r="S142" s="268"/>
      <c r="T142" s="269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0" t="s">
        <v>290</v>
      </c>
      <c r="AU142" s="270" t="s">
        <v>86</v>
      </c>
      <c r="AV142" s="13" t="s">
        <v>86</v>
      </c>
      <c r="AW142" s="13" t="s">
        <v>34</v>
      </c>
      <c r="AX142" s="13" t="s">
        <v>77</v>
      </c>
      <c r="AY142" s="270" t="s">
        <v>217</v>
      </c>
    </row>
    <row r="143" s="15" customFormat="1">
      <c r="A143" s="15"/>
      <c r="B143" s="284"/>
      <c r="C143" s="285"/>
      <c r="D143" s="234" t="s">
        <v>290</v>
      </c>
      <c r="E143" s="286" t="s">
        <v>1</v>
      </c>
      <c r="F143" s="287" t="s">
        <v>945</v>
      </c>
      <c r="G143" s="285"/>
      <c r="H143" s="286" t="s">
        <v>1</v>
      </c>
      <c r="I143" s="288"/>
      <c r="J143" s="285"/>
      <c r="K143" s="285"/>
      <c r="L143" s="289"/>
      <c r="M143" s="290"/>
      <c r="N143" s="291"/>
      <c r="O143" s="291"/>
      <c r="P143" s="291"/>
      <c r="Q143" s="291"/>
      <c r="R143" s="291"/>
      <c r="S143" s="291"/>
      <c r="T143" s="292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93" t="s">
        <v>290</v>
      </c>
      <c r="AU143" s="293" t="s">
        <v>86</v>
      </c>
      <c r="AV143" s="15" t="s">
        <v>84</v>
      </c>
      <c r="AW143" s="15" t="s">
        <v>34</v>
      </c>
      <c r="AX143" s="15" t="s">
        <v>77</v>
      </c>
      <c r="AY143" s="293" t="s">
        <v>217</v>
      </c>
    </row>
    <row r="144" s="13" customFormat="1">
      <c r="A144" s="13"/>
      <c r="B144" s="260"/>
      <c r="C144" s="261"/>
      <c r="D144" s="234" t="s">
        <v>290</v>
      </c>
      <c r="E144" s="262" t="s">
        <v>1</v>
      </c>
      <c r="F144" s="263" t="s">
        <v>944</v>
      </c>
      <c r="G144" s="261"/>
      <c r="H144" s="264">
        <v>2000</v>
      </c>
      <c r="I144" s="265"/>
      <c r="J144" s="261"/>
      <c r="K144" s="261"/>
      <c r="L144" s="266"/>
      <c r="M144" s="267"/>
      <c r="N144" s="268"/>
      <c r="O144" s="268"/>
      <c r="P144" s="268"/>
      <c r="Q144" s="268"/>
      <c r="R144" s="268"/>
      <c r="S144" s="268"/>
      <c r="T144" s="269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0" t="s">
        <v>290</v>
      </c>
      <c r="AU144" s="270" t="s">
        <v>86</v>
      </c>
      <c r="AV144" s="13" t="s">
        <v>86</v>
      </c>
      <c r="AW144" s="13" t="s">
        <v>34</v>
      </c>
      <c r="AX144" s="13" t="s">
        <v>77</v>
      </c>
      <c r="AY144" s="270" t="s">
        <v>217</v>
      </c>
    </row>
    <row r="145" s="15" customFormat="1">
      <c r="A145" s="15"/>
      <c r="B145" s="284"/>
      <c r="C145" s="285"/>
      <c r="D145" s="234" t="s">
        <v>290</v>
      </c>
      <c r="E145" s="286" t="s">
        <v>1</v>
      </c>
      <c r="F145" s="287" t="s">
        <v>946</v>
      </c>
      <c r="G145" s="285"/>
      <c r="H145" s="286" t="s">
        <v>1</v>
      </c>
      <c r="I145" s="288"/>
      <c r="J145" s="285"/>
      <c r="K145" s="285"/>
      <c r="L145" s="289"/>
      <c r="M145" s="290"/>
      <c r="N145" s="291"/>
      <c r="O145" s="291"/>
      <c r="P145" s="291"/>
      <c r="Q145" s="291"/>
      <c r="R145" s="291"/>
      <c r="S145" s="291"/>
      <c r="T145" s="292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93" t="s">
        <v>290</v>
      </c>
      <c r="AU145" s="293" t="s">
        <v>86</v>
      </c>
      <c r="AV145" s="15" t="s">
        <v>84</v>
      </c>
      <c r="AW145" s="15" t="s">
        <v>34</v>
      </c>
      <c r="AX145" s="15" t="s">
        <v>77</v>
      </c>
      <c r="AY145" s="293" t="s">
        <v>217</v>
      </c>
    </row>
    <row r="146" s="13" customFormat="1">
      <c r="A146" s="13"/>
      <c r="B146" s="260"/>
      <c r="C146" s="261"/>
      <c r="D146" s="234" t="s">
        <v>290</v>
      </c>
      <c r="E146" s="262" t="s">
        <v>1</v>
      </c>
      <c r="F146" s="263" t="s">
        <v>947</v>
      </c>
      <c r="G146" s="261"/>
      <c r="H146" s="264">
        <v>4000</v>
      </c>
      <c r="I146" s="265"/>
      <c r="J146" s="261"/>
      <c r="K146" s="261"/>
      <c r="L146" s="266"/>
      <c r="M146" s="267"/>
      <c r="N146" s="268"/>
      <c r="O146" s="268"/>
      <c r="P146" s="268"/>
      <c r="Q146" s="268"/>
      <c r="R146" s="268"/>
      <c r="S146" s="268"/>
      <c r="T146" s="269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0" t="s">
        <v>290</v>
      </c>
      <c r="AU146" s="270" t="s">
        <v>86</v>
      </c>
      <c r="AV146" s="13" t="s">
        <v>86</v>
      </c>
      <c r="AW146" s="13" t="s">
        <v>34</v>
      </c>
      <c r="AX146" s="13" t="s">
        <v>77</v>
      </c>
      <c r="AY146" s="270" t="s">
        <v>217</v>
      </c>
    </row>
    <row r="147" s="14" customFormat="1">
      <c r="A147" s="14"/>
      <c r="B147" s="271"/>
      <c r="C147" s="272"/>
      <c r="D147" s="234" t="s">
        <v>290</v>
      </c>
      <c r="E147" s="273" t="s">
        <v>1</v>
      </c>
      <c r="F147" s="274" t="s">
        <v>296</v>
      </c>
      <c r="G147" s="272"/>
      <c r="H147" s="275">
        <v>8000</v>
      </c>
      <c r="I147" s="276"/>
      <c r="J147" s="272"/>
      <c r="K147" s="272"/>
      <c r="L147" s="277"/>
      <c r="M147" s="278"/>
      <c r="N147" s="279"/>
      <c r="O147" s="279"/>
      <c r="P147" s="279"/>
      <c r="Q147" s="279"/>
      <c r="R147" s="279"/>
      <c r="S147" s="279"/>
      <c r="T147" s="280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81" t="s">
        <v>290</v>
      </c>
      <c r="AU147" s="281" t="s">
        <v>86</v>
      </c>
      <c r="AV147" s="14" t="s">
        <v>123</v>
      </c>
      <c r="AW147" s="14" t="s">
        <v>34</v>
      </c>
      <c r="AX147" s="14" t="s">
        <v>84</v>
      </c>
      <c r="AY147" s="281" t="s">
        <v>217</v>
      </c>
    </row>
    <row r="148" s="2" customFormat="1" ht="16.5" customHeight="1">
      <c r="A148" s="39"/>
      <c r="B148" s="40"/>
      <c r="C148" s="221" t="s">
        <v>236</v>
      </c>
      <c r="D148" s="221" t="s">
        <v>218</v>
      </c>
      <c r="E148" s="222" t="s">
        <v>948</v>
      </c>
      <c r="F148" s="223" t="s">
        <v>949</v>
      </c>
      <c r="G148" s="224" t="s">
        <v>287</v>
      </c>
      <c r="H148" s="225">
        <v>15</v>
      </c>
      <c r="I148" s="226"/>
      <c r="J148" s="227">
        <f>ROUND(I148*H148,2)</f>
        <v>0</v>
      </c>
      <c r="K148" s="223" t="s">
        <v>1</v>
      </c>
      <c r="L148" s="45"/>
      <c r="M148" s="228" t="s">
        <v>1</v>
      </c>
      <c r="N148" s="229" t="s">
        <v>42</v>
      </c>
      <c r="O148" s="92"/>
      <c r="P148" s="230">
        <f>O148*H148</f>
        <v>0</v>
      </c>
      <c r="Q148" s="230">
        <v>0</v>
      </c>
      <c r="R148" s="230">
        <f>Q148*H148</f>
        <v>0</v>
      </c>
      <c r="S148" s="230">
        <v>0</v>
      </c>
      <c r="T148" s="231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2" t="s">
        <v>123</v>
      </c>
      <c r="AT148" s="232" t="s">
        <v>218</v>
      </c>
      <c r="AU148" s="232" t="s">
        <v>86</v>
      </c>
      <c r="AY148" s="18" t="s">
        <v>217</v>
      </c>
      <c r="BE148" s="233">
        <f>IF(N148="základní",J148,0)</f>
        <v>0</v>
      </c>
      <c r="BF148" s="233">
        <f>IF(N148="snížená",J148,0)</f>
        <v>0</v>
      </c>
      <c r="BG148" s="233">
        <f>IF(N148="zákl. přenesená",J148,0)</f>
        <v>0</v>
      </c>
      <c r="BH148" s="233">
        <f>IF(N148="sníž. přenesená",J148,0)</f>
        <v>0</v>
      </c>
      <c r="BI148" s="233">
        <f>IF(N148="nulová",J148,0)</f>
        <v>0</v>
      </c>
      <c r="BJ148" s="18" t="s">
        <v>84</v>
      </c>
      <c r="BK148" s="233">
        <f>ROUND(I148*H148,2)</f>
        <v>0</v>
      </c>
      <c r="BL148" s="18" t="s">
        <v>123</v>
      </c>
      <c r="BM148" s="232" t="s">
        <v>950</v>
      </c>
    </row>
    <row r="149" s="2" customFormat="1">
      <c r="A149" s="39"/>
      <c r="B149" s="40"/>
      <c r="C149" s="41"/>
      <c r="D149" s="234" t="s">
        <v>224</v>
      </c>
      <c r="E149" s="41"/>
      <c r="F149" s="235" t="s">
        <v>951</v>
      </c>
      <c r="G149" s="41"/>
      <c r="H149" s="41"/>
      <c r="I149" s="236"/>
      <c r="J149" s="41"/>
      <c r="K149" s="41"/>
      <c r="L149" s="45"/>
      <c r="M149" s="237"/>
      <c r="N149" s="238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224</v>
      </c>
      <c r="AU149" s="18" t="s">
        <v>86</v>
      </c>
    </row>
    <row r="150" s="2" customFormat="1" ht="16.5" customHeight="1">
      <c r="A150" s="39"/>
      <c r="B150" s="40"/>
      <c r="C150" s="221" t="s">
        <v>241</v>
      </c>
      <c r="D150" s="221" t="s">
        <v>218</v>
      </c>
      <c r="E150" s="222" t="s">
        <v>952</v>
      </c>
      <c r="F150" s="223" t="s">
        <v>953</v>
      </c>
      <c r="G150" s="224" t="s">
        <v>485</v>
      </c>
      <c r="H150" s="225">
        <v>2514</v>
      </c>
      <c r="I150" s="226"/>
      <c r="J150" s="227">
        <f>ROUND(I150*H150,2)</f>
        <v>0</v>
      </c>
      <c r="K150" s="223" t="s">
        <v>1</v>
      </c>
      <c r="L150" s="45"/>
      <c r="M150" s="228" t="s">
        <v>1</v>
      </c>
      <c r="N150" s="229" t="s">
        <v>42</v>
      </c>
      <c r="O150" s="92"/>
      <c r="P150" s="230">
        <f>O150*H150</f>
        <v>0</v>
      </c>
      <c r="Q150" s="230">
        <v>0</v>
      </c>
      <c r="R150" s="230">
        <f>Q150*H150</f>
        <v>0</v>
      </c>
      <c r="S150" s="230">
        <v>0</v>
      </c>
      <c r="T150" s="231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2" t="s">
        <v>123</v>
      </c>
      <c r="AT150" s="232" t="s">
        <v>218</v>
      </c>
      <c r="AU150" s="232" t="s">
        <v>86</v>
      </c>
      <c r="AY150" s="18" t="s">
        <v>217</v>
      </c>
      <c r="BE150" s="233">
        <f>IF(N150="základní",J150,0)</f>
        <v>0</v>
      </c>
      <c r="BF150" s="233">
        <f>IF(N150="snížená",J150,0)</f>
        <v>0</v>
      </c>
      <c r="BG150" s="233">
        <f>IF(N150="zákl. přenesená",J150,0)</f>
        <v>0</v>
      </c>
      <c r="BH150" s="233">
        <f>IF(N150="sníž. přenesená",J150,0)</f>
        <v>0</v>
      </c>
      <c r="BI150" s="233">
        <f>IF(N150="nulová",J150,0)</f>
        <v>0</v>
      </c>
      <c r="BJ150" s="18" t="s">
        <v>84</v>
      </c>
      <c r="BK150" s="233">
        <f>ROUND(I150*H150,2)</f>
        <v>0</v>
      </c>
      <c r="BL150" s="18" t="s">
        <v>123</v>
      </c>
      <c r="BM150" s="232" t="s">
        <v>954</v>
      </c>
    </row>
    <row r="151" s="2" customFormat="1">
      <c r="A151" s="39"/>
      <c r="B151" s="40"/>
      <c r="C151" s="41"/>
      <c r="D151" s="234" t="s">
        <v>224</v>
      </c>
      <c r="E151" s="41"/>
      <c r="F151" s="235" t="s">
        <v>955</v>
      </c>
      <c r="G151" s="41"/>
      <c r="H151" s="41"/>
      <c r="I151" s="236"/>
      <c r="J151" s="41"/>
      <c r="K151" s="41"/>
      <c r="L151" s="45"/>
      <c r="M151" s="237"/>
      <c r="N151" s="238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224</v>
      </c>
      <c r="AU151" s="18" t="s">
        <v>86</v>
      </c>
    </row>
    <row r="152" s="13" customFormat="1">
      <c r="A152" s="13"/>
      <c r="B152" s="260"/>
      <c r="C152" s="261"/>
      <c r="D152" s="234" t="s">
        <v>290</v>
      </c>
      <c r="E152" s="262" t="s">
        <v>1</v>
      </c>
      <c r="F152" s="263" t="s">
        <v>956</v>
      </c>
      <c r="G152" s="261"/>
      <c r="H152" s="264">
        <v>288.75</v>
      </c>
      <c r="I152" s="265"/>
      <c r="J152" s="261"/>
      <c r="K152" s="261"/>
      <c r="L152" s="266"/>
      <c r="M152" s="267"/>
      <c r="N152" s="268"/>
      <c r="O152" s="268"/>
      <c r="P152" s="268"/>
      <c r="Q152" s="268"/>
      <c r="R152" s="268"/>
      <c r="S152" s="268"/>
      <c r="T152" s="269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0" t="s">
        <v>290</v>
      </c>
      <c r="AU152" s="270" t="s">
        <v>86</v>
      </c>
      <c r="AV152" s="13" t="s">
        <v>86</v>
      </c>
      <c r="AW152" s="13" t="s">
        <v>34</v>
      </c>
      <c r="AX152" s="13" t="s">
        <v>77</v>
      </c>
      <c r="AY152" s="270" t="s">
        <v>217</v>
      </c>
    </row>
    <row r="153" s="13" customFormat="1">
      <c r="A153" s="13"/>
      <c r="B153" s="260"/>
      <c r="C153" s="261"/>
      <c r="D153" s="234" t="s">
        <v>290</v>
      </c>
      <c r="E153" s="262" t="s">
        <v>1</v>
      </c>
      <c r="F153" s="263" t="s">
        <v>957</v>
      </c>
      <c r="G153" s="261"/>
      <c r="H153" s="264">
        <v>2225.25</v>
      </c>
      <c r="I153" s="265"/>
      <c r="J153" s="261"/>
      <c r="K153" s="261"/>
      <c r="L153" s="266"/>
      <c r="M153" s="267"/>
      <c r="N153" s="268"/>
      <c r="O153" s="268"/>
      <c r="P153" s="268"/>
      <c r="Q153" s="268"/>
      <c r="R153" s="268"/>
      <c r="S153" s="268"/>
      <c r="T153" s="269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0" t="s">
        <v>290</v>
      </c>
      <c r="AU153" s="270" t="s">
        <v>86</v>
      </c>
      <c r="AV153" s="13" t="s">
        <v>86</v>
      </c>
      <c r="AW153" s="13" t="s">
        <v>34</v>
      </c>
      <c r="AX153" s="13" t="s">
        <v>77</v>
      </c>
      <c r="AY153" s="270" t="s">
        <v>217</v>
      </c>
    </row>
    <row r="154" s="14" customFormat="1">
      <c r="A154" s="14"/>
      <c r="B154" s="271"/>
      <c r="C154" s="272"/>
      <c r="D154" s="234" t="s">
        <v>290</v>
      </c>
      <c r="E154" s="273" t="s">
        <v>958</v>
      </c>
      <c r="F154" s="274" t="s">
        <v>296</v>
      </c>
      <c r="G154" s="272"/>
      <c r="H154" s="275">
        <v>2514</v>
      </c>
      <c r="I154" s="276"/>
      <c r="J154" s="272"/>
      <c r="K154" s="272"/>
      <c r="L154" s="277"/>
      <c r="M154" s="278"/>
      <c r="N154" s="279"/>
      <c r="O154" s="279"/>
      <c r="P154" s="279"/>
      <c r="Q154" s="279"/>
      <c r="R154" s="279"/>
      <c r="S154" s="279"/>
      <c r="T154" s="280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81" t="s">
        <v>290</v>
      </c>
      <c r="AU154" s="281" t="s">
        <v>86</v>
      </c>
      <c r="AV154" s="14" t="s">
        <v>123</v>
      </c>
      <c r="AW154" s="14" t="s">
        <v>34</v>
      </c>
      <c r="AX154" s="14" t="s">
        <v>84</v>
      </c>
      <c r="AY154" s="281" t="s">
        <v>217</v>
      </c>
    </row>
    <row r="155" s="2" customFormat="1" ht="16.5" customHeight="1">
      <c r="A155" s="39"/>
      <c r="B155" s="40"/>
      <c r="C155" s="239" t="s">
        <v>245</v>
      </c>
      <c r="D155" s="239" t="s">
        <v>251</v>
      </c>
      <c r="E155" s="240" t="s">
        <v>959</v>
      </c>
      <c r="F155" s="241" t="s">
        <v>960</v>
      </c>
      <c r="G155" s="242" t="s">
        <v>961</v>
      </c>
      <c r="H155" s="243">
        <v>850</v>
      </c>
      <c r="I155" s="244"/>
      <c r="J155" s="245">
        <f>ROUND(I155*H155,2)</f>
        <v>0</v>
      </c>
      <c r="K155" s="241" t="s">
        <v>1</v>
      </c>
      <c r="L155" s="246"/>
      <c r="M155" s="247" t="s">
        <v>1</v>
      </c>
      <c r="N155" s="248" t="s">
        <v>42</v>
      </c>
      <c r="O155" s="92"/>
      <c r="P155" s="230">
        <f>O155*H155</f>
        <v>0</v>
      </c>
      <c r="Q155" s="230">
        <v>0</v>
      </c>
      <c r="R155" s="230">
        <f>Q155*H155</f>
        <v>0</v>
      </c>
      <c r="S155" s="230">
        <v>0</v>
      </c>
      <c r="T155" s="231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2" t="s">
        <v>250</v>
      </c>
      <c r="AT155" s="232" t="s">
        <v>251</v>
      </c>
      <c r="AU155" s="232" t="s">
        <v>86</v>
      </c>
      <c r="AY155" s="18" t="s">
        <v>217</v>
      </c>
      <c r="BE155" s="233">
        <f>IF(N155="základní",J155,0)</f>
        <v>0</v>
      </c>
      <c r="BF155" s="233">
        <f>IF(N155="snížená",J155,0)</f>
        <v>0</v>
      </c>
      <c r="BG155" s="233">
        <f>IF(N155="zákl. přenesená",J155,0)</f>
        <v>0</v>
      </c>
      <c r="BH155" s="233">
        <f>IF(N155="sníž. přenesená",J155,0)</f>
        <v>0</v>
      </c>
      <c r="BI155" s="233">
        <f>IF(N155="nulová",J155,0)</f>
        <v>0</v>
      </c>
      <c r="BJ155" s="18" t="s">
        <v>84</v>
      </c>
      <c r="BK155" s="233">
        <f>ROUND(I155*H155,2)</f>
        <v>0</v>
      </c>
      <c r="BL155" s="18" t="s">
        <v>123</v>
      </c>
      <c r="BM155" s="232" t="s">
        <v>962</v>
      </c>
    </row>
    <row r="156" s="2" customFormat="1">
      <c r="A156" s="39"/>
      <c r="B156" s="40"/>
      <c r="C156" s="41"/>
      <c r="D156" s="234" t="s">
        <v>224</v>
      </c>
      <c r="E156" s="41"/>
      <c r="F156" s="235" t="s">
        <v>960</v>
      </c>
      <c r="G156" s="41"/>
      <c r="H156" s="41"/>
      <c r="I156" s="236"/>
      <c r="J156" s="41"/>
      <c r="K156" s="41"/>
      <c r="L156" s="45"/>
      <c r="M156" s="237"/>
      <c r="N156" s="238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224</v>
      </c>
      <c r="AU156" s="18" t="s">
        <v>86</v>
      </c>
    </row>
    <row r="157" s="13" customFormat="1">
      <c r="A157" s="13"/>
      <c r="B157" s="260"/>
      <c r="C157" s="261"/>
      <c r="D157" s="234" t="s">
        <v>290</v>
      </c>
      <c r="E157" s="262" t="s">
        <v>1</v>
      </c>
      <c r="F157" s="263" t="s">
        <v>963</v>
      </c>
      <c r="G157" s="261"/>
      <c r="H157" s="264">
        <v>850</v>
      </c>
      <c r="I157" s="265"/>
      <c r="J157" s="261"/>
      <c r="K157" s="261"/>
      <c r="L157" s="266"/>
      <c r="M157" s="267"/>
      <c r="N157" s="268"/>
      <c r="O157" s="268"/>
      <c r="P157" s="268"/>
      <c r="Q157" s="268"/>
      <c r="R157" s="268"/>
      <c r="S157" s="268"/>
      <c r="T157" s="269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0" t="s">
        <v>290</v>
      </c>
      <c r="AU157" s="270" t="s">
        <v>86</v>
      </c>
      <c r="AV157" s="13" t="s">
        <v>86</v>
      </c>
      <c r="AW157" s="13" t="s">
        <v>34</v>
      </c>
      <c r="AX157" s="13" t="s">
        <v>84</v>
      </c>
      <c r="AY157" s="270" t="s">
        <v>217</v>
      </c>
    </row>
    <row r="158" s="11" customFormat="1" ht="22.8" customHeight="1">
      <c r="A158" s="11"/>
      <c r="B158" s="207"/>
      <c r="C158" s="208"/>
      <c r="D158" s="209" t="s">
        <v>76</v>
      </c>
      <c r="E158" s="258" t="s">
        <v>964</v>
      </c>
      <c r="F158" s="258" t="s">
        <v>965</v>
      </c>
      <c r="G158" s="208"/>
      <c r="H158" s="208"/>
      <c r="I158" s="211"/>
      <c r="J158" s="259">
        <f>BK158</f>
        <v>0</v>
      </c>
      <c r="K158" s="208"/>
      <c r="L158" s="213"/>
      <c r="M158" s="214"/>
      <c r="N158" s="215"/>
      <c r="O158" s="215"/>
      <c r="P158" s="216">
        <f>SUM(P159:P209)</f>
        <v>0</v>
      </c>
      <c r="Q158" s="215"/>
      <c r="R158" s="216">
        <f>SUM(R159:R209)</f>
        <v>1499.1948899999998</v>
      </c>
      <c r="S158" s="215"/>
      <c r="T158" s="217">
        <f>SUM(T159:T209)</f>
        <v>0</v>
      </c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R158" s="218" t="s">
        <v>84</v>
      </c>
      <c r="AT158" s="219" t="s">
        <v>76</v>
      </c>
      <c r="AU158" s="219" t="s">
        <v>84</v>
      </c>
      <c r="AY158" s="218" t="s">
        <v>217</v>
      </c>
      <c r="BK158" s="220">
        <f>SUM(BK159:BK209)</f>
        <v>0</v>
      </c>
    </row>
    <row r="159" s="2" customFormat="1" ht="16.5" customHeight="1">
      <c r="A159" s="39"/>
      <c r="B159" s="40"/>
      <c r="C159" s="221" t="s">
        <v>250</v>
      </c>
      <c r="D159" s="221" t="s">
        <v>218</v>
      </c>
      <c r="E159" s="222" t="s">
        <v>966</v>
      </c>
      <c r="F159" s="223" t="s">
        <v>967</v>
      </c>
      <c r="G159" s="224" t="s">
        <v>303</v>
      </c>
      <c r="H159" s="225">
        <v>1198</v>
      </c>
      <c r="I159" s="226"/>
      <c r="J159" s="227">
        <f>ROUND(I159*H159,2)</f>
        <v>0</v>
      </c>
      <c r="K159" s="223" t="s">
        <v>222</v>
      </c>
      <c r="L159" s="45"/>
      <c r="M159" s="228" t="s">
        <v>1</v>
      </c>
      <c r="N159" s="229" t="s">
        <v>42</v>
      </c>
      <c r="O159" s="92"/>
      <c r="P159" s="230">
        <f>O159*H159</f>
        <v>0</v>
      </c>
      <c r="Q159" s="230">
        <v>0</v>
      </c>
      <c r="R159" s="230">
        <f>Q159*H159</f>
        <v>0</v>
      </c>
      <c r="S159" s="230">
        <v>0</v>
      </c>
      <c r="T159" s="231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2" t="s">
        <v>123</v>
      </c>
      <c r="AT159" s="232" t="s">
        <v>218</v>
      </c>
      <c r="AU159" s="232" t="s">
        <v>86</v>
      </c>
      <c r="AY159" s="18" t="s">
        <v>217</v>
      </c>
      <c r="BE159" s="233">
        <f>IF(N159="základní",J159,0)</f>
        <v>0</v>
      </c>
      <c r="BF159" s="233">
        <f>IF(N159="snížená",J159,0)</f>
        <v>0</v>
      </c>
      <c r="BG159" s="233">
        <f>IF(N159="zákl. přenesená",J159,0)</f>
        <v>0</v>
      </c>
      <c r="BH159" s="233">
        <f>IF(N159="sníž. přenesená",J159,0)</f>
        <v>0</v>
      </c>
      <c r="BI159" s="233">
        <f>IF(N159="nulová",J159,0)</f>
        <v>0</v>
      </c>
      <c r="BJ159" s="18" t="s">
        <v>84</v>
      </c>
      <c r="BK159" s="233">
        <f>ROUND(I159*H159,2)</f>
        <v>0</v>
      </c>
      <c r="BL159" s="18" t="s">
        <v>123</v>
      </c>
      <c r="BM159" s="232" t="s">
        <v>968</v>
      </c>
    </row>
    <row r="160" s="2" customFormat="1">
      <c r="A160" s="39"/>
      <c r="B160" s="40"/>
      <c r="C160" s="41"/>
      <c r="D160" s="234" t="s">
        <v>224</v>
      </c>
      <c r="E160" s="41"/>
      <c r="F160" s="235" t="s">
        <v>969</v>
      </c>
      <c r="G160" s="41"/>
      <c r="H160" s="41"/>
      <c r="I160" s="236"/>
      <c r="J160" s="41"/>
      <c r="K160" s="41"/>
      <c r="L160" s="45"/>
      <c r="M160" s="237"/>
      <c r="N160" s="238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224</v>
      </c>
      <c r="AU160" s="18" t="s">
        <v>86</v>
      </c>
    </row>
    <row r="161" s="15" customFormat="1">
      <c r="A161" s="15"/>
      <c r="B161" s="284"/>
      <c r="C161" s="285"/>
      <c r="D161" s="234" t="s">
        <v>290</v>
      </c>
      <c r="E161" s="286" t="s">
        <v>1</v>
      </c>
      <c r="F161" s="287" t="s">
        <v>970</v>
      </c>
      <c r="G161" s="285"/>
      <c r="H161" s="286" t="s">
        <v>1</v>
      </c>
      <c r="I161" s="288"/>
      <c r="J161" s="285"/>
      <c r="K161" s="285"/>
      <c r="L161" s="289"/>
      <c r="M161" s="290"/>
      <c r="N161" s="291"/>
      <c r="O161" s="291"/>
      <c r="P161" s="291"/>
      <c r="Q161" s="291"/>
      <c r="R161" s="291"/>
      <c r="S161" s="291"/>
      <c r="T161" s="292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93" t="s">
        <v>290</v>
      </c>
      <c r="AU161" s="293" t="s">
        <v>86</v>
      </c>
      <c r="AV161" s="15" t="s">
        <v>84</v>
      </c>
      <c r="AW161" s="15" t="s">
        <v>34</v>
      </c>
      <c r="AX161" s="15" t="s">
        <v>77</v>
      </c>
      <c r="AY161" s="293" t="s">
        <v>217</v>
      </c>
    </row>
    <row r="162" s="13" customFormat="1">
      <c r="A162" s="13"/>
      <c r="B162" s="260"/>
      <c r="C162" s="261"/>
      <c r="D162" s="234" t="s">
        <v>290</v>
      </c>
      <c r="E162" s="262" t="s">
        <v>1</v>
      </c>
      <c r="F162" s="263" t="s">
        <v>971</v>
      </c>
      <c r="G162" s="261"/>
      <c r="H162" s="264">
        <v>34</v>
      </c>
      <c r="I162" s="265"/>
      <c r="J162" s="261"/>
      <c r="K162" s="261"/>
      <c r="L162" s="266"/>
      <c r="M162" s="267"/>
      <c r="N162" s="268"/>
      <c r="O162" s="268"/>
      <c r="P162" s="268"/>
      <c r="Q162" s="268"/>
      <c r="R162" s="268"/>
      <c r="S162" s="268"/>
      <c r="T162" s="269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0" t="s">
        <v>290</v>
      </c>
      <c r="AU162" s="270" t="s">
        <v>86</v>
      </c>
      <c r="AV162" s="13" t="s">
        <v>86</v>
      </c>
      <c r="AW162" s="13" t="s">
        <v>34</v>
      </c>
      <c r="AX162" s="13" t="s">
        <v>77</v>
      </c>
      <c r="AY162" s="270" t="s">
        <v>217</v>
      </c>
    </row>
    <row r="163" s="13" customFormat="1">
      <c r="A163" s="13"/>
      <c r="B163" s="260"/>
      <c r="C163" s="261"/>
      <c r="D163" s="234" t="s">
        <v>290</v>
      </c>
      <c r="E163" s="262" t="s">
        <v>1</v>
      </c>
      <c r="F163" s="263" t="s">
        <v>972</v>
      </c>
      <c r="G163" s="261"/>
      <c r="H163" s="264">
        <v>120</v>
      </c>
      <c r="I163" s="265"/>
      <c r="J163" s="261"/>
      <c r="K163" s="261"/>
      <c r="L163" s="266"/>
      <c r="M163" s="267"/>
      <c r="N163" s="268"/>
      <c r="O163" s="268"/>
      <c r="P163" s="268"/>
      <c r="Q163" s="268"/>
      <c r="R163" s="268"/>
      <c r="S163" s="268"/>
      <c r="T163" s="269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0" t="s">
        <v>290</v>
      </c>
      <c r="AU163" s="270" t="s">
        <v>86</v>
      </c>
      <c r="AV163" s="13" t="s">
        <v>86</v>
      </c>
      <c r="AW163" s="13" t="s">
        <v>34</v>
      </c>
      <c r="AX163" s="13" t="s">
        <v>77</v>
      </c>
      <c r="AY163" s="270" t="s">
        <v>217</v>
      </c>
    </row>
    <row r="164" s="13" customFormat="1">
      <c r="A164" s="13"/>
      <c r="B164" s="260"/>
      <c r="C164" s="261"/>
      <c r="D164" s="234" t="s">
        <v>290</v>
      </c>
      <c r="E164" s="262" t="s">
        <v>1</v>
      </c>
      <c r="F164" s="263" t="s">
        <v>973</v>
      </c>
      <c r="G164" s="261"/>
      <c r="H164" s="264">
        <v>77</v>
      </c>
      <c r="I164" s="265"/>
      <c r="J164" s="261"/>
      <c r="K164" s="261"/>
      <c r="L164" s="266"/>
      <c r="M164" s="267"/>
      <c r="N164" s="268"/>
      <c r="O164" s="268"/>
      <c r="P164" s="268"/>
      <c r="Q164" s="268"/>
      <c r="R164" s="268"/>
      <c r="S164" s="268"/>
      <c r="T164" s="269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0" t="s">
        <v>290</v>
      </c>
      <c r="AU164" s="270" t="s">
        <v>86</v>
      </c>
      <c r="AV164" s="13" t="s">
        <v>86</v>
      </c>
      <c r="AW164" s="13" t="s">
        <v>34</v>
      </c>
      <c r="AX164" s="13" t="s">
        <v>77</v>
      </c>
      <c r="AY164" s="270" t="s">
        <v>217</v>
      </c>
    </row>
    <row r="165" s="16" customFormat="1">
      <c r="A165" s="16"/>
      <c r="B165" s="298"/>
      <c r="C165" s="299"/>
      <c r="D165" s="234" t="s">
        <v>290</v>
      </c>
      <c r="E165" s="300" t="s">
        <v>896</v>
      </c>
      <c r="F165" s="301" t="s">
        <v>974</v>
      </c>
      <c r="G165" s="299"/>
      <c r="H165" s="302">
        <v>231</v>
      </c>
      <c r="I165" s="303"/>
      <c r="J165" s="299"/>
      <c r="K165" s="299"/>
      <c r="L165" s="304"/>
      <c r="M165" s="305"/>
      <c r="N165" s="306"/>
      <c r="O165" s="306"/>
      <c r="P165" s="306"/>
      <c r="Q165" s="306"/>
      <c r="R165" s="306"/>
      <c r="S165" s="306"/>
      <c r="T165" s="307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T165" s="308" t="s">
        <v>290</v>
      </c>
      <c r="AU165" s="308" t="s">
        <v>86</v>
      </c>
      <c r="AV165" s="16" t="s">
        <v>104</v>
      </c>
      <c r="AW165" s="16" t="s">
        <v>34</v>
      </c>
      <c r="AX165" s="16" t="s">
        <v>77</v>
      </c>
      <c r="AY165" s="308" t="s">
        <v>217</v>
      </c>
    </row>
    <row r="166" s="15" customFormat="1">
      <c r="A166" s="15"/>
      <c r="B166" s="284"/>
      <c r="C166" s="285"/>
      <c r="D166" s="234" t="s">
        <v>290</v>
      </c>
      <c r="E166" s="286" t="s">
        <v>1</v>
      </c>
      <c r="F166" s="287" t="s">
        <v>975</v>
      </c>
      <c r="G166" s="285"/>
      <c r="H166" s="286" t="s">
        <v>1</v>
      </c>
      <c r="I166" s="288"/>
      <c r="J166" s="285"/>
      <c r="K166" s="285"/>
      <c r="L166" s="289"/>
      <c r="M166" s="290"/>
      <c r="N166" s="291"/>
      <c r="O166" s="291"/>
      <c r="P166" s="291"/>
      <c r="Q166" s="291"/>
      <c r="R166" s="291"/>
      <c r="S166" s="291"/>
      <c r="T166" s="292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93" t="s">
        <v>290</v>
      </c>
      <c r="AU166" s="293" t="s">
        <v>86</v>
      </c>
      <c r="AV166" s="15" t="s">
        <v>84</v>
      </c>
      <c r="AW166" s="15" t="s">
        <v>34</v>
      </c>
      <c r="AX166" s="15" t="s">
        <v>77</v>
      </c>
      <c r="AY166" s="293" t="s">
        <v>217</v>
      </c>
    </row>
    <row r="167" s="13" customFormat="1">
      <c r="A167" s="13"/>
      <c r="B167" s="260"/>
      <c r="C167" s="261"/>
      <c r="D167" s="234" t="s">
        <v>290</v>
      </c>
      <c r="E167" s="262" t="s">
        <v>1</v>
      </c>
      <c r="F167" s="263" t="s">
        <v>976</v>
      </c>
      <c r="G167" s="261"/>
      <c r="H167" s="264">
        <v>57</v>
      </c>
      <c r="I167" s="265"/>
      <c r="J167" s="261"/>
      <c r="K167" s="261"/>
      <c r="L167" s="266"/>
      <c r="M167" s="267"/>
      <c r="N167" s="268"/>
      <c r="O167" s="268"/>
      <c r="P167" s="268"/>
      <c r="Q167" s="268"/>
      <c r="R167" s="268"/>
      <c r="S167" s="268"/>
      <c r="T167" s="269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0" t="s">
        <v>290</v>
      </c>
      <c r="AU167" s="270" t="s">
        <v>86</v>
      </c>
      <c r="AV167" s="13" t="s">
        <v>86</v>
      </c>
      <c r="AW167" s="13" t="s">
        <v>34</v>
      </c>
      <c r="AX167" s="13" t="s">
        <v>77</v>
      </c>
      <c r="AY167" s="270" t="s">
        <v>217</v>
      </c>
    </row>
    <row r="168" s="13" customFormat="1">
      <c r="A168" s="13"/>
      <c r="B168" s="260"/>
      <c r="C168" s="261"/>
      <c r="D168" s="234" t="s">
        <v>290</v>
      </c>
      <c r="E168" s="262" t="s">
        <v>1</v>
      </c>
      <c r="F168" s="263" t="s">
        <v>977</v>
      </c>
      <c r="G168" s="261"/>
      <c r="H168" s="264">
        <v>55</v>
      </c>
      <c r="I168" s="265"/>
      <c r="J168" s="261"/>
      <c r="K168" s="261"/>
      <c r="L168" s="266"/>
      <c r="M168" s="267"/>
      <c r="N168" s="268"/>
      <c r="O168" s="268"/>
      <c r="P168" s="268"/>
      <c r="Q168" s="268"/>
      <c r="R168" s="268"/>
      <c r="S168" s="268"/>
      <c r="T168" s="269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0" t="s">
        <v>290</v>
      </c>
      <c r="AU168" s="270" t="s">
        <v>86</v>
      </c>
      <c r="AV168" s="13" t="s">
        <v>86</v>
      </c>
      <c r="AW168" s="13" t="s">
        <v>34</v>
      </c>
      <c r="AX168" s="13" t="s">
        <v>77</v>
      </c>
      <c r="AY168" s="270" t="s">
        <v>217</v>
      </c>
    </row>
    <row r="169" s="13" customFormat="1">
      <c r="A169" s="13"/>
      <c r="B169" s="260"/>
      <c r="C169" s="261"/>
      <c r="D169" s="234" t="s">
        <v>290</v>
      </c>
      <c r="E169" s="262" t="s">
        <v>1</v>
      </c>
      <c r="F169" s="263" t="s">
        <v>978</v>
      </c>
      <c r="G169" s="261"/>
      <c r="H169" s="264">
        <v>110</v>
      </c>
      <c r="I169" s="265"/>
      <c r="J169" s="261"/>
      <c r="K169" s="261"/>
      <c r="L169" s="266"/>
      <c r="M169" s="267"/>
      <c r="N169" s="268"/>
      <c r="O169" s="268"/>
      <c r="P169" s="268"/>
      <c r="Q169" s="268"/>
      <c r="R169" s="268"/>
      <c r="S169" s="268"/>
      <c r="T169" s="269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0" t="s">
        <v>290</v>
      </c>
      <c r="AU169" s="270" t="s">
        <v>86</v>
      </c>
      <c r="AV169" s="13" t="s">
        <v>86</v>
      </c>
      <c r="AW169" s="13" t="s">
        <v>34</v>
      </c>
      <c r="AX169" s="13" t="s">
        <v>77</v>
      </c>
      <c r="AY169" s="270" t="s">
        <v>217</v>
      </c>
    </row>
    <row r="170" s="13" customFormat="1">
      <c r="A170" s="13"/>
      <c r="B170" s="260"/>
      <c r="C170" s="261"/>
      <c r="D170" s="234" t="s">
        <v>290</v>
      </c>
      <c r="E170" s="262" t="s">
        <v>1</v>
      </c>
      <c r="F170" s="263" t="s">
        <v>979</v>
      </c>
      <c r="G170" s="261"/>
      <c r="H170" s="264">
        <v>330</v>
      </c>
      <c r="I170" s="265"/>
      <c r="J170" s="261"/>
      <c r="K170" s="261"/>
      <c r="L170" s="266"/>
      <c r="M170" s="267"/>
      <c r="N170" s="268"/>
      <c r="O170" s="268"/>
      <c r="P170" s="268"/>
      <c r="Q170" s="268"/>
      <c r="R170" s="268"/>
      <c r="S170" s="268"/>
      <c r="T170" s="269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0" t="s">
        <v>290</v>
      </c>
      <c r="AU170" s="270" t="s">
        <v>86</v>
      </c>
      <c r="AV170" s="13" t="s">
        <v>86</v>
      </c>
      <c r="AW170" s="13" t="s">
        <v>34</v>
      </c>
      <c r="AX170" s="13" t="s">
        <v>77</v>
      </c>
      <c r="AY170" s="270" t="s">
        <v>217</v>
      </c>
    </row>
    <row r="171" s="13" customFormat="1">
      <c r="A171" s="13"/>
      <c r="B171" s="260"/>
      <c r="C171" s="261"/>
      <c r="D171" s="234" t="s">
        <v>290</v>
      </c>
      <c r="E171" s="262" t="s">
        <v>1</v>
      </c>
      <c r="F171" s="263" t="s">
        <v>980</v>
      </c>
      <c r="G171" s="261"/>
      <c r="H171" s="264">
        <v>193</v>
      </c>
      <c r="I171" s="265"/>
      <c r="J171" s="261"/>
      <c r="K171" s="261"/>
      <c r="L171" s="266"/>
      <c r="M171" s="267"/>
      <c r="N171" s="268"/>
      <c r="O171" s="268"/>
      <c r="P171" s="268"/>
      <c r="Q171" s="268"/>
      <c r="R171" s="268"/>
      <c r="S171" s="268"/>
      <c r="T171" s="269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0" t="s">
        <v>290</v>
      </c>
      <c r="AU171" s="270" t="s">
        <v>86</v>
      </c>
      <c r="AV171" s="13" t="s">
        <v>86</v>
      </c>
      <c r="AW171" s="13" t="s">
        <v>34</v>
      </c>
      <c r="AX171" s="13" t="s">
        <v>77</v>
      </c>
      <c r="AY171" s="270" t="s">
        <v>217</v>
      </c>
    </row>
    <row r="172" s="13" customFormat="1">
      <c r="A172" s="13"/>
      <c r="B172" s="260"/>
      <c r="C172" s="261"/>
      <c r="D172" s="234" t="s">
        <v>290</v>
      </c>
      <c r="E172" s="262" t="s">
        <v>1</v>
      </c>
      <c r="F172" s="263" t="s">
        <v>981</v>
      </c>
      <c r="G172" s="261"/>
      <c r="H172" s="264">
        <v>140</v>
      </c>
      <c r="I172" s="265"/>
      <c r="J172" s="261"/>
      <c r="K172" s="261"/>
      <c r="L172" s="266"/>
      <c r="M172" s="267"/>
      <c r="N172" s="268"/>
      <c r="O172" s="268"/>
      <c r="P172" s="268"/>
      <c r="Q172" s="268"/>
      <c r="R172" s="268"/>
      <c r="S172" s="268"/>
      <c r="T172" s="269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0" t="s">
        <v>290</v>
      </c>
      <c r="AU172" s="270" t="s">
        <v>86</v>
      </c>
      <c r="AV172" s="13" t="s">
        <v>86</v>
      </c>
      <c r="AW172" s="13" t="s">
        <v>34</v>
      </c>
      <c r="AX172" s="13" t="s">
        <v>77</v>
      </c>
      <c r="AY172" s="270" t="s">
        <v>217</v>
      </c>
    </row>
    <row r="173" s="13" customFormat="1">
      <c r="A173" s="13"/>
      <c r="B173" s="260"/>
      <c r="C173" s="261"/>
      <c r="D173" s="234" t="s">
        <v>290</v>
      </c>
      <c r="E173" s="262" t="s">
        <v>1</v>
      </c>
      <c r="F173" s="263" t="s">
        <v>982</v>
      </c>
      <c r="G173" s="261"/>
      <c r="H173" s="264">
        <v>82</v>
      </c>
      <c r="I173" s="265"/>
      <c r="J173" s="261"/>
      <c r="K173" s="261"/>
      <c r="L173" s="266"/>
      <c r="M173" s="267"/>
      <c r="N173" s="268"/>
      <c r="O173" s="268"/>
      <c r="P173" s="268"/>
      <c r="Q173" s="268"/>
      <c r="R173" s="268"/>
      <c r="S173" s="268"/>
      <c r="T173" s="269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0" t="s">
        <v>290</v>
      </c>
      <c r="AU173" s="270" t="s">
        <v>86</v>
      </c>
      <c r="AV173" s="13" t="s">
        <v>86</v>
      </c>
      <c r="AW173" s="13" t="s">
        <v>34</v>
      </c>
      <c r="AX173" s="13" t="s">
        <v>77</v>
      </c>
      <c r="AY173" s="270" t="s">
        <v>217</v>
      </c>
    </row>
    <row r="174" s="16" customFormat="1">
      <c r="A174" s="16"/>
      <c r="B174" s="298"/>
      <c r="C174" s="299"/>
      <c r="D174" s="234" t="s">
        <v>290</v>
      </c>
      <c r="E174" s="300" t="s">
        <v>893</v>
      </c>
      <c r="F174" s="301" t="s">
        <v>974</v>
      </c>
      <c r="G174" s="299"/>
      <c r="H174" s="302">
        <v>967</v>
      </c>
      <c r="I174" s="303"/>
      <c r="J174" s="299"/>
      <c r="K174" s="299"/>
      <c r="L174" s="304"/>
      <c r="M174" s="305"/>
      <c r="N174" s="306"/>
      <c r="O174" s="306"/>
      <c r="P174" s="306"/>
      <c r="Q174" s="306"/>
      <c r="R174" s="306"/>
      <c r="S174" s="306"/>
      <c r="T174" s="307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T174" s="308" t="s">
        <v>290</v>
      </c>
      <c r="AU174" s="308" t="s">
        <v>86</v>
      </c>
      <c r="AV174" s="16" t="s">
        <v>104</v>
      </c>
      <c r="AW174" s="16" t="s">
        <v>34</v>
      </c>
      <c r="AX174" s="16" t="s">
        <v>77</v>
      </c>
      <c r="AY174" s="308" t="s">
        <v>217</v>
      </c>
    </row>
    <row r="175" s="14" customFormat="1">
      <c r="A175" s="14"/>
      <c r="B175" s="271"/>
      <c r="C175" s="272"/>
      <c r="D175" s="234" t="s">
        <v>290</v>
      </c>
      <c r="E175" s="273" t="s">
        <v>1</v>
      </c>
      <c r="F175" s="274" t="s">
        <v>296</v>
      </c>
      <c r="G175" s="272"/>
      <c r="H175" s="275">
        <v>1198</v>
      </c>
      <c r="I175" s="276"/>
      <c r="J175" s="272"/>
      <c r="K175" s="272"/>
      <c r="L175" s="277"/>
      <c r="M175" s="278"/>
      <c r="N175" s="279"/>
      <c r="O175" s="279"/>
      <c r="P175" s="279"/>
      <c r="Q175" s="279"/>
      <c r="R175" s="279"/>
      <c r="S175" s="279"/>
      <c r="T175" s="280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81" t="s">
        <v>290</v>
      </c>
      <c r="AU175" s="281" t="s">
        <v>86</v>
      </c>
      <c r="AV175" s="14" t="s">
        <v>123</v>
      </c>
      <c r="AW175" s="14" t="s">
        <v>34</v>
      </c>
      <c r="AX175" s="14" t="s">
        <v>84</v>
      </c>
      <c r="AY175" s="281" t="s">
        <v>217</v>
      </c>
    </row>
    <row r="176" s="2" customFormat="1" ht="16.5" customHeight="1">
      <c r="A176" s="39"/>
      <c r="B176" s="40"/>
      <c r="C176" s="221" t="s">
        <v>257</v>
      </c>
      <c r="D176" s="221" t="s">
        <v>218</v>
      </c>
      <c r="E176" s="222" t="s">
        <v>983</v>
      </c>
      <c r="F176" s="223" t="s">
        <v>984</v>
      </c>
      <c r="G176" s="224" t="s">
        <v>287</v>
      </c>
      <c r="H176" s="225">
        <v>3072.9000000000001</v>
      </c>
      <c r="I176" s="226"/>
      <c r="J176" s="227">
        <f>ROUND(I176*H176,2)</f>
        <v>0</v>
      </c>
      <c r="K176" s="223" t="s">
        <v>222</v>
      </c>
      <c r="L176" s="45"/>
      <c r="M176" s="228" t="s">
        <v>1</v>
      </c>
      <c r="N176" s="229" t="s">
        <v>42</v>
      </c>
      <c r="O176" s="92"/>
      <c r="P176" s="230">
        <f>O176*H176</f>
        <v>0</v>
      </c>
      <c r="Q176" s="230">
        <v>0</v>
      </c>
      <c r="R176" s="230">
        <f>Q176*H176</f>
        <v>0</v>
      </c>
      <c r="S176" s="230">
        <v>0</v>
      </c>
      <c r="T176" s="231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2" t="s">
        <v>123</v>
      </c>
      <c r="AT176" s="232" t="s">
        <v>218</v>
      </c>
      <c r="AU176" s="232" t="s">
        <v>86</v>
      </c>
      <c r="AY176" s="18" t="s">
        <v>217</v>
      </c>
      <c r="BE176" s="233">
        <f>IF(N176="základní",J176,0)</f>
        <v>0</v>
      </c>
      <c r="BF176" s="233">
        <f>IF(N176="snížená",J176,0)</f>
        <v>0</v>
      </c>
      <c r="BG176" s="233">
        <f>IF(N176="zákl. přenesená",J176,0)</f>
        <v>0</v>
      </c>
      <c r="BH176" s="233">
        <f>IF(N176="sníž. přenesená",J176,0)</f>
        <v>0</v>
      </c>
      <c r="BI176" s="233">
        <f>IF(N176="nulová",J176,0)</f>
        <v>0</v>
      </c>
      <c r="BJ176" s="18" t="s">
        <v>84</v>
      </c>
      <c r="BK176" s="233">
        <f>ROUND(I176*H176,2)</f>
        <v>0</v>
      </c>
      <c r="BL176" s="18" t="s">
        <v>123</v>
      </c>
      <c r="BM176" s="232" t="s">
        <v>985</v>
      </c>
    </row>
    <row r="177" s="2" customFormat="1">
      <c r="A177" s="39"/>
      <c r="B177" s="40"/>
      <c r="C177" s="41"/>
      <c r="D177" s="234" t="s">
        <v>224</v>
      </c>
      <c r="E177" s="41"/>
      <c r="F177" s="235" t="s">
        <v>986</v>
      </c>
      <c r="G177" s="41"/>
      <c r="H177" s="41"/>
      <c r="I177" s="236"/>
      <c r="J177" s="41"/>
      <c r="K177" s="41"/>
      <c r="L177" s="45"/>
      <c r="M177" s="237"/>
      <c r="N177" s="238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224</v>
      </c>
      <c r="AU177" s="18" t="s">
        <v>86</v>
      </c>
    </row>
    <row r="178" s="15" customFormat="1">
      <c r="A178" s="15"/>
      <c r="B178" s="284"/>
      <c r="C178" s="285"/>
      <c r="D178" s="234" t="s">
        <v>290</v>
      </c>
      <c r="E178" s="286" t="s">
        <v>1</v>
      </c>
      <c r="F178" s="287" t="s">
        <v>987</v>
      </c>
      <c r="G178" s="285"/>
      <c r="H178" s="286" t="s">
        <v>1</v>
      </c>
      <c r="I178" s="288"/>
      <c r="J178" s="285"/>
      <c r="K178" s="285"/>
      <c r="L178" s="289"/>
      <c r="M178" s="290"/>
      <c r="N178" s="291"/>
      <c r="O178" s="291"/>
      <c r="P178" s="291"/>
      <c r="Q178" s="291"/>
      <c r="R178" s="291"/>
      <c r="S178" s="291"/>
      <c r="T178" s="292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93" t="s">
        <v>290</v>
      </c>
      <c r="AU178" s="293" t="s">
        <v>86</v>
      </c>
      <c r="AV178" s="15" t="s">
        <v>84</v>
      </c>
      <c r="AW178" s="15" t="s">
        <v>34</v>
      </c>
      <c r="AX178" s="15" t="s">
        <v>77</v>
      </c>
      <c r="AY178" s="293" t="s">
        <v>217</v>
      </c>
    </row>
    <row r="179" s="13" customFormat="1">
      <c r="A179" s="13"/>
      <c r="B179" s="260"/>
      <c r="C179" s="261"/>
      <c r="D179" s="234" t="s">
        <v>290</v>
      </c>
      <c r="E179" s="262" t="s">
        <v>1</v>
      </c>
      <c r="F179" s="263" t="s">
        <v>988</v>
      </c>
      <c r="G179" s="261"/>
      <c r="H179" s="264">
        <v>2610.9000000000001</v>
      </c>
      <c r="I179" s="265"/>
      <c r="J179" s="261"/>
      <c r="K179" s="261"/>
      <c r="L179" s="266"/>
      <c r="M179" s="267"/>
      <c r="N179" s="268"/>
      <c r="O179" s="268"/>
      <c r="P179" s="268"/>
      <c r="Q179" s="268"/>
      <c r="R179" s="268"/>
      <c r="S179" s="268"/>
      <c r="T179" s="269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0" t="s">
        <v>290</v>
      </c>
      <c r="AU179" s="270" t="s">
        <v>86</v>
      </c>
      <c r="AV179" s="13" t="s">
        <v>86</v>
      </c>
      <c r="AW179" s="13" t="s">
        <v>34</v>
      </c>
      <c r="AX179" s="13" t="s">
        <v>77</v>
      </c>
      <c r="AY179" s="270" t="s">
        <v>217</v>
      </c>
    </row>
    <row r="180" s="15" customFormat="1">
      <c r="A180" s="15"/>
      <c r="B180" s="284"/>
      <c r="C180" s="285"/>
      <c r="D180" s="234" t="s">
        <v>290</v>
      </c>
      <c r="E180" s="286" t="s">
        <v>1</v>
      </c>
      <c r="F180" s="287" t="s">
        <v>987</v>
      </c>
      <c r="G180" s="285"/>
      <c r="H180" s="286" t="s">
        <v>1</v>
      </c>
      <c r="I180" s="288"/>
      <c r="J180" s="285"/>
      <c r="K180" s="285"/>
      <c r="L180" s="289"/>
      <c r="M180" s="290"/>
      <c r="N180" s="291"/>
      <c r="O180" s="291"/>
      <c r="P180" s="291"/>
      <c r="Q180" s="291"/>
      <c r="R180" s="291"/>
      <c r="S180" s="291"/>
      <c r="T180" s="292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93" t="s">
        <v>290</v>
      </c>
      <c r="AU180" s="293" t="s">
        <v>86</v>
      </c>
      <c r="AV180" s="15" t="s">
        <v>84</v>
      </c>
      <c r="AW180" s="15" t="s">
        <v>34</v>
      </c>
      <c r="AX180" s="15" t="s">
        <v>77</v>
      </c>
      <c r="AY180" s="293" t="s">
        <v>217</v>
      </c>
    </row>
    <row r="181" s="13" customFormat="1">
      <c r="A181" s="13"/>
      <c r="B181" s="260"/>
      <c r="C181" s="261"/>
      <c r="D181" s="234" t="s">
        <v>290</v>
      </c>
      <c r="E181" s="262" t="s">
        <v>1</v>
      </c>
      <c r="F181" s="263" t="s">
        <v>989</v>
      </c>
      <c r="G181" s="261"/>
      <c r="H181" s="264">
        <v>462</v>
      </c>
      <c r="I181" s="265"/>
      <c r="J181" s="261"/>
      <c r="K181" s="261"/>
      <c r="L181" s="266"/>
      <c r="M181" s="267"/>
      <c r="N181" s="268"/>
      <c r="O181" s="268"/>
      <c r="P181" s="268"/>
      <c r="Q181" s="268"/>
      <c r="R181" s="268"/>
      <c r="S181" s="268"/>
      <c r="T181" s="269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0" t="s">
        <v>290</v>
      </c>
      <c r="AU181" s="270" t="s">
        <v>86</v>
      </c>
      <c r="AV181" s="13" t="s">
        <v>86</v>
      </c>
      <c r="AW181" s="13" t="s">
        <v>34</v>
      </c>
      <c r="AX181" s="13" t="s">
        <v>77</v>
      </c>
      <c r="AY181" s="270" t="s">
        <v>217</v>
      </c>
    </row>
    <row r="182" s="14" customFormat="1">
      <c r="A182" s="14"/>
      <c r="B182" s="271"/>
      <c r="C182" s="272"/>
      <c r="D182" s="234" t="s">
        <v>290</v>
      </c>
      <c r="E182" s="273" t="s">
        <v>912</v>
      </c>
      <c r="F182" s="274" t="s">
        <v>296</v>
      </c>
      <c r="G182" s="272"/>
      <c r="H182" s="275">
        <v>3072.9000000000001</v>
      </c>
      <c r="I182" s="276"/>
      <c r="J182" s="272"/>
      <c r="K182" s="272"/>
      <c r="L182" s="277"/>
      <c r="M182" s="278"/>
      <c r="N182" s="279"/>
      <c r="O182" s="279"/>
      <c r="P182" s="279"/>
      <c r="Q182" s="279"/>
      <c r="R182" s="279"/>
      <c r="S182" s="279"/>
      <c r="T182" s="280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81" t="s">
        <v>290</v>
      </c>
      <c r="AU182" s="281" t="s">
        <v>86</v>
      </c>
      <c r="AV182" s="14" t="s">
        <v>123</v>
      </c>
      <c r="AW182" s="14" t="s">
        <v>34</v>
      </c>
      <c r="AX182" s="14" t="s">
        <v>84</v>
      </c>
      <c r="AY182" s="281" t="s">
        <v>217</v>
      </c>
    </row>
    <row r="183" s="2" customFormat="1" ht="16.5" customHeight="1">
      <c r="A183" s="39"/>
      <c r="B183" s="40"/>
      <c r="C183" s="221" t="s">
        <v>261</v>
      </c>
      <c r="D183" s="221" t="s">
        <v>218</v>
      </c>
      <c r="E183" s="222" t="s">
        <v>990</v>
      </c>
      <c r="F183" s="223" t="s">
        <v>298</v>
      </c>
      <c r="G183" s="224" t="s">
        <v>287</v>
      </c>
      <c r="H183" s="225">
        <v>921.87</v>
      </c>
      <c r="I183" s="226"/>
      <c r="J183" s="227">
        <f>ROUND(I183*H183,2)</f>
        <v>0</v>
      </c>
      <c r="K183" s="223" t="s">
        <v>222</v>
      </c>
      <c r="L183" s="45"/>
      <c r="M183" s="228" t="s">
        <v>1</v>
      </c>
      <c r="N183" s="229" t="s">
        <v>42</v>
      </c>
      <c r="O183" s="92"/>
      <c r="P183" s="230">
        <f>O183*H183</f>
        <v>0</v>
      </c>
      <c r="Q183" s="230">
        <v>0</v>
      </c>
      <c r="R183" s="230">
        <f>Q183*H183</f>
        <v>0</v>
      </c>
      <c r="S183" s="230">
        <v>0</v>
      </c>
      <c r="T183" s="231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2" t="s">
        <v>123</v>
      </c>
      <c r="AT183" s="232" t="s">
        <v>218</v>
      </c>
      <c r="AU183" s="232" t="s">
        <v>86</v>
      </c>
      <c r="AY183" s="18" t="s">
        <v>217</v>
      </c>
      <c r="BE183" s="233">
        <f>IF(N183="základní",J183,0)</f>
        <v>0</v>
      </c>
      <c r="BF183" s="233">
        <f>IF(N183="snížená",J183,0)</f>
        <v>0</v>
      </c>
      <c r="BG183" s="233">
        <f>IF(N183="zákl. přenesená",J183,0)</f>
        <v>0</v>
      </c>
      <c r="BH183" s="233">
        <f>IF(N183="sníž. přenesená",J183,0)</f>
        <v>0</v>
      </c>
      <c r="BI183" s="233">
        <f>IF(N183="nulová",J183,0)</f>
        <v>0</v>
      </c>
      <c r="BJ183" s="18" t="s">
        <v>84</v>
      </c>
      <c r="BK183" s="233">
        <f>ROUND(I183*H183,2)</f>
        <v>0</v>
      </c>
      <c r="BL183" s="18" t="s">
        <v>123</v>
      </c>
      <c r="BM183" s="232" t="s">
        <v>991</v>
      </c>
    </row>
    <row r="184" s="2" customFormat="1">
      <c r="A184" s="39"/>
      <c r="B184" s="40"/>
      <c r="C184" s="41"/>
      <c r="D184" s="234" t="s">
        <v>224</v>
      </c>
      <c r="E184" s="41"/>
      <c r="F184" s="235" t="s">
        <v>300</v>
      </c>
      <c r="G184" s="41"/>
      <c r="H184" s="41"/>
      <c r="I184" s="236"/>
      <c r="J184" s="41"/>
      <c r="K184" s="41"/>
      <c r="L184" s="45"/>
      <c r="M184" s="237"/>
      <c r="N184" s="238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224</v>
      </c>
      <c r="AU184" s="18" t="s">
        <v>86</v>
      </c>
    </row>
    <row r="185" s="13" customFormat="1">
      <c r="A185" s="13"/>
      <c r="B185" s="260"/>
      <c r="C185" s="261"/>
      <c r="D185" s="234" t="s">
        <v>290</v>
      </c>
      <c r="E185" s="262" t="s">
        <v>1</v>
      </c>
      <c r="F185" s="263" t="s">
        <v>992</v>
      </c>
      <c r="G185" s="261"/>
      <c r="H185" s="264">
        <v>921.87</v>
      </c>
      <c r="I185" s="265"/>
      <c r="J185" s="261"/>
      <c r="K185" s="261"/>
      <c r="L185" s="266"/>
      <c r="M185" s="267"/>
      <c r="N185" s="268"/>
      <c r="O185" s="268"/>
      <c r="P185" s="268"/>
      <c r="Q185" s="268"/>
      <c r="R185" s="268"/>
      <c r="S185" s="268"/>
      <c r="T185" s="269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0" t="s">
        <v>290</v>
      </c>
      <c r="AU185" s="270" t="s">
        <v>86</v>
      </c>
      <c r="AV185" s="13" t="s">
        <v>86</v>
      </c>
      <c r="AW185" s="13" t="s">
        <v>34</v>
      </c>
      <c r="AX185" s="13" t="s">
        <v>84</v>
      </c>
      <c r="AY185" s="270" t="s">
        <v>217</v>
      </c>
    </row>
    <row r="186" s="2" customFormat="1" ht="16.5" customHeight="1">
      <c r="A186" s="39"/>
      <c r="B186" s="40"/>
      <c r="C186" s="221" t="s">
        <v>265</v>
      </c>
      <c r="D186" s="221" t="s">
        <v>218</v>
      </c>
      <c r="E186" s="222" t="s">
        <v>993</v>
      </c>
      <c r="F186" s="223" t="s">
        <v>994</v>
      </c>
      <c r="G186" s="224" t="s">
        <v>485</v>
      </c>
      <c r="H186" s="225">
        <v>1797</v>
      </c>
      <c r="I186" s="226"/>
      <c r="J186" s="227">
        <f>ROUND(I186*H186,2)</f>
        <v>0</v>
      </c>
      <c r="K186" s="223" t="s">
        <v>222</v>
      </c>
      <c r="L186" s="45"/>
      <c r="M186" s="228" t="s">
        <v>1</v>
      </c>
      <c r="N186" s="229" t="s">
        <v>42</v>
      </c>
      <c r="O186" s="92"/>
      <c r="P186" s="230">
        <f>O186*H186</f>
        <v>0</v>
      </c>
      <c r="Q186" s="230">
        <v>0</v>
      </c>
      <c r="R186" s="230">
        <f>Q186*H186</f>
        <v>0</v>
      </c>
      <c r="S186" s="230">
        <v>0</v>
      </c>
      <c r="T186" s="231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2" t="s">
        <v>123</v>
      </c>
      <c r="AT186" s="232" t="s">
        <v>218</v>
      </c>
      <c r="AU186" s="232" t="s">
        <v>86</v>
      </c>
      <c r="AY186" s="18" t="s">
        <v>217</v>
      </c>
      <c r="BE186" s="233">
        <f>IF(N186="základní",J186,0)</f>
        <v>0</v>
      </c>
      <c r="BF186" s="233">
        <f>IF(N186="snížená",J186,0)</f>
        <v>0</v>
      </c>
      <c r="BG186" s="233">
        <f>IF(N186="zákl. přenesená",J186,0)</f>
        <v>0</v>
      </c>
      <c r="BH186" s="233">
        <f>IF(N186="sníž. přenesená",J186,0)</f>
        <v>0</v>
      </c>
      <c r="BI186" s="233">
        <f>IF(N186="nulová",J186,0)</f>
        <v>0</v>
      </c>
      <c r="BJ186" s="18" t="s">
        <v>84</v>
      </c>
      <c r="BK186" s="233">
        <f>ROUND(I186*H186,2)</f>
        <v>0</v>
      </c>
      <c r="BL186" s="18" t="s">
        <v>123</v>
      </c>
      <c r="BM186" s="232" t="s">
        <v>995</v>
      </c>
    </row>
    <row r="187" s="2" customFormat="1">
      <c r="A187" s="39"/>
      <c r="B187" s="40"/>
      <c r="C187" s="41"/>
      <c r="D187" s="234" t="s">
        <v>224</v>
      </c>
      <c r="E187" s="41"/>
      <c r="F187" s="235" t="s">
        <v>996</v>
      </c>
      <c r="G187" s="41"/>
      <c r="H187" s="41"/>
      <c r="I187" s="236"/>
      <c r="J187" s="41"/>
      <c r="K187" s="41"/>
      <c r="L187" s="45"/>
      <c r="M187" s="237"/>
      <c r="N187" s="238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224</v>
      </c>
      <c r="AU187" s="18" t="s">
        <v>86</v>
      </c>
    </row>
    <row r="188" s="13" customFormat="1">
      <c r="A188" s="13"/>
      <c r="B188" s="260"/>
      <c r="C188" s="261"/>
      <c r="D188" s="234" t="s">
        <v>290</v>
      </c>
      <c r="E188" s="262" t="s">
        <v>1</v>
      </c>
      <c r="F188" s="263" t="s">
        <v>997</v>
      </c>
      <c r="G188" s="261"/>
      <c r="H188" s="264">
        <v>1797</v>
      </c>
      <c r="I188" s="265"/>
      <c r="J188" s="261"/>
      <c r="K188" s="261"/>
      <c r="L188" s="266"/>
      <c r="M188" s="267"/>
      <c r="N188" s="268"/>
      <c r="O188" s="268"/>
      <c r="P188" s="268"/>
      <c r="Q188" s="268"/>
      <c r="R188" s="268"/>
      <c r="S188" s="268"/>
      <c r="T188" s="269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0" t="s">
        <v>290</v>
      </c>
      <c r="AU188" s="270" t="s">
        <v>86</v>
      </c>
      <c r="AV188" s="13" t="s">
        <v>86</v>
      </c>
      <c r="AW188" s="13" t="s">
        <v>34</v>
      </c>
      <c r="AX188" s="13" t="s">
        <v>84</v>
      </c>
      <c r="AY188" s="270" t="s">
        <v>217</v>
      </c>
    </row>
    <row r="189" s="2" customFormat="1" ht="16.5" customHeight="1">
      <c r="A189" s="39"/>
      <c r="B189" s="40"/>
      <c r="C189" s="239" t="s">
        <v>8</v>
      </c>
      <c r="D189" s="239" t="s">
        <v>251</v>
      </c>
      <c r="E189" s="240" t="s">
        <v>998</v>
      </c>
      <c r="F189" s="241" t="s">
        <v>999</v>
      </c>
      <c r="G189" s="242" t="s">
        <v>221</v>
      </c>
      <c r="H189" s="243">
        <v>387</v>
      </c>
      <c r="I189" s="244"/>
      <c r="J189" s="245">
        <f>ROUND(I189*H189,2)</f>
        <v>0</v>
      </c>
      <c r="K189" s="241" t="s">
        <v>222</v>
      </c>
      <c r="L189" s="246"/>
      <c r="M189" s="247" t="s">
        <v>1</v>
      </c>
      <c r="N189" s="248" t="s">
        <v>42</v>
      </c>
      <c r="O189" s="92"/>
      <c r="P189" s="230">
        <f>O189*H189</f>
        <v>0</v>
      </c>
      <c r="Q189" s="230">
        <v>1.79</v>
      </c>
      <c r="R189" s="230">
        <f>Q189*H189</f>
        <v>692.73000000000002</v>
      </c>
      <c r="S189" s="230">
        <v>0</v>
      </c>
      <c r="T189" s="231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2" t="s">
        <v>250</v>
      </c>
      <c r="AT189" s="232" t="s">
        <v>251</v>
      </c>
      <c r="AU189" s="232" t="s">
        <v>86</v>
      </c>
      <c r="AY189" s="18" t="s">
        <v>217</v>
      </c>
      <c r="BE189" s="233">
        <f>IF(N189="základní",J189,0)</f>
        <v>0</v>
      </c>
      <c r="BF189" s="233">
        <f>IF(N189="snížená",J189,0)</f>
        <v>0</v>
      </c>
      <c r="BG189" s="233">
        <f>IF(N189="zákl. přenesená",J189,0)</f>
        <v>0</v>
      </c>
      <c r="BH189" s="233">
        <f>IF(N189="sníž. přenesená",J189,0)</f>
        <v>0</v>
      </c>
      <c r="BI189" s="233">
        <f>IF(N189="nulová",J189,0)</f>
        <v>0</v>
      </c>
      <c r="BJ189" s="18" t="s">
        <v>84</v>
      </c>
      <c r="BK189" s="233">
        <f>ROUND(I189*H189,2)</f>
        <v>0</v>
      </c>
      <c r="BL189" s="18" t="s">
        <v>123</v>
      </c>
      <c r="BM189" s="232" t="s">
        <v>1000</v>
      </c>
    </row>
    <row r="190" s="2" customFormat="1">
      <c r="A190" s="39"/>
      <c r="B190" s="40"/>
      <c r="C190" s="41"/>
      <c r="D190" s="234" t="s">
        <v>224</v>
      </c>
      <c r="E190" s="41"/>
      <c r="F190" s="235" t="s">
        <v>999</v>
      </c>
      <c r="G190" s="41"/>
      <c r="H190" s="41"/>
      <c r="I190" s="236"/>
      <c r="J190" s="41"/>
      <c r="K190" s="41"/>
      <c r="L190" s="45"/>
      <c r="M190" s="237"/>
      <c r="N190" s="238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224</v>
      </c>
      <c r="AU190" s="18" t="s">
        <v>86</v>
      </c>
    </row>
    <row r="191" s="13" customFormat="1">
      <c r="A191" s="13"/>
      <c r="B191" s="260"/>
      <c r="C191" s="261"/>
      <c r="D191" s="234" t="s">
        <v>290</v>
      </c>
      <c r="E191" s="262" t="s">
        <v>1</v>
      </c>
      <c r="F191" s="263" t="s">
        <v>1001</v>
      </c>
      <c r="G191" s="261"/>
      <c r="H191" s="264">
        <v>386.80000000000001</v>
      </c>
      <c r="I191" s="265"/>
      <c r="J191" s="261"/>
      <c r="K191" s="261"/>
      <c r="L191" s="266"/>
      <c r="M191" s="267"/>
      <c r="N191" s="268"/>
      <c r="O191" s="268"/>
      <c r="P191" s="268"/>
      <c r="Q191" s="268"/>
      <c r="R191" s="268"/>
      <c r="S191" s="268"/>
      <c r="T191" s="269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0" t="s">
        <v>290</v>
      </c>
      <c r="AU191" s="270" t="s">
        <v>86</v>
      </c>
      <c r="AV191" s="13" t="s">
        <v>86</v>
      </c>
      <c r="AW191" s="13" t="s">
        <v>34</v>
      </c>
      <c r="AX191" s="13" t="s">
        <v>77</v>
      </c>
      <c r="AY191" s="270" t="s">
        <v>217</v>
      </c>
    </row>
    <row r="192" s="13" customFormat="1">
      <c r="A192" s="13"/>
      <c r="B192" s="260"/>
      <c r="C192" s="261"/>
      <c r="D192" s="234" t="s">
        <v>290</v>
      </c>
      <c r="E192" s="262" t="s">
        <v>1</v>
      </c>
      <c r="F192" s="263" t="s">
        <v>1002</v>
      </c>
      <c r="G192" s="261"/>
      <c r="H192" s="264">
        <v>0.20000000000000001</v>
      </c>
      <c r="I192" s="265"/>
      <c r="J192" s="261"/>
      <c r="K192" s="261"/>
      <c r="L192" s="266"/>
      <c r="M192" s="267"/>
      <c r="N192" s="268"/>
      <c r="O192" s="268"/>
      <c r="P192" s="268"/>
      <c r="Q192" s="268"/>
      <c r="R192" s="268"/>
      <c r="S192" s="268"/>
      <c r="T192" s="269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0" t="s">
        <v>290</v>
      </c>
      <c r="AU192" s="270" t="s">
        <v>86</v>
      </c>
      <c r="AV192" s="13" t="s">
        <v>86</v>
      </c>
      <c r="AW192" s="13" t="s">
        <v>34</v>
      </c>
      <c r="AX192" s="13" t="s">
        <v>77</v>
      </c>
      <c r="AY192" s="270" t="s">
        <v>217</v>
      </c>
    </row>
    <row r="193" s="14" customFormat="1">
      <c r="A193" s="14"/>
      <c r="B193" s="271"/>
      <c r="C193" s="272"/>
      <c r="D193" s="234" t="s">
        <v>290</v>
      </c>
      <c r="E193" s="273" t="s">
        <v>890</v>
      </c>
      <c r="F193" s="274" t="s">
        <v>296</v>
      </c>
      <c r="G193" s="272"/>
      <c r="H193" s="275">
        <v>387</v>
      </c>
      <c r="I193" s="276"/>
      <c r="J193" s="272"/>
      <c r="K193" s="272"/>
      <c r="L193" s="277"/>
      <c r="M193" s="278"/>
      <c r="N193" s="279"/>
      <c r="O193" s="279"/>
      <c r="P193" s="279"/>
      <c r="Q193" s="279"/>
      <c r="R193" s="279"/>
      <c r="S193" s="279"/>
      <c r="T193" s="280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81" t="s">
        <v>290</v>
      </c>
      <c r="AU193" s="281" t="s">
        <v>86</v>
      </c>
      <c r="AV193" s="14" t="s">
        <v>123</v>
      </c>
      <c r="AW193" s="14" t="s">
        <v>34</v>
      </c>
      <c r="AX193" s="14" t="s">
        <v>84</v>
      </c>
      <c r="AY193" s="281" t="s">
        <v>217</v>
      </c>
    </row>
    <row r="194" s="2" customFormat="1" ht="16.5" customHeight="1">
      <c r="A194" s="39"/>
      <c r="B194" s="40"/>
      <c r="C194" s="239" t="s">
        <v>274</v>
      </c>
      <c r="D194" s="239" t="s">
        <v>251</v>
      </c>
      <c r="E194" s="240" t="s">
        <v>1003</v>
      </c>
      <c r="F194" s="241" t="s">
        <v>1004</v>
      </c>
      <c r="G194" s="242" t="s">
        <v>221</v>
      </c>
      <c r="H194" s="243">
        <v>231</v>
      </c>
      <c r="I194" s="244"/>
      <c r="J194" s="245">
        <f>ROUND(I194*H194,2)</f>
        <v>0</v>
      </c>
      <c r="K194" s="241" t="s">
        <v>222</v>
      </c>
      <c r="L194" s="246"/>
      <c r="M194" s="247" t="s">
        <v>1</v>
      </c>
      <c r="N194" s="248" t="s">
        <v>42</v>
      </c>
      <c r="O194" s="92"/>
      <c r="P194" s="230">
        <f>O194*H194</f>
        <v>0</v>
      </c>
      <c r="Q194" s="230">
        <v>0.39000000000000001</v>
      </c>
      <c r="R194" s="230">
        <f>Q194*H194</f>
        <v>90.090000000000003</v>
      </c>
      <c r="S194" s="230">
        <v>0</v>
      </c>
      <c r="T194" s="231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2" t="s">
        <v>250</v>
      </c>
      <c r="AT194" s="232" t="s">
        <v>251</v>
      </c>
      <c r="AU194" s="232" t="s">
        <v>86</v>
      </c>
      <c r="AY194" s="18" t="s">
        <v>217</v>
      </c>
      <c r="BE194" s="233">
        <f>IF(N194="základní",J194,0)</f>
        <v>0</v>
      </c>
      <c r="BF194" s="233">
        <f>IF(N194="snížená",J194,0)</f>
        <v>0</v>
      </c>
      <c r="BG194" s="233">
        <f>IF(N194="zákl. přenesená",J194,0)</f>
        <v>0</v>
      </c>
      <c r="BH194" s="233">
        <f>IF(N194="sníž. přenesená",J194,0)</f>
        <v>0</v>
      </c>
      <c r="BI194" s="233">
        <f>IF(N194="nulová",J194,0)</f>
        <v>0</v>
      </c>
      <c r="BJ194" s="18" t="s">
        <v>84</v>
      </c>
      <c r="BK194" s="233">
        <f>ROUND(I194*H194,2)</f>
        <v>0</v>
      </c>
      <c r="BL194" s="18" t="s">
        <v>123</v>
      </c>
      <c r="BM194" s="232" t="s">
        <v>1005</v>
      </c>
    </row>
    <row r="195" s="2" customFormat="1">
      <c r="A195" s="39"/>
      <c r="B195" s="40"/>
      <c r="C195" s="41"/>
      <c r="D195" s="234" t="s">
        <v>224</v>
      </c>
      <c r="E195" s="41"/>
      <c r="F195" s="235" t="s">
        <v>1004</v>
      </c>
      <c r="G195" s="41"/>
      <c r="H195" s="41"/>
      <c r="I195" s="236"/>
      <c r="J195" s="41"/>
      <c r="K195" s="41"/>
      <c r="L195" s="45"/>
      <c r="M195" s="237"/>
      <c r="N195" s="238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224</v>
      </c>
      <c r="AU195" s="18" t="s">
        <v>86</v>
      </c>
    </row>
    <row r="196" s="13" customFormat="1">
      <c r="A196" s="13"/>
      <c r="B196" s="260"/>
      <c r="C196" s="261"/>
      <c r="D196" s="234" t="s">
        <v>290</v>
      </c>
      <c r="E196" s="262" t="s">
        <v>899</v>
      </c>
      <c r="F196" s="263" t="s">
        <v>1006</v>
      </c>
      <c r="G196" s="261"/>
      <c r="H196" s="264">
        <v>231</v>
      </c>
      <c r="I196" s="265"/>
      <c r="J196" s="261"/>
      <c r="K196" s="261"/>
      <c r="L196" s="266"/>
      <c r="M196" s="267"/>
      <c r="N196" s="268"/>
      <c r="O196" s="268"/>
      <c r="P196" s="268"/>
      <c r="Q196" s="268"/>
      <c r="R196" s="268"/>
      <c r="S196" s="268"/>
      <c r="T196" s="269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0" t="s">
        <v>290</v>
      </c>
      <c r="AU196" s="270" t="s">
        <v>86</v>
      </c>
      <c r="AV196" s="13" t="s">
        <v>86</v>
      </c>
      <c r="AW196" s="13" t="s">
        <v>34</v>
      </c>
      <c r="AX196" s="13" t="s">
        <v>84</v>
      </c>
      <c r="AY196" s="270" t="s">
        <v>217</v>
      </c>
    </row>
    <row r="197" s="2" customFormat="1" ht="16.5" customHeight="1">
      <c r="A197" s="39"/>
      <c r="B197" s="40"/>
      <c r="C197" s="239" t="s">
        <v>338</v>
      </c>
      <c r="D197" s="239" t="s">
        <v>251</v>
      </c>
      <c r="E197" s="240" t="s">
        <v>1007</v>
      </c>
      <c r="F197" s="241" t="s">
        <v>1008</v>
      </c>
      <c r="G197" s="242" t="s">
        <v>221</v>
      </c>
      <c r="H197" s="243">
        <v>693</v>
      </c>
      <c r="I197" s="244"/>
      <c r="J197" s="245">
        <f>ROUND(I197*H197,2)</f>
        <v>0</v>
      </c>
      <c r="K197" s="241" t="s">
        <v>222</v>
      </c>
      <c r="L197" s="246"/>
      <c r="M197" s="247" t="s">
        <v>1</v>
      </c>
      <c r="N197" s="248" t="s">
        <v>42</v>
      </c>
      <c r="O197" s="92"/>
      <c r="P197" s="230">
        <f>O197*H197</f>
        <v>0</v>
      </c>
      <c r="Q197" s="230">
        <v>0.033000000000000002</v>
      </c>
      <c r="R197" s="230">
        <f>Q197*H197</f>
        <v>22.869</v>
      </c>
      <c r="S197" s="230">
        <v>0</v>
      </c>
      <c r="T197" s="231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2" t="s">
        <v>250</v>
      </c>
      <c r="AT197" s="232" t="s">
        <v>251</v>
      </c>
      <c r="AU197" s="232" t="s">
        <v>86</v>
      </c>
      <c r="AY197" s="18" t="s">
        <v>217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8" t="s">
        <v>84</v>
      </c>
      <c r="BK197" s="233">
        <f>ROUND(I197*H197,2)</f>
        <v>0</v>
      </c>
      <c r="BL197" s="18" t="s">
        <v>123</v>
      </c>
      <c r="BM197" s="232" t="s">
        <v>1009</v>
      </c>
    </row>
    <row r="198" s="2" customFormat="1">
      <c r="A198" s="39"/>
      <c r="B198" s="40"/>
      <c r="C198" s="41"/>
      <c r="D198" s="234" t="s">
        <v>224</v>
      </c>
      <c r="E198" s="41"/>
      <c r="F198" s="235" t="s">
        <v>1008</v>
      </c>
      <c r="G198" s="41"/>
      <c r="H198" s="41"/>
      <c r="I198" s="236"/>
      <c r="J198" s="41"/>
      <c r="K198" s="41"/>
      <c r="L198" s="45"/>
      <c r="M198" s="237"/>
      <c r="N198" s="238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224</v>
      </c>
      <c r="AU198" s="18" t="s">
        <v>86</v>
      </c>
    </row>
    <row r="199" s="13" customFormat="1">
      <c r="A199" s="13"/>
      <c r="B199" s="260"/>
      <c r="C199" s="261"/>
      <c r="D199" s="234" t="s">
        <v>290</v>
      </c>
      <c r="E199" s="262" t="s">
        <v>901</v>
      </c>
      <c r="F199" s="263" t="s">
        <v>1010</v>
      </c>
      <c r="G199" s="261"/>
      <c r="H199" s="264">
        <v>693</v>
      </c>
      <c r="I199" s="265"/>
      <c r="J199" s="261"/>
      <c r="K199" s="261"/>
      <c r="L199" s="266"/>
      <c r="M199" s="267"/>
      <c r="N199" s="268"/>
      <c r="O199" s="268"/>
      <c r="P199" s="268"/>
      <c r="Q199" s="268"/>
      <c r="R199" s="268"/>
      <c r="S199" s="268"/>
      <c r="T199" s="269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0" t="s">
        <v>290</v>
      </c>
      <c r="AU199" s="270" t="s">
        <v>86</v>
      </c>
      <c r="AV199" s="13" t="s">
        <v>86</v>
      </c>
      <c r="AW199" s="13" t="s">
        <v>34</v>
      </c>
      <c r="AX199" s="13" t="s">
        <v>84</v>
      </c>
      <c r="AY199" s="270" t="s">
        <v>217</v>
      </c>
    </row>
    <row r="200" s="2" customFormat="1" ht="16.5" customHeight="1">
      <c r="A200" s="39"/>
      <c r="B200" s="40"/>
      <c r="C200" s="239" t="s">
        <v>343</v>
      </c>
      <c r="D200" s="239" t="s">
        <v>251</v>
      </c>
      <c r="E200" s="240" t="s">
        <v>1011</v>
      </c>
      <c r="F200" s="241" t="s">
        <v>1012</v>
      </c>
      <c r="G200" s="242" t="s">
        <v>221</v>
      </c>
      <c r="H200" s="243">
        <v>3096</v>
      </c>
      <c r="I200" s="244"/>
      <c r="J200" s="245">
        <f>ROUND(I200*H200,2)</f>
        <v>0</v>
      </c>
      <c r="K200" s="241" t="s">
        <v>222</v>
      </c>
      <c r="L200" s="246"/>
      <c r="M200" s="247" t="s">
        <v>1</v>
      </c>
      <c r="N200" s="248" t="s">
        <v>42</v>
      </c>
      <c r="O200" s="92"/>
      <c r="P200" s="230">
        <f>O200*H200</f>
        <v>0</v>
      </c>
      <c r="Q200" s="230">
        <v>0.032000000000000001</v>
      </c>
      <c r="R200" s="230">
        <f>Q200*H200</f>
        <v>99.072000000000003</v>
      </c>
      <c r="S200" s="230">
        <v>0</v>
      </c>
      <c r="T200" s="231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2" t="s">
        <v>250</v>
      </c>
      <c r="AT200" s="232" t="s">
        <v>251</v>
      </c>
      <c r="AU200" s="232" t="s">
        <v>86</v>
      </c>
      <c r="AY200" s="18" t="s">
        <v>217</v>
      </c>
      <c r="BE200" s="233">
        <f>IF(N200="základní",J200,0)</f>
        <v>0</v>
      </c>
      <c r="BF200" s="233">
        <f>IF(N200="snížená",J200,0)</f>
        <v>0</v>
      </c>
      <c r="BG200" s="233">
        <f>IF(N200="zákl. přenesená",J200,0)</f>
        <v>0</v>
      </c>
      <c r="BH200" s="233">
        <f>IF(N200="sníž. přenesená",J200,0)</f>
        <v>0</v>
      </c>
      <c r="BI200" s="233">
        <f>IF(N200="nulová",J200,0)</f>
        <v>0</v>
      </c>
      <c r="BJ200" s="18" t="s">
        <v>84</v>
      </c>
      <c r="BK200" s="233">
        <f>ROUND(I200*H200,2)</f>
        <v>0</v>
      </c>
      <c r="BL200" s="18" t="s">
        <v>123</v>
      </c>
      <c r="BM200" s="232" t="s">
        <v>1013</v>
      </c>
    </row>
    <row r="201" s="2" customFormat="1">
      <c r="A201" s="39"/>
      <c r="B201" s="40"/>
      <c r="C201" s="41"/>
      <c r="D201" s="234" t="s">
        <v>224</v>
      </c>
      <c r="E201" s="41"/>
      <c r="F201" s="235" t="s">
        <v>1012</v>
      </c>
      <c r="G201" s="41"/>
      <c r="H201" s="41"/>
      <c r="I201" s="236"/>
      <c r="J201" s="41"/>
      <c r="K201" s="41"/>
      <c r="L201" s="45"/>
      <c r="M201" s="237"/>
      <c r="N201" s="238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224</v>
      </c>
      <c r="AU201" s="18" t="s">
        <v>86</v>
      </c>
    </row>
    <row r="202" s="13" customFormat="1">
      <c r="A202" s="13"/>
      <c r="B202" s="260"/>
      <c r="C202" s="261"/>
      <c r="D202" s="234" t="s">
        <v>290</v>
      </c>
      <c r="E202" s="262" t="s">
        <v>881</v>
      </c>
      <c r="F202" s="263" t="s">
        <v>1014</v>
      </c>
      <c r="G202" s="261"/>
      <c r="H202" s="264">
        <v>3096</v>
      </c>
      <c r="I202" s="265"/>
      <c r="J202" s="261"/>
      <c r="K202" s="261"/>
      <c r="L202" s="266"/>
      <c r="M202" s="267"/>
      <c r="N202" s="268"/>
      <c r="O202" s="268"/>
      <c r="P202" s="268"/>
      <c r="Q202" s="268"/>
      <c r="R202" s="268"/>
      <c r="S202" s="268"/>
      <c r="T202" s="269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0" t="s">
        <v>290</v>
      </c>
      <c r="AU202" s="270" t="s">
        <v>86</v>
      </c>
      <c r="AV202" s="13" t="s">
        <v>86</v>
      </c>
      <c r="AW202" s="13" t="s">
        <v>34</v>
      </c>
      <c r="AX202" s="13" t="s">
        <v>84</v>
      </c>
      <c r="AY202" s="270" t="s">
        <v>217</v>
      </c>
    </row>
    <row r="203" s="2" customFormat="1" ht="16.5" customHeight="1">
      <c r="A203" s="39"/>
      <c r="B203" s="40"/>
      <c r="C203" s="239" t="s">
        <v>348</v>
      </c>
      <c r="D203" s="239" t="s">
        <v>251</v>
      </c>
      <c r="E203" s="240" t="s">
        <v>1015</v>
      </c>
      <c r="F203" s="241" t="s">
        <v>1016</v>
      </c>
      <c r="G203" s="242" t="s">
        <v>287</v>
      </c>
      <c r="H203" s="243">
        <v>266.08499999999998</v>
      </c>
      <c r="I203" s="244"/>
      <c r="J203" s="245">
        <f>ROUND(I203*H203,2)</f>
        <v>0</v>
      </c>
      <c r="K203" s="241" t="s">
        <v>222</v>
      </c>
      <c r="L203" s="246"/>
      <c r="M203" s="247" t="s">
        <v>1</v>
      </c>
      <c r="N203" s="248" t="s">
        <v>42</v>
      </c>
      <c r="O203" s="92"/>
      <c r="P203" s="230">
        <f>O203*H203</f>
        <v>0</v>
      </c>
      <c r="Q203" s="230">
        <v>2.234</v>
      </c>
      <c r="R203" s="230">
        <f>Q203*H203</f>
        <v>594.43388999999991</v>
      </c>
      <c r="S203" s="230">
        <v>0</v>
      </c>
      <c r="T203" s="231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2" t="s">
        <v>250</v>
      </c>
      <c r="AT203" s="232" t="s">
        <v>251</v>
      </c>
      <c r="AU203" s="232" t="s">
        <v>86</v>
      </c>
      <c r="AY203" s="18" t="s">
        <v>217</v>
      </c>
      <c r="BE203" s="233">
        <f>IF(N203="základní",J203,0)</f>
        <v>0</v>
      </c>
      <c r="BF203" s="233">
        <f>IF(N203="snížená",J203,0)</f>
        <v>0</v>
      </c>
      <c r="BG203" s="233">
        <f>IF(N203="zákl. přenesená",J203,0)</f>
        <v>0</v>
      </c>
      <c r="BH203" s="233">
        <f>IF(N203="sníž. přenesená",J203,0)</f>
        <v>0</v>
      </c>
      <c r="BI203" s="233">
        <f>IF(N203="nulová",J203,0)</f>
        <v>0</v>
      </c>
      <c r="BJ203" s="18" t="s">
        <v>84</v>
      </c>
      <c r="BK203" s="233">
        <f>ROUND(I203*H203,2)</f>
        <v>0</v>
      </c>
      <c r="BL203" s="18" t="s">
        <v>123</v>
      </c>
      <c r="BM203" s="232" t="s">
        <v>1017</v>
      </c>
    </row>
    <row r="204" s="2" customFormat="1">
      <c r="A204" s="39"/>
      <c r="B204" s="40"/>
      <c r="C204" s="41"/>
      <c r="D204" s="234" t="s">
        <v>224</v>
      </c>
      <c r="E204" s="41"/>
      <c r="F204" s="235" t="s">
        <v>1016</v>
      </c>
      <c r="G204" s="41"/>
      <c r="H204" s="41"/>
      <c r="I204" s="236"/>
      <c r="J204" s="41"/>
      <c r="K204" s="41"/>
      <c r="L204" s="45"/>
      <c r="M204" s="237"/>
      <c r="N204" s="238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224</v>
      </c>
      <c r="AU204" s="18" t="s">
        <v>86</v>
      </c>
    </row>
    <row r="205" s="15" customFormat="1">
      <c r="A205" s="15"/>
      <c r="B205" s="284"/>
      <c r="C205" s="285"/>
      <c r="D205" s="234" t="s">
        <v>290</v>
      </c>
      <c r="E205" s="286" t="s">
        <v>1</v>
      </c>
      <c r="F205" s="287" t="s">
        <v>1018</v>
      </c>
      <c r="G205" s="285"/>
      <c r="H205" s="286" t="s">
        <v>1</v>
      </c>
      <c r="I205" s="288"/>
      <c r="J205" s="285"/>
      <c r="K205" s="285"/>
      <c r="L205" s="289"/>
      <c r="M205" s="290"/>
      <c r="N205" s="291"/>
      <c r="O205" s="291"/>
      <c r="P205" s="291"/>
      <c r="Q205" s="291"/>
      <c r="R205" s="291"/>
      <c r="S205" s="291"/>
      <c r="T205" s="292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93" t="s">
        <v>290</v>
      </c>
      <c r="AU205" s="293" t="s">
        <v>86</v>
      </c>
      <c r="AV205" s="15" t="s">
        <v>84</v>
      </c>
      <c r="AW205" s="15" t="s">
        <v>34</v>
      </c>
      <c r="AX205" s="15" t="s">
        <v>77</v>
      </c>
      <c r="AY205" s="293" t="s">
        <v>217</v>
      </c>
    </row>
    <row r="206" s="13" customFormat="1">
      <c r="A206" s="13"/>
      <c r="B206" s="260"/>
      <c r="C206" s="261"/>
      <c r="D206" s="234" t="s">
        <v>290</v>
      </c>
      <c r="E206" s="262" t="s">
        <v>1</v>
      </c>
      <c r="F206" s="263" t="s">
        <v>1019</v>
      </c>
      <c r="G206" s="261"/>
      <c r="H206" s="264">
        <v>217.57499999999999</v>
      </c>
      <c r="I206" s="265"/>
      <c r="J206" s="261"/>
      <c r="K206" s="261"/>
      <c r="L206" s="266"/>
      <c r="M206" s="267"/>
      <c r="N206" s="268"/>
      <c r="O206" s="268"/>
      <c r="P206" s="268"/>
      <c r="Q206" s="268"/>
      <c r="R206" s="268"/>
      <c r="S206" s="268"/>
      <c r="T206" s="269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0" t="s">
        <v>290</v>
      </c>
      <c r="AU206" s="270" t="s">
        <v>86</v>
      </c>
      <c r="AV206" s="13" t="s">
        <v>86</v>
      </c>
      <c r="AW206" s="13" t="s">
        <v>34</v>
      </c>
      <c r="AX206" s="13" t="s">
        <v>77</v>
      </c>
      <c r="AY206" s="270" t="s">
        <v>217</v>
      </c>
    </row>
    <row r="207" s="15" customFormat="1">
      <c r="A207" s="15"/>
      <c r="B207" s="284"/>
      <c r="C207" s="285"/>
      <c r="D207" s="234" t="s">
        <v>290</v>
      </c>
      <c r="E207" s="286" t="s">
        <v>1</v>
      </c>
      <c r="F207" s="287" t="s">
        <v>1018</v>
      </c>
      <c r="G207" s="285"/>
      <c r="H207" s="286" t="s">
        <v>1</v>
      </c>
      <c r="I207" s="288"/>
      <c r="J207" s="285"/>
      <c r="K207" s="285"/>
      <c r="L207" s="289"/>
      <c r="M207" s="290"/>
      <c r="N207" s="291"/>
      <c r="O207" s="291"/>
      <c r="P207" s="291"/>
      <c r="Q207" s="291"/>
      <c r="R207" s="291"/>
      <c r="S207" s="291"/>
      <c r="T207" s="292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93" t="s">
        <v>290</v>
      </c>
      <c r="AU207" s="293" t="s">
        <v>86</v>
      </c>
      <c r="AV207" s="15" t="s">
        <v>84</v>
      </c>
      <c r="AW207" s="15" t="s">
        <v>34</v>
      </c>
      <c r="AX207" s="15" t="s">
        <v>77</v>
      </c>
      <c r="AY207" s="293" t="s">
        <v>217</v>
      </c>
    </row>
    <row r="208" s="13" customFormat="1">
      <c r="A208" s="13"/>
      <c r="B208" s="260"/>
      <c r="C208" s="261"/>
      <c r="D208" s="234" t="s">
        <v>290</v>
      </c>
      <c r="E208" s="262" t="s">
        <v>1</v>
      </c>
      <c r="F208" s="263" t="s">
        <v>1020</v>
      </c>
      <c r="G208" s="261"/>
      <c r="H208" s="264">
        <v>48.509999999999998</v>
      </c>
      <c r="I208" s="265"/>
      <c r="J208" s="261"/>
      <c r="K208" s="261"/>
      <c r="L208" s="266"/>
      <c r="M208" s="267"/>
      <c r="N208" s="268"/>
      <c r="O208" s="268"/>
      <c r="P208" s="268"/>
      <c r="Q208" s="268"/>
      <c r="R208" s="268"/>
      <c r="S208" s="268"/>
      <c r="T208" s="269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0" t="s">
        <v>290</v>
      </c>
      <c r="AU208" s="270" t="s">
        <v>86</v>
      </c>
      <c r="AV208" s="13" t="s">
        <v>86</v>
      </c>
      <c r="AW208" s="13" t="s">
        <v>34</v>
      </c>
      <c r="AX208" s="13" t="s">
        <v>77</v>
      </c>
      <c r="AY208" s="270" t="s">
        <v>217</v>
      </c>
    </row>
    <row r="209" s="14" customFormat="1">
      <c r="A209" s="14"/>
      <c r="B209" s="271"/>
      <c r="C209" s="272"/>
      <c r="D209" s="234" t="s">
        <v>290</v>
      </c>
      <c r="E209" s="273" t="s">
        <v>878</v>
      </c>
      <c r="F209" s="274" t="s">
        <v>296</v>
      </c>
      <c r="G209" s="272"/>
      <c r="H209" s="275">
        <v>266.08499999999998</v>
      </c>
      <c r="I209" s="276"/>
      <c r="J209" s="272"/>
      <c r="K209" s="272"/>
      <c r="L209" s="277"/>
      <c r="M209" s="278"/>
      <c r="N209" s="279"/>
      <c r="O209" s="279"/>
      <c r="P209" s="279"/>
      <c r="Q209" s="279"/>
      <c r="R209" s="279"/>
      <c r="S209" s="279"/>
      <c r="T209" s="280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81" t="s">
        <v>290</v>
      </c>
      <c r="AU209" s="281" t="s">
        <v>86</v>
      </c>
      <c r="AV209" s="14" t="s">
        <v>123</v>
      </c>
      <c r="AW209" s="14" t="s">
        <v>34</v>
      </c>
      <c r="AX209" s="14" t="s">
        <v>84</v>
      </c>
      <c r="AY209" s="281" t="s">
        <v>217</v>
      </c>
    </row>
    <row r="210" s="11" customFormat="1" ht="22.8" customHeight="1">
      <c r="A210" s="11"/>
      <c r="B210" s="207"/>
      <c r="C210" s="208"/>
      <c r="D210" s="209" t="s">
        <v>76</v>
      </c>
      <c r="E210" s="258" t="s">
        <v>1021</v>
      </c>
      <c r="F210" s="258" t="s">
        <v>1022</v>
      </c>
      <c r="G210" s="208"/>
      <c r="H210" s="208"/>
      <c r="I210" s="211"/>
      <c r="J210" s="259">
        <f>BK210</f>
        <v>0</v>
      </c>
      <c r="K210" s="208"/>
      <c r="L210" s="213"/>
      <c r="M210" s="214"/>
      <c r="N210" s="215"/>
      <c r="O210" s="215"/>
      <c r="P210" s="216">
        <f>SUM(P211:P237)</f>
        <v>0</v>
      </c>
      <c r="Q210" s="215"/>
      <c r="R210" s="216">
        <f>SUM(R211:R237)</f>
        <v>248.96520799999996</v>
      </c>
      <c r="S210" s="215"/>
      <c r="T210" s="217">
        <f>SUM(T211:T237)</f>
        <v>0</v>
      </c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R210" s="218" t="s">
        <v>84</v>
      </c>
      <c r="AT210" s="219" t="s">
        <v>76</v>
      </c>
      <c r="AU210" s="219" t="s">
        <v>84</v>
      </c>
      <c r="AY210" s="218" t="s">
        <v>217</v>
      </c>
      <c r="BK210" s="220">
        <f>SUM(BK211:BK237)</f>
        <v>0</v>
      </c>
    </row>
    <row r="211" s="2" customFormat="1" ht="16.5" customHeight="1">
      <c r="A211" s="39"/>
      <c r="B211" s="40"/>
      <c r="C211" s="221" t="s">
        <v>353</v>
      </c>
      <c r="D211" s="221" t="s">
        <v>218</v>
      </c>
      <c r="E211" s="222" t="s">
        <v>1023</v>
      </c>
      <c r="F211" s="223" t="s">
        <v>1024</v>
      </c>
      <c r="G211" s="224" t="s">
        <v>303</v>
      </c>
      <c r="H211" s="225">
        <v>698</v>
      </c>
      <c r="I211" s="226"/>
      <c r="J211" s="227">
        <f>ROUND(I211*H211,2)</f>
        <v>0</v>
      </c>
      <c r="K211" s="223" t="s">
        <v>222</v>
      </c>
      <c r="L211" s="45"/>
      <c r="M211" s="228" t="s">
        <v>1</v>
      </c>
      <c r="N211" s="229" t="s">
        <v>42</v>
      </c>
      <c r="O211" s="92"/>
      <c r="P211" s="230">
        <f>O211*H211</f>
        <v>0</v>
      </c>
      <c r="Q211" s="230">
        <v>0</v>
      </c>
      <c r="R211" s="230">
        <f>Q211*H211</f>
        <v>0</v>
      </c>
      <c r="S211" s="230">
        <v>0</v>
      </c>
      <c r="T211" s="231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2" t="s">
        <v>123</v>
      </c>
      <c r="AT211" s="232" t="s">
        <v>218</v>
      </c>
      <c r="AU211" s="232" t="s">
        <v>86</v>
      </c>
      <c r="AY211" s="18" t="s">
        <v>217</v>
      </c>
      <c r="BE211" s="233">
        <f>IF(N211="základní",J211,0)</f>
        <v>0</v>
      </c>
      <c r="BF211" s="233">
        <f>IF(N211="snížená",J211,0)</f>
        <v>0</v>
      </c>
      <c r="BG211" s="233">
        <f>IF(N211="zákl. přenesená",J211,0)</f>
        <v>0</v>
      </c>
      <c r="BH211" s="233">
        <f>IF(N211="sníž. přenesená",J211,0)</f>
        <v>0</v>
      </c>
      <c r="BI211" s="233">
        <f>IF(N211="nulová",J211,0)</f>
        <v>0</v>
      </c>
      <c r="BJ211" s="18" t="s">
        <v>84</v>
      </c>
      <c r="BK211" s="233">
        <f>ROUND(I211*H211,2)</f>
        <v>0</v>
      </c>
      <c r="BL211" s="18" t="s">
        <v>123</v>
      </c>
      <c r="BM211" s="232" t="s">
        <v>1025</v>
      </c>
    </row>
    <row r="212" s="2" customFormat="1">
      <c r="A212" s="39"/>
      <c r="B212" s="40"/>
      <c r="C212" s="41"/>
      <c r="D212" s="234" t="s">
        <v>224</v>
      </c>
      <c r="E212" s="41"/>
      <c r="F212" s="235" t="s">
        <v>1026</v>
      </c>
      <c r="G212" s="41"/>
      <c r="H212" s="41"/>
      <c r="I212" s="236"/>
      <c r="J212" s="41"/>
      <c r="K212" s="41"/>
      <c r="L212" s="45"/>
      <c r="M212" s="237"/>
      <c r="N212" s="238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224</v>
      </c>
      <c r="AU212" s="18" t="s">
        <v>86</v>
      </c>
    </row>
    <row r="213" s="13" customFormat="1">
      <c r="A213" s="13"/>
      <c r="B213" s="260"/>
      <c r="C213" s="261"/>
      <c r="D213" s="234" t="s">
        <v>290</v>
      </c>
      <c r="E213" s="262" t="s">
        <v>1</v>
      </c>
      <c r="F213" s="263" t="s">
        <v>1027</v>
      </c>
      <c r="G213" s="261"/>
      <c r="H213" s="264">
        <v>137</v>
      </c>
      <c r="I213" s="265"/>
      <c r="J213" s="261"/>
      <c r="K213" s="261"/>
      <c r="L213" s="266"/>
      <c r="M213" s="267"/>
      <c r="N213" s="268"/>
      <c r="O213" s="268"/>
      <c r="P213" s="268"/>
      <c r="Q213" s="268"/>
      <c r="R213" s="268"/>
      <c r="S213" s="268"/>
      <c r="T213" s="269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0" t="s">
        <v>290</v>
      </c>
      <c r="AU213" s="270" t="s">
        <v>86</v>
      </c>
      <c r="AV213" s="13" t="s">
        <v>86</v>
      </c>
      <c r="AW213" s="13" t="s">
        <v>34</v>
      </c>
      <c r="AX213" s="13" t="s">
        <v>77</v>
      </c>
      <c r="AY213" s="270" t="s">
        <v>217</v>
      </c>
    </row>
    <row r="214" s="13" customFormat="1">
      <c r="A214" s="13"/>
      <c r="B214" s="260"/>
      <c r="C214" s="261"/>
      <c r="D214" s="234" t="s">
        <v>290</v>
      </c>
      <c r="E214" s="262" t="s">
        <v>1</v>
      </c>
      <c r="F214" s="263" t="s">
        <v>1028</v>
      </c>
      <c r="G214" s="261"/>
      <c r="H214" s="264">
        <v>60</v>
      </c>
      <c r="I214" s="265"/>
      <c r="J214" s="261"/>
      <c r="K214" s="261"/>
      <c r="L214" s="266"/>
      <c r="M214" s="267"/>
      <c r="N214" s="268"/>
      <c r="O214" s="268"/>
      <c r="P214" s="268"/>
      <c r="Q214" s="268"/>
      <c r="R214" s="268"/>
      <c r="S214" s="268"/>
      <c r="T214" s="269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0" t="s">
        <v>290</v>
      </c>
      <c r="AU214" s="270" t="s">
        <v>86</v>
      </c>
      <c r="AV214" s="13" t="s">
        <v>86</v>
      </c>
      <c r="AW214" s="13" t="s">
        <v>34</v>
      </c>
      <c r="AX214" s="13" t="s">
        <v>77</v>
      </c>
      <c r="AY214" s="270" t="s">
        <v>217</v>
      </c>
    </row>
    <row r="215" s="13" customFormat="1">
      <c r="A215" s="13"/>
      <c r="B215" s="260"/>
      <c r="C215" s="261"/>
      <c r="D215" s="234" t="s">
        <v>290</v>
      </c>
      <c r="E215" s="262" t="s">
        <v>1</v>
      </c>
      <c r="F215" s="263" t="s">
        <v>1029</v>
      </c>
      <c r="G215" s="261"/>
      <c r="H215" s="264">
        <v>50</v>
      </c>
      <c r="I215" s="265"/>
      <c r="J215" s="261"/>
      <c r="K215" s="261"/>
      <c r="L215" s="266"/>
      <c r="M215" s="267"/>
      <c r="N215" s="268"/>
      <c r="O215" s="268"/>
      <c r="P215" s="268"/>
      <c r="Q215" s="268"/>
      <c r="R215" s="268"/>
      <c r="S215" s="268"/>
      <c r="T215" s="269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0" t="s">
        <v>290</v>
      </c>
      <c r="AU215" s="270" t="s">
        <v>86</v>
      </c>
      <c r="AV215" s="13" t="s">
        <v>86</v>
      </c>
      <c r="AW215" s="13" t="s">
        <v>34</v>
      </c>
      <c r="AX215" s="13" t="s">
        <v>77</v>
      </c>
      <c r="AY215" s="270" t="s">
        <v>217</v>
      </c>
    </row>
    <row r="216" s="13" customFormat="1">
      <c r="A216" s="13"/>
      <c r="B216" s="260"/>
      <c r="C216" s="261"/>
      <c r="D216" s="234" t="s">
        <v>290</v>
      </c>
      <c r="E216" s="262" t="s">
        <v>1</v>
      </c>
      <c r="F216" s="263" t="s">
        <v>1030</v>
      </c>
      <c r="G216" s="261"/>
      <c r="H216" s="264">
        <v>216</v>
      </c>
      <c r="I216" s="265"/>
      <c r="J216" s="261"/>
      <c r="K216" s="261"/>
      <c r="L216" s="266"/>
      <c r="M216" s="267"/>
      <c r="N216" s="268"/>
      <c r="O216" s="268"/>
      <c r="P216" s="268"/>
      <c r="Q216" s="268"/>
      <c r="R216" s="268"/>
      <c r="S216" s="268"/>
      <c r="T216" s="269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0" t="s">
        <v>290</v>
      </c>
      <c r="AU216" s="270" t="s">
        <v>86</v>
      </c>
      <c r="AV216" s="13" t="s">
        <v>86</v>
      </c>
      <c r="AW216" s="13" t="s">
        <v>34</v>
      </c>
      <c r="AX216" s="13" t="s">
        <v>77</v>
      </c>
      <c r="AY216" s="270" t="s">
        <v>217</v>
      </c>
    </row>
    <row r="217" s="13" customFormat="1">
      <c r="A217" s="13"/>
      <c r="B217" s="260"/>
      <c r="C217" s="261"/>
      <c r="D217" s="234" t="s">
        <v>290</v>
      </c>
      <c r="E217" s="262" t="s">
        <v>1</v>
      </c>
      <c r="F217" s="263" t="s">
        <v>1031</v>
      </c>
      <c r="G217" s="261"/>
      <c r="H217" s="264">
        <v>107</v>
      </c>
      <c r="I217" s="265"/>
      <c r="J217" s="261"/>
      <c r="K217" s="261"/>
      <c r="L217" s="266"/>
      <c r="M217" s="267"/>
      <c r="N217" s="268"/>
      <c r="O217" s="268"/>
      <c r="P217" s="268"/>
      <c r="Q217" s="268"/>
      <c r="R217" s="268"/>
      <c r="S217" s="268"/>
      <c r="T217" s="269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0" t="s">
        <v>290</v>
      </c>
      <c r="AU217" s="270" t="s">
        <v>86</v>
      </c>
      <c r="AV217" s="13" t="s">
        <v>86</v>
      </c>
      <c r="AW217" s="13" t="s">
        <v>34</v>
      </c>
      <c r="AX217" s="13" t="s">
        <v>77</v>
      </c>
      <c r="AY217" s="270" t="s">
        <v>217</v>
      </c>
    </row>
    <row r="218" s="13" customFormat="1">
      <c r="A218" s="13"/>
      <c r="B218" s="260"/>
      <c r="C218" s="261"/>
      <c r="D218" s="234" t="s">
        <v>290</v>
      </c>
      <c r="E218" s="262" t="s">
        <v>1</v>
      </c>
      <c r="F218" s="263" t="s">
        <v>1032</v>
      </c>
      <c r="G218" s="261"/>
      <c r="H218" s="264">
        <v>42</v>
      </c>
      <c r="I218" s="265"/>
      <c r="J218" s="261"/>
      <c r="K218" s="261"/>
      <c r="L218" s="266"/>
      <c r="M218" s="267"/>
      <c r="N218" s="268"/>
      <c r="O218" s="268"/>
      <c r="P218" s="268"/>
      <c r="Q218" s="268"/>
      <c r="R218" s="268"/>
      <c r="S218" s="268"/>
      <c r="T218" s="269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0" t="s">
        <v>290</v>
      </c>
      <c r="AU218" s="270" t="s">
        <v>86</v>
      </c>
      <c r="AV218" s="13" t="s">
        <v>86</v>
      </c>
      <c r="AW218" s="13" t="s">
        <v>34</v>
      </c>
      <c r="AX218" s="13" t="s">
        <v>77</v>
      </c>
      <c r="AY218" s="270" t="s">
        <v>217</v>
      </c>
    </row>
    <row r="219" s="13" customFormat="1">
      <c r="A219" s="13"/>
      <c r="B219" s="260"/>
      <c r="C219" s="261"/>
      <c r="D219" s="234" t="s">
        <v>290</v>
      </c>
      <c r="E219" s="262" t="s">
        <v>1</v>
      </c>
      <c r="F219" s="263" t="s">
        <v>1033</v>
      </c>
      <c r="G219" s="261"/>
      <c r="H219" s="264">
        <v>20</v>
      </c>
      <c r="I219" s="265"/>
      <c r="J219" s="261"/>
      <c r="K219" s="261"/>
      <c r="L219" s="266"/>
      <c r="M219" s="267"/>
      <c r="N219" s="268"/>
      <c r="O219" s="268"/>
      <c r="P219" s="268"/>
      <c r="Q219" s="268"/>
      <c r="R219" s="268"/>
      <c r="S219" s="268"/>
      <c r="T219" s="269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0" t="s">
        <v>290</v>
      </c>
      <c r="AU219" s="270" t="s">
        <v>86</v>
      </c>
      <c r="AV219" s="13" t="s">
        <v>86</v>
      </c>
      <c r="AW219" s="13" t="s">
        <v>34</v>
      </c>
      <c r="AX219" s="13" t="s">
        <v>77</v>
      </c>
      <c r="AY219" s="270" t="s">
        <v>217</v>
      </c>
    </row>
    <row r="220" s="13" customFormat="1">
      <c r="A220" s="13"/>
      <c r="B220" s="260"/>
      <c r="C220" s="261"/>
      <c r="D220" s="234" t="s">
        <v>290</v>
      </c>
      <c r="E220" s="262" t="s">
        <v>1</v>
      </c>
      <c r="F220" s="263" t="s">
        <v>1034</v>
      </c>
      <c r="G220" s="261"/>
      <c r="H220" s="264">
        <v>61</v>
      </c>
      <c r="I220" s="265"/>
      <c r="J220" s="261"/>
      <c r="K220" s="261"/>
      <c r="L220" s="266"/>
      <c r="M220" s="267"/>
      <c r="N220" s="268"/>
      <c r="O220" s="268"/>
      <c r="P220" s="268"/>
      <c r="Q220" s="268"/>
      <c r="R220" s="268"/>
      <c r="S220" s="268"/>
      <c r="T220" s="269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0" t="s">
        <v>290</v>
      </c>
      <c r="AU220" s="270" t="s">
        <v>86</v>
      </c>
      <c r="AV220" s="13" t="s">
        <v>86</v>
      </c>
      <c r="AW220" s="13" t="s">
        <v>34</v>
      </c>
      <c r="AX220" s="13" t="s">
        <v>77</v>
      </c>
      <c r="AY220" s="270" t="s">
        <v>217</v>
      </c>
    </row>
    <row r="221" s="13" customFormat="1">
      <c r="A221" s="13"/>
      <c r="B221" s="260"/>
      <c r="C221" s="261"/>
      <c r="D221" s="234" t="s">
        <v>290</v>
      </c>
      <c r="E221" s="262" t="s">
        <v>1</v>
      </c>
      <c r="F221" s="263" t="s">
        <v>236</v>
      </c>
      <c r="G221" s="261"/>
      <c r="H221" s="264">
        <v>5</v>
      </c>
      <c r="I221" s="265"/>
      <c r="J221" s="261"/>
      <c r="K221" s="261"/>
      <c r="L221" s="266"/>
      <c r="M221" s="267"/>
      <c r="N221" s="268"/>
      <c r="O221" s="268"/>
      <c r="P221" s="268"/>
      <c r="Q221" s="268"/>
      <c r="R221" s="268"/>
      <c r="S221" s="268"/>
      <c r="T221" s="269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0" t="s">
        <v>290</v>
      </c>
      <c r="AU221" s="270" t="s">
        <v>86</v>
      </c>
      <c r="AV221" s="13" t="s">
        <v>86</v>
      </c>
      <c r="AW221" s="13" t="s">
        <v>34</v>
      </c>
      <c r="AX221" s="13" t="s">
        <v>77</v>
      </c>
      <c r="AY221" s="270" t="s">
        <v>217</v>
      </c>
    </row>
    <row r="222" s="14" customFormat="1">
      <c r="A222" s="14"/>
      <c r="B222" s="271"/>
      <c r="C222" s="272"/>
      <c r="D222" s="234" t="s">
        <v>290</v>
      </c>
      <c r="E222" s="273" t="s">
        <v>887</v>
      </c>
      <c r="F222" s="274" t="s">
        <v>296</v>
      </c>
      <c r="G222" s="272"/>
      <c r="H222" s="275">
        <v>698</v>
      </c>
      <c r="I222" s="276"/>
      <c r="J222" s="272"/>
      <c r="K222" s="272"/>
      <c r="L222" s="277"/>
      <c r="M222" s="278"/>
      <c r="N222" s="279"/>
      <c r="O222" s="279"/>
      <c r="P222" s="279"/>
      <c r="Q222" s="279"/>
      <c r="R222" s="279"/>
      <c r="S222" s="279"/>
      <c r="T222" s="280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81" t="s">
        <v>290</v>
      </c>
      <c r="AU222" s="281" t="s">
        <v>86</v>
      </c>
      <c r="AV222" s="14" t="s">
        <v>123</v>
      </c>
      <c r="AW222" s="14" t="s">
        <v>34</v>
      </c>
      <c r="AX222" s="14" t="s">
        <v>84</v>
      </c>
      <c r="AY222" s="281" t="s">
        <v>217</v>
      </c>
    </row>
    <row r="223" s="2" customFormat="1" ht="16.5" customHeight="1">
      <c r="A223" s="39"/>
      <c r="B223" s="40"/>
      <c r="C223" s="221" t="s">
        <v>358</v>
      </c>
      <c r="D223" s="221" t="s">
        <v>218</v>
      </c>
      <c r="E223" s="222" t="s">
        <v>1035</v>
      </c>
      <c r="F223" s="223" t="s">
        <v>1036</v>
      </c>
      <c r="G223" s="224" t="s">
        <v>287</v>
      </c>
      <c r="H223" s="225">
        <v>837.60000000000002</v>
      </c>
      <c r="I223" s="226"/>
      <c r="J223" s="227">
        <f>ROUND(I223*H223,2)</f>
        <v>0</v>
      </c>
      <c r="K223" s="223" t="s">
        <v>222</v>
      </c>
      <c r="L223" s="45"/>
      <c r="M223" s="228" t="s">
        <v>1</v>
      </c>
      <c r="N223" s="229" t="s">
        <v>42</v>
      </c>
      <c r="O223" s="92"/>
      <c r="P223" s="230">
        <f>O223*H223</f>
        <v>0</v>
      </c>
      <c r="Q223" s="230">
        <v>0</v>
      </c>
      <c r="R223" s="230">
        <f>Q223*H223</f>
        <v>0</v>
      </c>
      <c r="S223" s="230">
        <v>0</v>
      </c>
      <c r="T223" s="231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2" t="s">
        <v>123</v>
      </c>
      <c r="AT223" s="232" t="s">
        <v>218</v>
      </c>
      <c r="AU223" s="232" t="s">
        <v>86</v>
      </c>
      <c r="AY223" s="18" t="s">
        <v>217</v>
      </c>
      <c r="BE223" s="233">
        <f>IF(N223="základní",J223,0)</f>
        <v>0</v>
      </c>
      <c r="BF223" s="233">
        <f>IF(N223="snížená",J223,0)</f>
        <v>0</v>
      </c>
      <c r="BG223" s="233">
        <f>IF(N223="zákl. přenesená",J223,0)</f>
        <v>0</v>
      </c>
      <c r="BH223" s="233">
        <f>IF(N223="sníž. přenesená",J223,0)</f>
        <v>0</v>
      </c>
      <c r="BI223" s="233">
        <f>IF(N223="nulová",J223,0)</f>
        <v>0</v>
      </c>
      <c r="BJ223" s="18" t="s">
        <v>84</v>
      </c>
      <c r="BK223" s="233">
        <f>ROUND(I223*H223,2)</f>
        <v>0</v>
      </c>
      <c r="BL223" s="18" t="s">
        <v>123</v>
      </c>
      <c r="BM223" s="232" t="s">
        <v>1037</v>
      </c>
    </row>
    <row r="224" s="2" customFormat="1">
      <c r="A224" s="39"/>
      <c r="B224" s="40"/>
      <c r="C224" s="41"/>
      <c r="D224" s="234" t="s">
        <v>224</v>
      </c>
      <c r="E224" s="41"/>
      <c r="F224" s="235" t="s">
        <v>1038</v>
      </c>
      <c r="G224" s="41"/>
      <c r="H224" s="41"/>
      <c r="I224" s="236"/>
      <c r="J224" s="41"/>
      <c r="K224" s="41"/>
      <c r="L224" s="45"/>
      <c r="M224" s="237"/>
      <c r="N224" s="238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224</v>
      </c>
      <c r="AU224" s="18" t="s">
        <v>86</v>
      </c>
    </row>
    <row r="225" s="15" customFormat="1">
      <c r="A225" s="15"/>
      <c r="B225" s="284"/>
      <c r="C225" s="285"/>
      <c r="D225" s="234" t="s">
        <v>290</v>
      </c>
      <c r="E225" s="286" t="s">
        <v>1</v>
      </c>
      <c r="F225" s="287" t="s">
        <v>1039</v>
      </c>
      <c r="G225" s="285"/>
      <c r="H225" s="286" t="s">
        <v>1</v>
      </c>
      <c r="I225" s="288"/>
      <c r="J225" s="285"/>
      <c r="K225" s="285"/>
      <c r="L225" s="289"/>
      <c r="M225" s="290"/>
      <c r="N225" s="291"/>
      <c r="O225" s="291"/>
      <c r="P225" s="291"/>
      <c r="Q225" s="291"/>
      <c r="R225" s="291"/>
      <c r="S225" s="291"/>
      <c r="T225" s="292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93" t="s">
        <v>290</v>
      </c>
      <c r="AU225" s="293" t="s">
        <v>86</v>
      </c>
      <c r="AV225" s="15" t="s">
        <v>84</v>
      </c>
      <c r="AW225" s="15" t="s">
        <v>34</v>
      </c>
      <c r="AX225" s="15" t="s">
        <v>77</v>
      </c>
      <c r="AY225" s="293" t="s">
        <v>217</v>
      </c>
    </row>
    <row r="226" s="13" customFormat="1">
      <c r="A226" s="13"/>
      <c r="B226" s="260"/>
      <c r="C226" s="261"/>
      <c r="D226" s="234" t="s">
        <v>290</v>
      </c>
      <c r="E226" s="262" t="s">
        <v>1</v>
      </c>
      <c r="F226" s="263" t="s">
        <v>1040</v>
      </c>
      <c r="G226" s="261"/>
      <c r="H226" s="264">
        <v>837.60000000000002</v>
      </c>
      <c r="I226" s="265"/>
      <c r="J226" s="261"/>
      <c r="K226" s="261"/>
      <c r="L226" s="266"/>
      <c r="M226" s="267"/>
      <c r="N226" s="268"/>
      <c r="O226" s="268"/>
      <c r="P226" s="268"/>
      <c r="Q226" s="268"/>
      <c r="R226" s="268"/>
      <c r="S226" s="268"/>
      <c r="T226" s="269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0" t="s">
        <v>290</v>
      </c>
      <c r="AU226" s="270" t="s">
        <v>86</v>
      </c>
      <c r="AV226" s="13" t="s">
        <v>86</v>
      </c>
      <c r="AW226" s="13" t="s">
        <v>34</v>
      </c>
      <c r="AX226" s="13" t="s">
        <v>77</v>
      </c>
      <c r="AY226" s="270" t="s">
        <v>217</v>
      </c>
    </row>
    <row r="227" s="14" customFormat="1">
      <c r="A227" s="14"/>
      <c r="B227" s="271"/>
      <c r="C227" s="272"/>
      <c r="D227" s="234" t="s">
        <v>290</v>
      </c>
      <c r="E227" s="273" t="s">
        <v>908</v>
      </c>
      <c r="F227" s="274" t="s">
        <v>296</v>
      </c>
      <c r="G227" s="272"/>
      <c r="H227" s="275">
        <v>837.60000000000002</v>
      </c>
      <c r="I227" s="276"/>
      <c r="J227" s="272"/>
      <c r="K227" s="272"/>
      <c r="L227" s="277"/>
      <c r="M227" s="278"/>
      <c r="N227" s="279"/>
      <c r="O227" s="279"/>
      <c r="P227" s="279"/>
      <c r="Q227" s="279"/>
      <c r="R227" s="279"/>
      <c r="S227" s="279"/>
      <c r="T227" s="280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81" t="s">
        <v>290</v>
      </c>
      <c r="AU227" s="281" t="s">
        <v>86</v>
      </c>
      <c r="AV227" s="14" t="s">
        <v>123</v>
      </c>
      <c r="AW227" s="14" t="s">
        <v>34</v>
      </c>
      <c r="AX227" s="14" t="s">
        <v>84</v>
      </c>
      <c r="AY227" s="281" t="s">
        <v>217</v>
      </c>
    </row>
    <row r="228" s="2" customFormat="1" ht="16.5" customHeight="1">
      <c r="A228" s="39"/>
      <c r="B228" s="40"/>
      <c r="C228" s="221" t="s">
        <v>363</v>
      </c>
      <c r="D228" s="221" t="s">
        <v>218</v>
      </c>
      <c r="E228" s="222" t="s">
        <v>1041</v>
      </c>
      <c r="F228" s="223" t="s">
        <v>994</v>
      </c>
      <c r="G228" s="224" t="s">
        <v>485</v>
      </c>
      <c r="H228" s="225">
        <v>1047</v>
      </c>
      <c r="I228" s="226"/>
      <c r="J228" s="227">
        <f>ROUND(I228*H228,2)</f>
        <v>0</v>
      </c>
      <c r="K228" s="223" t="s">
        <v>1</v>
      </c>
      <c r="L228" s="45"/>
      <c r="M228" s="228" t="s">
        <v>1</v>
      </c>
      <c r="N228" s="229" t="s">
        <v>42</v>
      </c>
      <c r="O228" s="92"/>
      <c r="P228" s="230">
        <f>O228*H228</f>
        <v>0</v>
      </c>
      <c r="Q228" s="230">
        <v>0</v>
      </c>
      <c r="R228" s="230">
        <f>Q228*H228</f>
        <v>0</v>
      </c>
      <c r="S228" s="230">
        <v>0</v>
      </c>
      <c r="T228" s="231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2" t="s">
        <v>123</v>
      </c>
      <c r="AT228" s="232" t="s">
        <v>218</v>
      </c>
      <c r="AU228" s="232" t="s">
        <v>86</v>
      </c>
      <c r="AY228" s="18" t="s">
        <v>217</v>
      </c>
      <c r="BE228" s="233">
        <f>IF(N228="základní",J228,0)</f>
        <v>0</v>
      </c>
      <c r="BF228" s="233">
        <f>IF(N228="snížená",J228,0)</f>
        <v>0</v>
      </c>
      <c r="BG228" s="233">
        <f>IF(N228="zákl. přenesená",J228,0)</f>
        <v>0</v>
      </c>
      <c r="BH228" s="233">
        <f>IF(N228="sníž. přenesená",J228,0)</f>
        <v>0</v>
      </c>
      <c r="BI228" s="233">
        <f>IF(N228="nulová",J228,0)</f>
        <v>0</v>
      </c>
      <c r="BJ228" s="18" t="s">
        <v>84</v>
      </c>
      <c r="BK228" s="233">
        <f>ROUND(I228*H228,2)</f>
        <v>0</v>
      </c>
      <c r="BL228" s="18" t="s">
        <v>123</v>
      </c>
      <c r="BM228" s="232" t="s">
        <v>1042</v>
      </c>
    </row>
    <row r="229" s="2" customFormat="1">
      <c r="A229" s="39"/>
      <c r="B229" s="40"/>
      <c r="C229" s="41"/>
      <c r="D229" s="234" t="s">
        <v>224</v>
      </c>
      <c r="E229" s="41"/>
      <c r="F229" s="235" t="s">
        <v>996</v>
      </c>
      <c r="G229" s="41"/>
      <c r="H229" s="41"/>
      <c r="I229" s="236"/>
      <c r="J229" s="41"/>
      <c r="K229" s="41"/>
      <c r="L229" s="45"/>
      <c r="M229" s="237"/>
      <c r="N229" s="238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224</v>
      </c>
      <c r="AU229" s="18" t="s">
        <v>86</v>
      </c>
    </row>
    <row r="230" s="13" customFormat="1">
      <c r="A230" s="13"/>
      <c r="B230" s="260"/>
      <c r="C230" s="261"/>
      <c r="D230" s="234" t="s">
        <v>290</v>
      </c>
      <c r="E230" s="262" t="s">
        <v>1</v>
      </c>
      <c r="F230" s="263" t="s">
        <v>1043</v>
      </c>
      <c r="G230" s="261"/>
      <c r="H230" s="264">
        <v>1047</v>
      </c>
      <c r="I230" s="265"/>
      <c r="J230" s="261"/>
      <c r="K230" s="261"/>
      <c r="L230" s="266"/>
      <c r="M230" s="267"/>
      <c r="N230" s="268"/>
      <c r="O230" s="268"/>
      <c r="P230" s="268"/>
      <c r="Q230" s="268"/>
      <c r="R230" s="268"/>
      <c r="S230" s="268"/>
      <c r="T230" s="269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0" t="s">
        <v>290</v>
      </c>
      <c r="AU230" s="270" t="s">
        <v>86</v>
      </c>
      <c r="AV230" s="13" t="s">
        <v>86</v>
      </c>
      <c r="AW230" s="13" t="s">
        <v>34</v>
      </c>
      <c r="AX230" s="13" t="s">
        <v>84</v>
      </c>
      <c r="AY230" s="270" t="s">
        <v>217</v>
      </c>
    </row>
    <row r="231" s="2" customFormat="1" ht="16.5" customHeight="1">
      <c r="A231" s="39"/>
      <c r="B231" s="40"/>
      <c r="C231" s="239" t="s">
        <v>368</v>
      </c>
      <c r="D231" s="239" t="s">
        <v>251</v>
      </c>
      <c r="E231" s="240" t="s">
        <v>1044</v>
      </c>
      <c r="F231" s="241" t="s">
        <v>1045</v>
      </c>
      <c r="G231" s="242" t="s">
        <v>221</v>
      </c>
      <c r="H231" s="243">
        <v>2327</v>
      </c>
      <c r="I231" s="244"/>
      <c r="J231" s="245">
        <f>ROUND(I231*H231,2)</f>
        <v>0</v>
      </c>
      <c r="K231" s="241" t="s">
        <v>222</v>
      </c>
      <c r="L231" s="246"/>
      <c r="M231" s="247" t="s">
        <v>1</v>
      </c>
      <c r="N231" s="248" t="s">
        <v>42</v>
      </c>
      <c r="O231" s="92"/>
      <c r="P231" s="230">
        <f>O231*H231</f>
        <v>0</v>
      </c>
      <c r="Q231" s="230">
        <v>0.043999999999999997</v>
      </c>
      <c r="R231" s="230">
        <f>Q231*H231</f>
        <v>102.38799999999999</v>
      </c>
      <c r="S231" s="230">
        <v>0</v>
      </c>
      <c r="T231" s="231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2" t="s">
        <v>250</v>
      </c>
      <c r="AT231" s="232" t="s">
        <v>251</v>
      </c>
      <c r="AU231" s="232" t="s">
        <v>86</v>
      </c>
      <c r="AY231" s="18" t="s">
        <v>217</v>
      </c>
      <c r="BE231" s="233">
        <f>IF(N231="základní",J231,0)</f>
        <v>0</v>
      </c>
      <c r="BF231" s="233">
        <f>IF(N231="snížená",J231,0)</f>
        <v>0</v>
      </c>
      <c r="BG231" s="233">
        <f>IF(N231="zákl. přenesená",J231,0)</f>
        <v>0</v>
      </c>
      <c r="BH231" s="233">
        <f>IF(N231="sníž. přenesená",J231,0)</f>
        <v>0</v>
      </c>
      <c r="BI231" s="233">
        <f>IF(N231="nulová",J231,0)</f>
        <v>0</v>
      </c>
      <c r="BJ231" s="18" t="s">
        <v>84</v>
      </c>
      <c r="BK231" s="233">
        <f>ROUND(I231*H231,2)</f>
        <v>0</v>
      </c>
      <c r="BL231" s="18" t="s">
        <v>123</v>
      </c>
      <c r="BM231" s="232" t="s">
        <v>1046</v>
      </c>
    </row>
    <row r="232" s="2" customFormat="1">
      <c r="A232" s="39"/>
      <c r="B232" s="40"/>
      <c r="C232" s="41"/>
      <c r="D232" s="234" t="s">
        <v>224</v>
      </c>
      <c r="E232" s="41"/>
      <c r="F232" s="235" t="s">
        <v>1045</v>
      </c>
      <c r="G232" s="41"/>
      <c r="H232" s="41"/>
      <c r="I232" s="236"/>
      <c r="J232" s="41"/>
      <c r="K232" s="41"/>
      <c r="L232" s="45"/>
      <c r="M232" s="237"/>
      <c r="N232" s="238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224</v>
      </c>
      <c r="AU232" s="18" t="s">
        <v>86</v>
      </c>
    </row>
    <row r="233" s="13" customFormat="1">
      <c r="A233" s="13"/>
      <c r="B233" s="260"/>
      <c r="C233" s="261"/>
      <c r="D233" s="234" t="s">
        <v>290</v>
      </c>
      <c r="E233" s="262" t="s">
        <v>884</v>
      </c>
      <c r="F233" s="263" t="s">
        <v>1047</v>
      </c>
      <c r="G233" s="261"/>
      <c r="H233" s="264">
        <v>2327</v>
      </c>
      <c r="I233" s="265"/>
      <c r="J233" s="261"/>
      <c r="K233" s="261"/>
      <c r="L233" s="266"/>
      <c r="M233" s="267"/>
      <c r="N233" s="268"/>
      <c r="O233" s="268"/>
      <c r="P233" s="268"/>
      <c r="Q233" s="268"/>
      <c r="R233" s="268"/>
      <c r="S233" s="268"/>
      <c r="T233" s="269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0" t="s">
        <v>290</v>
      </c>
      <c r="AU233" s="270" t="s">
        <v>86</v>
      </c>
      <c r="AV233" s="13" t="s">
        <v>86</v>
      </c>
      <c r="AW233" s="13" t="s">
        <v>34</v>
      </c>
      <c r="AX233" s="13" t="s">
        <v>84</v>
      </c>
      <c r="AY233" s="270" t="s">
        <v>217</v>
      </c>
    </row>
    <row r="234" s="2" customFormat="1" ht="16.5" customHeight="1">
      <c r="A234" s="39"/>
      <c r="B234" s="40"/>
      <c r="C234" s="239" t="s">
        <v>7</v>
      </c>
      <c r="D234" s="239" t="s">
        <v>251</v>
      </c>
      <c r="E234" s="240" t="s">
        <v>1048</v>
      </c>
      <c r="F234" s="241" t="s">
        <v>1016</v>
      </c>
      <c r="G234" s="242" t="s">
        <v>287</v>
      </c>
      <c r="H234" s="243">
        <v>65.611999999999995</v>
      </c>
      <c r="I234" s="244"/>
      <c r="J234" s="245">
        <f>ROUND(I234*H234,2)</f>
        <v>0</v>
      </c>
      <c r="K234" s="241" t="s">
        <v>222</v>
      </c>
      <c r="L234" s="246"/>
      <c r="M234" s="247" t="s">
        <v>1</v>
      </c>
      <c r="N234" s="248" t="s">
        <v>42</v>
      </c>
      <c r="O234" s="92"/>
      <c r="P234" s="230">
        <f>O234*H234</f>
        <v>0</v>
      </c>
      <c r="Q234" s="230">
        <v>2.234</v>
      </c>
      <c r="R234" s="230">
        <f>Q234*H234</f>
        <v>146.57720799999999</v>
      </c>
      <c r="S234" s="230">
        <v>0</v>
      </c>
      <c r="T234" s="231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2" t="s">
        <v>250</v>
      </c>
      <c r="AT234" s="232" t="s">
        <v>251</v>
      </c>
      <c r="AU234" s="232" t="s">
        <v>86</v>
      </c>
      <c r="AY234" s="18" t="s">
        <v>217</v>
      </c>
      <c r="BE234" s="233">
        <f>IF(N234="základní",J234,0)</f>
        <v>0</v>
      </c>
      <c r="BF234" s="233">
        <f>IF(N234="snížená",J234,0)</f>
        <v>0</v>
      </c>
      <c r="BG234" s="233">
        <f>IF(N234="zákl. přenesená",J234,0)</f>
        <v>0</v>
      </c>
      <c r="BH234" s="233">
        <f>IF(N234="sníž. přenesená",J234,0)</f>
        <v>0</v>
      </c>
      <c r="BI234" s="233">
        <f>IF(N234="nulová",J234,0)</f>
        <v>0</v>
      </c>
      <c r="BJ234" s="18" t="s">
        <v>84</v>
      </c>
      <c r="BK234" s="233">
        <f>ROUND(I234*H234,2)</f>
        <v>0</v>
      </c>
      <c r="BL234" s="18" t="s">
        <v>123</v>
      </c>
      <c r="BM234" s="232" t="s">
        <v>1049</v>
      </c>
    </row>
    <row r="235" s="2" customFormat="1">
      <c r="A235" s="39"/>
      <c r="B235" s="40"/>
      <c r="C235" s="41"/>
      <c r="D235" s="234" t="s">
        <v>224</v>
      </c>
      <c r="E235" s="41"/>
      <c r="F235" s="235" t="s">
        <v>1016</v>
      </c>
      <c r="G235" s="41"/>
      <c r="H235" s="41"/>
      <c r="I235" s="236"/>
      <c r="J235" s="41"/>
      <c r="K235" s="41"/>
      <c r="L235" s="45"/>
      <c r="M235" s="237"/>
      <c r="N235" s="238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224</v>
      </c>
      <c r="AU235" s="18" t="s">
        <v>86</v>
      </c>
    </row>
    <row r="236" s="15" customFormat="1">
      <c r="A236" s="15"/>
      <c r="B236" s="284"/>
      <c r="C236" s="285"/>
      <c r="D236" s="234" t="s">
        <v>290</v>
      </c>
      <c r="E236" s="286" t="s">
        <v>1</v>
      </c>
      <c r="F236" s="287" t="s">
        <v>1050</v>
      </c>
      <c r="G236" s="285"/>
      <c r="H236" s="286" t="s">
        <v>1</v>
      </c>
      <c r="I236" s="288"/>
      <c r="J236" s="285"/>
      <c r="K236" s="285"/>
      <c r="L236" s="289"/>
      <c r="M236" s="290"/>
      <c r="N236" s="291"/>
      <c r="O236" s="291"/>
      <c r="P236" s="291"/>
      <c r="Q236" s="291"/>
      <c r="R236" s="291"/>
      <c r="S236" s="291"/>
      <c r="T236" s="292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93" t="s">
        <v>290</v>
      </c>
      <c r="AU236" s="293" t="s">
        <v>86</v>
      </c>
      <c r="AV236" s="15" t="s">
        <v>84</v>
      </c>
      <c r="AW236" s="15" t="s">
        <v>34</v>
      </c>
      <c r="AX236" s="15" t="s">
        <v>77</v>
      </c>
      <c r="AY236" s="293" t="s">
        <v>217</v>
      </c>
    </row>
    <row r="237" s="13" customFormat="1">
      <c r="A237" s="13"/>
      <c r="B237" s="260"/>
      <c r="C237" s="261"/>
      <c r="D237" s="234" t="s">
        <v>290</v>
      </c>
      <c r="E237" s="262" t="s">
        <v>905</v>
      </c>
      <c r="F237" s="263" t="s">
        <v>1051</v>
      </c>
      <c r="G237" s="261"/>
      <c r="H237" s="264">
        <v>65.611999999999995</v>
      </c>
      <c r="I237" s="265"/>
      <c r="J237" s="261"/>
      <c r="K237" s="261"/>
      <c r="L237" s="266"/>
      <c r="M237" s="267"/>
      <c r="N237" s="268"/>
      <c r="O237" s="268"/>
      <c r="P237" s="268"/>
      <c r="Q237" s="268"/>
      <c r="R237" s="268"/>
      <c r="S237" s="268"/>
      <c r="T237" s="269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0" t="s">
        <v>290</v>
      </c>
      <c r="AU237" s="270" t="s">
        <v>86</v>
      </c>
      <c r="AV237" s="13" t="s">
        <v>86</v>
      </c>
      <c r="AW237" s="13" t="s">
        <v>34</v>
      </c>
      <c r="AX237" s="13" t="s">
        <v>84</v>
      </c>
      <c r="AY237" s="270" t="s">
        <v>217</v>
      </c>
    </row>
    <row r="238" s="11" customFormat="1" ht="22.8" customHeight="1">
      <c r="A238" s="11"/>
      <c r="B238" s="207"/>
      <c r="C238" s="208"/>
      <c r="D238" s="209" t="s">
        <v>76</v>
      </c>
      <c r="E238" s="258" t="s">
        <v>1052</v>
      </c>
      <c r="F238" s="258" t="s">
        <v>1053</v>
      </c>
      <c r="G238" s="208"/>
      <c r="H238" s="208"/>
      <c r="I238" s="211"/>
      <c r="J238" s="259">
        <f>BK238</f>
        <v>0</v>
      </c>
      <c r="K238" s="208"/>
      <c r="L238" s="213"/>
      <c r="M238" s="214"/>
      <c r="N238" s="215"/>
      <c r="O238" s="215"/>
      <c r="P238" s="216">
        <f>SUM(P239:P266)</f>
        <v>0</v>
      </c>
      <c r="Q238" s="215"/>
      <c r="R238" s="216">
        <f>SUM(R239:R266)</f>
        <v>12.1959</v>
      </c>
      <c r="S238" s="215"/>
      <c r="T238" s="217">
        <f>SUM(T239:T266)</f>
        <v>0</v>
      </c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R238" s="218" t="s">
        <v>84</v>
      </c>
      <c r="AT238" s="219" t="s">
        <v>76</v>
      </c>
      <c r="AU238" s="219" t="s">
        <v>84</v>
      </c>
      <c r="AY238" s="218" t="s">
        <v>217</v>
      </c>
      <c r="BK238" s="220">
        <f>SUM(BK239:BK266)</f>
        <v>0</v>
      </c>
    </row>
    <row r="239" s="2" customFormat="1" ht="16.5" customHeight="1">
      <c r="A239" s="39"/>
      <c r="B239" s="40"/>
      <c r="C239" s="221" t="s">
        <v>376</v>
      </c>
      <c r="D239" s="221" t="s">
        <v>218</v>
      </c>
      <c r="E239" s="222" t="s">
        <v>1054</v>
      </c>
      <c r="F239" s="223" t="s">
        <v>1055</v>
      </c>
      <c r="G239" s="224" t="s">
        <v>221</v>
      </c>
      <c r="H239" s="225">
        <v>5</v>
      </c>
      <c r="I239" s="226"/>
      <c r="J239" s="227">
        <f>ROUND(I239*H239,2)</f>
        <v>0</v>
      </c>
      <c r="K239" s="223" t="s">
        <v>222</v>
      </c>
      <c r="L239" s="45"/>
      <c r="M239" s="228" t="s">
        <v>1</v>
      </c>
      <c r="N239" s="229" t="s">
        <v>42</v>
      </c>
      <c r="O239" s="92"/>
      <c r="P239" s="230">
        <f>O239*H239</f>
        <v>0</v>
      </c>
      <c r="Q239" s="230">
        <v>0</v>
      </c>
      <c r="R239" s="230">
        <f>Q239*H239</f>
        <v>0</v>
      </c>
      <c r="S239" s="230">
        <v>0</v>
      </c>
      <c r="T239" s="231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2" t="s">
        <v>123</v>
      </c>
      <c r="AT239" s="232" t="s">
        <v>218</v>
      </c>
      <c r="AU239" s="232" t="s">
        <v>86</v>
      </c>
      <c r="AY239" s="18" t="s">
        <v>217</v>
      </c>
      <c r="BE239" s="233">
        <f>IF(N239="základní",J239,0)</f>
        <v>0</v>
      </c>
      <c r="BF239" s="233">
        <f>IF(N239="snížená",J239,0)</f>
        <v>0</v>
      </c>
      <c r="BG239" s="233">
        <f>IF(N239="zákl. přenesená",J239,0)</f>
        <v>0</v>
      </c>
      <c r="BH239" s="233">
        <f>IF(N239="sníž. přenesená",J239,0)</f>
        <v>0</v>
      </c>
      <c r="BI239" s="233">
        <f>IF(N239="nulová",J239,0)</f>
        <v>0</v>
      </c>
      <c r="BJ239" s="18" t="s">
        <v>84</v>
      </c>
      <c r="BK239" s="233">
        <f>ROUND(I239*H239,2)</f>
        <v>0</v>
      </c>
      <c r="BL239" s="18" t="s">
        <v>123</v>
      </c>
      <c r="BM239" s="232" t="s">
        <v>1056</v>
      </c>
    </row>
    <row r="240" s="2" customFormat="1">
      <c r="A240" s="39"/>
      <c r="B240" s="40"/>
      <c r="C240" s="41"/>
      <c r="D240" s="234" t="s">
        <v>224</v>
      </c>
      <c r="E240" s="41"/>
      <c r="F240" s="235" t="s">
        <v>1057</v>
      </c>
      <c r="G240" s="41"/>
      <c r="H240" s="41"/>
      <c r="I240" s="236"/>
      <c r="J240" s="41"/>
      <c r="K240" s="41"/>
      <c r="L240" s="45"/>
      <c r="M240" s="237"/>
      <c r="N240" s="238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224</v>
      </c>
      <c r="AU240" s="18" t="s">
        <v>86</v>
      </c>
    </row>
    <row r="241" s="2" customFormat="1" ht="16.5" customHeight="1">
      <c r="A241" s="39"/>
      <c r="B241" s="40"/>
      <c r="C241" s="221" t="s">
        <v>380</v>
      </c>
      <c r="D241" s="221" t="s">
        <v>218</v>
      </c>
      <c r="E241" s="222" t="s">
        <v>1058</v>
      </c>
      <c r="F241" s="223" t="s">
        <v>1059</v>
      </c>
      <c r="G241" s="224" t="s">
        <v>485</v>
      </c>
      <c r="H241" s="225">
        <v>5</v>
      </c>
      <c r="I241" s="226"/>
      <c r="J241" s="227">
        <f>ROUND(I241*H241,2)</f>
        <v>0</v>
      </c>
      <c r="K241" s="223" t="s">
        <v>222</v>
      </c>
      <c r="L241" s="45"/>
      <c r="M241" s="228" t="s">
        <v>1</v>
      </c>
      <c r="N241" s="229" t="s">
        <v>42</v>
      </c>
      <c r="O241" s="92"/>
      <c r="P241" s="230">
        <f>O241*H241</f>
        <v>0</v>
      </c>
      <c r="Q241" s="230">
        <v>0</v>
      </c>
      <c r="R241" s="230">
        <f>Q241*H241</f>
        <v>0</v>
      </c>
      <c r="S241" s="230">
        <v>0</v>
      </c>
      <c r="T241" s="231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2" t="s">
        <v>123</v>
      </c>
      <c r="AT241" s="232" t="s">
        <v>218</v>
      </c>
      <c r="AU241" s="232" t="s">
        <v>86</v>
      </c>
      <c r="AY241" s="18" t="s">
        <v>217</v>
      </c>
      <c r="BE241" s="233">
        <f>IF(N241="základní",J241,0)</f>
        <v>0</v>
      </c>
      <c r="BF241" s="233">
        <f>IF(N241="snížená",J241,0)</f>
        <v>0</v>
      </c>
      <c r="BG241" s="233">
        <f>IF(N241="zákl. přenesená",J241,0)</f>
        <v>0</v>
      </c>
      <c r="BH241" s="233">
        <f>IF(N241="sníž. přenesená",J241,0)</f>
        <v>0</v>
      </c>
      <c r="BI241" s="233">
        <f>IF(N241="nulová",J241,0)</f>
        <v>0</v>
      </c>
      <c r="BJ241" s="18" t="s">
        <v>84</v>
      </c>
      <c r="BK241" s="233">
        <f>ROUND(I241*H241,2)</f>
        <v>0</v>
      </c>
      <c r="BL241" s="18" t="s">
        <v>123</v>
      </c>
      <c r="BM241" s="232" t="s">
        <v>1060</v>
      </c>
    </row>
    <row r="242" s="2" customFormat="1">
      <c r="A242" s="39"/>
      <c r="B242" s="40"/>
      <c r="C242" s="41"/>
      <c r="D242" s="234" t="s">
        <v>224</v>
      </c>
      <c r="E242" s="41"/>
      <c r="F242" s="235" t="s">
        <v>1061</v>
      </c>
      <c r="G242" s="41"/>
      <c r="H242" s="41"/>
      <c r="I242" s="236"/>
      <c r="J242" s="41"/>
      <c r="K242" s="41"/>
      <c r="L242" s="45"/>
      <c r="M242" s="237"/>
      <c r="N242" s="238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224</v>
      </c>
      <c r="AU242" s="18" t="s">
        <v>86</v>
      </c>
    </row>
    <row r="243" s="13" customFormat="1">
      <c r="A243" s="13"/>
      <c r="B243" s="260"/>
      <c r="C243" s="261"/>
      <c r="D243" s="234" t="s">
        <v>290</v>
      </c>
      <c r="E243" s="262" t="s">
        <v>1</v>
      </c>
      <c r="F243" s="263" t="s">
        <v>236</v>
      </c>
      <c r="G243" s="261"/>
      <c r="H243" s="264">
        <v>5</v>
      </c>
      <c r="I243" s="265"/>
      <c r="J243" s="261"/>
      <c r="K243" s="261"/>
      <c r="L243" s="266"/>
      <c r="M243" s="267"/>
      <c r="N243" s="268"/>
      <c r="O243" s="268"/>
      <c r="P243" s="268"/>
      <c r="Q243" s="268"/>
      <c r="R243" s="268"/>
      <c r="S243" s="268"/>
      <c r="T243" s="269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0" t="s">
        <v>290</v>
      </c>
      <c r="AU243" s="270" t="s">
        <v>86</v>
      </c>
      <c r="AV243" s="13" t="s">
        <v>86</v>
      </c>
      <c r="AW243" s="13" t="s">
        <v>34</v>
      </c>
      <c r="AX243" s="13" t="s">
        <v>84</v>
      </c>
      <c r="AY243" s="270" t="s">
        <v>217</v>
      </c>
    </row>
    <row r="244" s="2" customFormat="1" ht="16.5" customHeight="1">
      <c r="A244" s="39"/>
      <c r="B244" s="40"/>
      <c r="C244" s="221" t="s">
        <v>384</v>
      </c>
      <c r="D244" s="221" t="s">
        <v>218</v>
      </c>
      <c r="E244" s="222" t="s">
        <v>1062</v>
      </c>
      <c r="F244" s="223" t="s">
        <v>1063</v>
      </c>
      <c r="G244" s="224" t="s">
        <v>287</v>
      </c>
      <c r="H244" s="225">
        <v>2</v>
      </c>
      <c r="I244" s="226"/>
      <c r="J244" s="227">
        <f>ROUND(I244*H244,2)</f>
        <v>0</v>
      </c>
      <c r="K244" s="223" t="s">
        <v>222</v>
      </c>
      <c r="L244" s="45"/>
      <c r="M244" s="228" t="s">
        <v>1</v>
      </c>
      <c r="N244" s="229" t="s">
        <v>42</v>
      </c>
      <c r="O244" s="92"/>
      <c r="P244" s="230">
        <f>O244*H244</f>
        <v>0</v>
      </c>
      <c r="Q244" s="230">
        <v>0</v>
      </c>
      <c r="R244" s="230">
        <f>Q244*H244</f>
        <v>0</v>
      </c>
      <c r="S244" s="230">
        <v>0</v>
      </c>
      <c r="T244" s="231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2" t="s">
        <v>123</v>
      </c>
      <c r="AT244" s="232" t="s">
        <v>218</v>
      </c>
      <c r="AU244" s="232" t="s">
        <v>86</v>
      </c>
      <c r="AY244" s="18" t="s">
        <v>217</v>
      </c>
      <c r="BE244" s="233">
        <f>IF(N244="základní",J244,0)</f>
        <v>0</v>
      </c>
      <c r="BF244" s="233">
        <f>IF(N244="snížená",J244,0)</f>
        <v>0</v>
      </c>
      <c r="BG244" s="233">
        <f>IF(N244="zákl. přenesená",J244,0)</f>
        <v>0</v>
      </c>
      <c r="BH244" s="233">
        <f>IF(N244="sníž. přenesená",J244,0)</f>
        <v>0</v>
      </c>
      <c r="BI244" s="233">
        <f>IF(N244="nulová",J244,0)</f>
        <v>0</v>
      </c>
      <c r="BJ244" s="18" t="s">
        <v>84</v>
      </c>
      <c r="BK244" s="233">
        <f>ROUND(I244*H244,2)</f>
        <v>0</v>
      </c>
      <c r="BL244" s="18" t="s">
        <v>123</v>
      </c>
      <c r="BM244" s="232" t="s">
        <v>1064</v>
      </c>
    </row>
    <row r="245" s="2" customFormat="1">
      <c r="A245" s="39"/>
      <c r="B245" s="40"/>
      <c r="C245" s="41"/>
      <c r="D245" s="234" t="s">
        <v>224</v>
      </c>
      <c r="E245" s="41"/>
      <c r="F245" s="235" t="s">
        <v>1065</v>
      </c>
      <c r="G245" s="41"/>
      <c r="H245" s="41"/>
      <c r="I245" s="236"/>
      <c r="J245" s="41"/>
      <c r="K245" s="41"/>
      <c r="L245" s="45"/>
      <c r="M245" s="237"/>
      <c r="N245" s="238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224</v>
      </c>
      <c r="AU245" s="18" t="s">
        <v>86</v>
      </c>
    </row>
    <row r="246" s="2" customFormat="1" ht="16.5" customHeight="1">
      <c r="A246" s="39"/>
      <c r="B246" s="40"/>
      <c r="C246" s="221" t="s">
        <v>388</v>
      </c>
      <c r="D246" s="221" t="s">
        <v>218</v>
      </c>
      <c r="E246" s="222" t="s">
        <v>1066</v>
      </c>
      <c r="F246" s="223" t="s">
        <v>1067</v>
      </c>
      <c r="G246" s="224" t="s">
        <v>221</v>
      </c>
      <c r="H246" s="225">
        <v>1</v>
      </c>
      <c r="I246" s="226"/>
      <c r="J246" s="227">
        <f>ROUND(I246*H246,2)</f>
        <v>0</v>
      </c>
      <c r="K246" s="223" t="s">
        <v>222</v>
      </c>
      <c r="L246" s="45"/>
      <c r="M246" s="228" t="s">
        <v>1</v>
      </c>
      <c r="N246" s="229" t="s">
        <v>42</v>
      </c>
      <c r="O246" s="92"/>
      <c r="P246" s="230">
        <f>O246*H246</f>
        <v>0</v>
      </c>
      <c r="Q246" s="230">
        <v>0</v>
      </c>
      <c r="R246" s="230">
        <f>Q246*H246</f>
        <v>0</v>
      </c>
      <c r="S246" s="230">
        <v>0</v>
      </c>
      <c r="T246" s="231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2" t="s">
        <v>123</v>
      </c>
      <c r="AT246" s="232" t="s">
        <v>218</v>
      </c>
      <c r="AU246" s="232" t="s">
        <v>86</v>
      </c>
      <c r="AY246" s="18" t="s">
        <v>217</v>
      </c>
      <c r="BE246" s="233">
        <f>IF(N246="základní",J246,0)</f>
        <v>0</v>
      </c>
      <c r="BF246" s="233">
        <f>IF(N246="snížená",J246,0)</f>
        <v>0</v>
      </c>
      <c r="BG246" s="233">
        <f>IF(N246="zákl. přenesená",J246,0)</f>
        <v>0</v>
      </c>
      <c r="BH246" s="233">
        <f>IF(N246="sníž. přenesená",J246,0)</f>
        <v>0</v>
      </c>
      <c r="BI246" s="233">
        <f>IF(N246="nulová",J246,0)</f>
        <v>0</v>
      </c>
      <c r="BJ246" s="18" t="s">
        <v>84</v>
      </c>
      <c r="BK246" s="233">
        <f>ROUND(I246*H246,2)</f>
        <v>0</v>
      </c>
      <c r="BL246" s="18" t="s">
        <v>123</v>
      </c>
      <c r="BM246" s="232" t="s">
        <v>1068</v>
      </c>
    </row>
    <row r="247" s="2" customFormat="1">
      <c r="A247" s="39"/>
      <c r="B247" s="40"/>
      <c r="C247" s="41"/>
      <c r="D247" s="234" t="s">
        <v>224</v>
      </c>
      <c r="E247" s="41"/>
      <c r="F247" s="235" t="s">
        <v>1069</v>
      </c>
      <c r="G247" s="41"/>
      <c r="H247" s="41"/>
      <c r="I247" s="236"/>
      <c r="J247" s="41"/>
      <c r="K247" s="41"/>
      <c r="L247" s="45"/>
      <c r="M247" s="237"/>
      <c r="N247" s="238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224</v>
      </c>
      <c r="AU247" s="18" t="s">
        <v>86</v>
      </c>
    </row>
    <row r="248" s="2" customFormat="1" ht="16.5" customHeight="1">
      <c r="A248" s="39"/>
      <c r="B248" s="40"/>
      <c r="C248" s="221" t="s">
        <v>392</v>
      </c>
      <c r="D248" s="221" t="s">
        <v>218</v>
      </c>
      <c r="E248" s="222" t="s">
        <v>1070</v>
      </c>
      <c r="F248" s="223" t="s">
        <v>1071</v>
      </c>
      <c r="G248" s="224" t="s">
        <v>303</v>
      </c>
      <c r="H248" s="225">
        <v>13</v>
      </c>
      <c r="I248" s="226"/>
      <c r="J248" s="227">
        <f>ROUND(I248*H248,2)</f>
        <v>0</v>
      </c>
      <c r="K248" s="223" t="s">
        <v>222</v>
      </c>
      <c r="L248" s="45"/>
      <c r="M248" s="228" t="s">
        <v>1</v>
      </c>
      <c r="N248" s="229" t="s">
        <v>42</v>
      </c>
      <c r="O248" s="92"/>
      <c r="P248" s="230">
        <f>O248*H248</f>
        <v>0</v>
      </c>
      <c r="Q248" s="230">
        <v>0</v>
      </c>
      <c r="R248" s="230">
        <f>Q248*H248</f>
        <v>0</v>
      </c>
      <c r="S248" s="230">
        <v>0</v>
      </c>
      <c r="T248" s="231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2" t="s">
        <v>123</v>
      </c>
      <c r="AT248" s="232" t="s">
        <v>218</v>
      </c>
      <c r="AU248" s="232" t="s">
        <v>86</v>
      </c>
      <c r="AY248" s="18" t="s">
        <v>217</v>
      </c>
      <c r="BE248" s="233">
        <f>IF(N248="základní",J248,0)</f>
        <v>0</v>
      </c>
      <c r="BF248" s="233">
        <f>IF(N248="snížená",J248,0)</f>
        <v>0</v>
      </c>
      <c r="BG248" s="233">
        <f>IF(N248="zákl. přenesená",J248,0)</f>
        <v>0</v>
      </c>
      <c r="BH248" s="233">
        <f>IF(N248="sníž. přenesená",J248,0)</f>
        <v>0</v>
      </c>
      <c r="BI248" s="233">
        <f>IF(N248="nulová",J248,0)</f>
        <v>0</v>
      </c>
      <c r="BJ248" s="18" t="s">
        <v>84</v>
      </c>
      <c r="BK248" s="233">
        <f>ROUND(I248*H248,2)</f>
        <v>0</v>
      </c>
      <c r="BL248" s="18" t="s">
        <v>123</v>
      </c>
      <c r="BM248" s="232" t="s">
        <v>1072</v>
      </c>
    </row>
    <row r="249" s="2" customFormat="1">
      <c r="A249" s="39"/>
      <c r="B249" s="40"/>
      <c r="C249" s="41"/>
      <c r="D249" s="234" t="s">
        <v>224</v>
      </c>
      <c r="E249" s="41"/>
      <c r="F249" s="235" t="s">
        <v>1073</v>
      </c>
      <c r="G249" s="41"/>
      <c r="H249" s="41"/>
      <c r="I249" s="236"/>
      <c r="J249" s="41"/>
      <c r="K249" s="41"/>
      <c r="L249" s="45"/>
      <c r="M249" s="237"/>
      <c r="N249" s="238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224</v>
      </c>
      <c r="AU249" s="18" t="s">
        <v>86</v>
      </c>
    </row>
    <row r="250" s="15" customFormat="1">
      <c r="A250" s="15"/>
      <c r="B250" s="284"/>
      <c r="C250" s="285"/>
      <c r="D250" s="234" t="s">
        <v>290</v>
      </c>
      <c r="E250" s="286" t="s">
        <v>1</v>
      </c>
      <c r="F250" s="287" t="s">
        <v>1074</v>
      </c>
      <c r="G250" s="285"/>
      <c r="H250" s="286" t="s">
        <v>1</v>
      </c>
      <c r="I250" s="288"/>
      <c r="J250" s="285"/>
      <c r="K250" s="285"/>
      <c r="L250" s="289"/>
      <c r="M250" s="290"/>
      <c r="N250" s="291"/>
      <c r="O250" s="291"/>
      <c r="P250" s="291"/>
      <c r="Q250" s="291"/>
      <c r="R250" s="291"/>
      <c r="S250" s="291"/>
      <c r="T250" s="292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93" t="s">
        <v>290</v>
      </c>
      <c r="AU250" s="293" t="s">
        <v>86</v>
      </c>
      <c r="AV250" s="15" t="s">
        <v>84</v>
      </c>
      <c r="AW250" s="15" t="s">
        <v>34</v>
      </c>
      <c r="AX250" s="15" t="s">
        <v>77</v>
      </c>
      <c r="AY250" s="293" t="s">
        <v>217</v>
      </c>
    </row>
    <row r="251" s="13" customFormat="1">
      <c r="A251" s="13"/>
      <c r="B251" s="260"/>
      <c r="C251" s="261"/>
      <c r="D251" s="234" t="s">
        <v>290</v>
      </c>
      <c r="E251" s="262" t="s">
        <v>1</v>
      </c>
      <c r="F251" s="263" t="s">
        <v>274</v>
      </c>
      <c r="G251" s="261"/>
      <c r="H251" s="264">
        <v>13</v>
      </c>
      <c r="I251" s="265"/>
      <c r="J251" s="261"/>
      <c r="K251" s="261"/>
      <c r="L251" s="266"/>
      <c r="M251" s="267"/>
      <c r="N251" s="268"/>
      <c r="O251" s="268"/>
      <c r="P251" s="268"/>
      <c r="Q251" s="268"/>
      <c r="R251" s="268"/>
      <c r="S251" s="268"/>
      <c r="T251" s="269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0" t="s">
        <v>290</v>
      </c>
      <c r="AU251" s="270" t="s">
        <v>86</v>
      </c>
      <c r="AV251" s="13" t="s">
        <v>86</v>
      </c>
      <c r="AW251" s="13" t="s">
        <v>34</v>
      </c>
      <c r="AX251" s="13" t="s">
        <v>84</v>
      </c>
      <c r="AY251" s="270" t="s">
        <v>217</v>
      </c>
    </row>
    <row r="252" s="2" customFormat="1" ht="16.5" customHeight="1">
      <c r="A252" s="39"/>
      <c r="B252" s="40"/>
      <c r="C252" s="221" t="s">
        <v>397</v>
      </c>
      <c r="D252" s="221" t="s">
        <v>218</v>
      </c>
      <c r="E252" s="222" t="s">
        <v>1075</v>
      </c>
      <c r="F252" s="223" t="s">
        <v>1076</v>
      </c>
      <c r="G252" s="224" t="s">
        <v>485</v>
      </c>
      <c r="H252" s="225">
        <v>18</v>
      </c>
      <c r="I252" s="226"/>
      <c r="J252" s="227">
        <f>ROUND(I252*H252,2)</f>
        <v>0</v>
      </c>
      <c r="K252" s="223" t="s">
        <v>222</v>
      </c>
      <c r="L252" s="45"/>
      <c r="M252" s="228" t="s">
        <v>1</v>
      </c>
      <c r="N252" s="229" t="s">
        <v>42</v>
      </c>
      <c r="O252" s="92"/>
      <c r="P252" s="230">
        <f>O252*H252</f>
        <v>0</v>
      </c>
      <c r="Q252" s="230">
        <v>0</v>
      </c>
      <c r="R252" s="230">
        <f>Q252*H252</f>
        <v>0</v>
      </c>
      <c r="S252" s="230">
        <v>0</v>
      </c>
      <c r="T252" s="231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2" t="s">
        <v>123</v>
      </c>
      <c r="AT252" s="232" t="s">
        <v>218</v>
      </c>
      <c r="AU252" s="232" t="s">
        <v>86</v>
      </c>
      <c r="AY252" s="18" t="s">
        <v>217</v>
      </c>
      <c r="BE252" s="233">
        <f>IF(N252="základní",J252,0)</f>
        <v>0</v>
      </c>
      <c r="BF252" s="233">
        <f>IF(N252="snížená",J252,0)</f>
        <v>0</v>
      </c>
      <c r="BG252" s="233">
        <f>IF(N252="zákl. přenesená",J252,0)</f>
        <v>0</v>
      </c>
      <c r="BH252" s="233">
        <f>IF(N252="sníž. přenesená",J252,0)</f>
        <v>0</v>
      </c>
      <c r="BI252" s="233">
        <f>IF(N252="nulová",J252,0)</f>
        <v>0</v>
      </c>
      <c r="BJ252" s="18" t="s">
        <v>84</v>
      </c>
      <c r="BK252" s="233">
        <f>ROUND(I252*H252,2)</f>
        <v>0</v>
      </c>
      <c r="BL252" s="18" t="s">
        <v>123</v>
      </c>
      <c r="BM252" s="232" t="s">
        <v>1077</v>
      </c>
    </row>
    <row r="253" s="2" customFormat="1">
      <c r="A253" s="39"/>
      <c r="B253" s="40"/>
      <c r="C253" s="41"/>
      <c r="D253" s="234" t="s">
        <v>224</v>
      </c>
      <c r="E253" s="41"/>
      <c r="F253" s="235" t="s">
        <v>1078</v>
      </c>
      <c r="G253" s="41"/>
      <c r="H253" s="41"/>
      <c r="I253" s="236"/>
      <c r="J253" s="41"/>
      <c r="K253" s="41"/>
      <c r="L253" s="45"/>
      <c r="M253" s="237"/>
      <c r="N253" s="238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224</v>
      </c>
      <c r="AU253" s="18" t="s">
        <v>86</v>
      </c>
    </row>
    <row r="254" s="15" customFormat="1">
      <c r="A254" s="15"/>
      <c r="B254" s="284"/>
      <c r="C254" s="285"/>
      <c r="D254" s="234" t="s">
        <v>290</v>
      </c>
      <c r="E254" s="286" t="s">
        <v>1</v>
      </c>
      <c r="F254" s="287" t="s">
        <v>1079</v>
      </c>
      <c r="G254" s="285"/>
      <c r="H254" s="286" t="s">
        <v>1</v>
      </c>
      <c r="I254" s="288"/>
      <c r="J254" s="285"/>
      <c r="K254" s="285"/>
      <c r="L254" s="289"/>
      <c r="M254" s="290"/>
      <c r="N254" s="291"/>
      <c r="O254" s="291"/>
      <c r="P254" s="291"/>
      <c r="Q254" s="291"/>
      <c r="R254" s="291"/>
      <c r="S254" s="291"/>
      <c r="T254" s="292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93" t="s">
        <v>290</v>
      </c>
      <c r="AU254" s="293" t="s">
        <v>86</v>
      </c>
      <c r="AV254" s="15" t="s">
        <v>84</v>
      </c>
      <c r="AW254" s="15" t="s">
        <v>34</v>
      </c>
      <c r="AX254" s="15" t="s">
        <v>77</v>
      </c>
      <c r="AY254" s="293" t="s">
        <v>217</v>
      </c>
    </row>
    <row r="255" s="13" customFormat="1">
      <c r="A255" s="13"/>
      <c r="B255" s="260"/>
      <c r="C255" s="261"/>
      <c r="D255" s="234" t="s">
        <v>290</v>
      </c>
      <c r="E255" s="262" t="s">
        <v>1</v>
      </c>
      <c r="F255" s="263" t="s">
        <v>358</v>
      </c>
      <c r="G255" s="261"/>
      <c r="H255" s="264">
        <v>18</v>
      </c>
      <c r="I255" s="265"/>
      <c r="J255" s="261"/>
      <c r="K255" s="261"/>
      <c r="L255" s="266"/>
      <c r="M255" s="267"/>
      <c r="N255" s="268"/>
      <c r="O255" s="268"/>
      <c r="P255" s="268"/>
      <c r="Q255" s="268"/>
      <c r="R255" s="268"/>
      <c r="S255" s="268"/>
      <c r="T255" s="269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0" t="s">
        <v>290</v>
      </c>
      <c r="AU255" s="270" t="s">
        <v>86</v>
      </c>
      <c r="AV255" s="13" t="s">
        <v>86</v>
      </c>
      <c r="AW255" s="13" t="s">
        <v>34</v>
      </c>
      <c r="AX255" s="13" t="s">
        <v>84</v>
      </c>
      <c r="AY255" s="270" t="s">
        <v>217</v>
      </c>
    </row>
    <row r="256" s="2" customFormat="1" ht="16.5" customHeight="1">
      <c r="A256" s="39"/>
      <c r="B256" s="40"/>
      <c r="C256" s="221" t="s">
        <v>402</v>
      </c>
      <c r="D256" s="221" t="s">
        <v>218</v>
      </c>
      <c r="E256" s="222" t="s">
        <v>1080</v>
      </c>
      <c r="F256" s="223" t="s">
        <v>984</v>
      </c>
      <c r="G256" s="224" t="s">
        <v>287</v>
      </c>
      <c r="H256" s="225">
        <v>9</v>
      </c>
      <c r="I256" s="226"/>
      <c r="J256" s="227">
        <f>ROUND(I256*H256,2)</f>
        <v>0</v>
      </c>
      <c r="K256" s="223" t="s">
        <v>1</v>
      </c>
      <c r="L256" s="45"/>
      <c r="M256" s="228" t="s">
        <v>1</v>
      </c>
      <c r="N256" s="229" t="s">
        <v>42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123</v>
      </c>
      <c r="AT256" s="232" t="s">
        <v>218</v>
      </c>
      <c r="AU256" s="232" t="s">
        <v>86</v>
      </c>
      <c r="AY256" s="18" t="s">
        <v>217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84</v>
      </c>
      <c r="BK256" s="233">
        <f>ROUND(I256*H256,2)</f>
        <v>0</v>
      </c>
      <c r="BL256" s="18" t="s">
        <v>123</v>
      </c>
      <c r="BM256" s="232" t="s">
        <v>1081</v>
      </c>
    </row>
    <row r="257" s="2" customFormat="1">
      <c r="A257" s="39"/>
      <c r="B257" s="40"/>
      <c r="C257" s="41"/>
      <c r="D257" s="234" t="s">
        <v>224</v>
      </c>
      <c r="E257" s="41"/>
      <c r="F257" s="235" t="s">
        <v>986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224</v>
      </c>
      <c r="AU257" s="18" t="s">
        <v>86</v>
      </c>
    </row>
    <row r="258" s="13" customFormat="1">
      <c r="A258" s="13"/>
      <c r="B258" s="260"/>
      <c r="C258" s="261"/>
      <c r="D258" s="234" t="s">
        <v>290</v>
      </c>
      <c r="E258" s="262" t="s">
        <v>915</v>
      </c>
      <c r="F258" s="263" t="s">
        <v>1082</v>
      </c>
      <c r="G258" s="261"/>
      <c r="H258" s="264">
        <v>9</v>
      </c>
      <c r="I258" s="265"/>
      <c r="J258" s="261"/>
      <c r="K258" s="261"/>
      <c r="L258" s="266"/>
      <c r="M258" s="267"/>
      <c r="N258" s="268"/>
      <c r="O258" s="268"/>
      <c r="P258" s="268"/>
      <c r="Q258" s="268"/>
      <c r="R258" s="268"/>
      <c r="S258" s="268"/>
      <c r="T258" s="269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70" t="s">
        <v>290</v>
      </c>
      <c r="AU258" s="270" t="s">
        <v>86</v>
      </c>
      <c r="AV258" s="13" t="s">
        <v>86</v>
      </c>
      <c r="AW258" s="13" t="s">
        <v>34</v>
      </c>
      <c r="AX258" s="13" t="s">
        <v>84</v>
      </c>
      <c r="AY258" s="270" t="s">
        <v>217</v>
      </c>
    </row>
    <row r="259" s="2" customFormat="1" ht="16.5" customHeight="1">
      <c r="A259" s="39"/>
      <c r="B259" s="40"/>
      <c r="C259" s="239" t="s">
        <v>408</v>
      </c>
      <c r="D259" s="239" t="s">
        <v>251</v>
      </c>
      <c r="E259" s="240" t="s">
        <v>1083</v>
      </c>
      <c r="F259" s="241" t="s">
        <v>1016</v>
      </c>
      <c r="G259" s="242" t="s">
        <v>287</v>
      </c>
      <c r="H259" s="243">
        <v>1.3500000000000001</v>
      </c>
      <c r="I259" s="244"/>
      <c r="J259" s="245">
        <f>ROUND(I259*H259,2)</f>
        <v>0</v>
      </c>
      <c r="K259" s="241" t="s">
        <v>1</v>
      </c>
      <c r="L259" s="246"/>
      <c r="M259" s="247" t="s">
        <v>1</v>
      </c>
      <c r="N259" s="248" t="s">
        <v>42</v>
      </c>
      <c r="O259" s="92"/>
      <c r="P259" s="230">
        <f>O259*H259</f>
        <v>0</v>
      </c>
      <c r="Q259" s="230">
        <v>2.234</v>
      </c>
      <c r="R259" s="230">
        <f>Q259*H259</f>
        <v>3.0159000000000002</v>
      </c>
      <c r="S259" s="230">
        <v>0</v>
      </c>
      <c r="T259" s="231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32" t="s">
        <v>250</v>
      </c>
      <c r="AT259" s="232" t="s">
        <v>251</v>
      </c>
      <c r="AU259" s="232" t="s">
        <v>86</v>
      </c>
      <c r="AY259" s="18" t="s">
        <v>217</v>
      </c>
      <c r="BE259" s="233">
        <f>IF(N259="základní",J259,0)</f>
        <v>0</v>
      </c>
      <c r="BF259" s="233">
        <f>IF(N259="snížená",J259,0)</f>
        <v>0</v>
      </c>
      <c r="BG259" s="233">
        <f>IF(N259="zákl. přenesená",J259,0)</f>
        <v>0</v>
      </c>
      <c r="BH259" s="233">
        <f>IF(N259="sníž. přenesená",J259,0)</f>
        <v>0</v>
      </c>
      <c r="BI259" s="233">
        <f>IF(N259="nulová",J259,0)</f>
        <v>0</v>
      </c>
      <c r="BJ259" s="18" t="s">
        <v>84</v>
      </c>
      <c r="BK259" s="233">
        <f>ROUND(I259*H259,2)</f>
        <v>0</v>
      </c>
      <c r="BL259" s="18" t="s">
        <v>123</v>
      </c>
      <c r="BM259" s="232" t="s">
        <v>1084</v>
      </c>
    </row>
    <row r="260" s="2" customFormat="1">
      <c r="A260" s="39"/>
      <c r="B260" s="40"/>
      <c r="C260" s="41"/>
      <c r="D260" s="234" t="s">
        <v>224</v>
      </c>
      <c r="E260" s="41"/>
      <c r="F260" s="235" t="s">
        <v>1016</v>
      </c>
      <c r="G260" s="41"/>
      <c r="H260" s="41"/>
      <c r="I260" s="236"/>
      <c r="J260" s="41"/>
      <c r="K260" s="41"/>
      <c r="L260" s="45"/>
      <c r="M260" s="237"/>
      <c r="N260" s="238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224</v>
      </c>
      <c r="AU260" s="18" t="s">
        <v>86</v>
      </c>
    </row>
    <row r="261" s="13" customFormat="1">
      <c r="A261" s="13"/>
      <c r="B261" s="260"/>
      <c r="C261" s="261"/>
      <c r="D261" s="234" t="s">
        <v>290</v>
      </c>
      <c r="E261" s="262" t="s">
        <v>917</v>
      </c>
      <c r="F261" s="263" t="s">
        <v>1085</v>
      </c>
      <c r="G261" s="261"/>
      <c r="H261" s="264">
        <v>1.3500000000000001</v>
      </c>
      <c r="I261" s="265"/>
      <c r="J261" s="261"/>
      <c r="K261" s="261"/>
      <c r="L261" s="266"/>
      <c r="M261" s="267"/>
      <c r="N261" s="268"/>
      <c r="O261" s="268"/>
      <c r="P261" s="268"/>
      <c r="Q261" s="268"/>
      <c r="R261" s="268"/>
      <c r="S261" s="268"/>
      <c r="T261" s="269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0" t="s">
        <v>290</v>
      </c>
      <c r="AU261" s="270" t="s">
        <v>86</v>
      </c>
      <c r="AV261" s="13" t="s">
        <v>86</v>
      </c>
      <c r="AW261" s="13" t="s">
        <v>34</v>
      </c>
      <c r="AX261" s="13" t="s">
        <v>84</v>
      </c>
      <c r="AY261" s="270" t="s">
        <v>217</v>
      </c>
    </row>
    <row r="262" s="2" customFormat="1" ht="16.5" customHeight="1">
      <c r="A262" s="39"/>
      <c r="B262" s="40"/>
      <c r="C262" s="239" t="s">
        <v>413</v>
      </c>
      <c r="D262" s="239" t="s">
        <v>251</v>
      </c>
      <c r="E262" s="240" t="s">
        <v>1086</v>
      </c>
      <c r="F262" s="241" t="s">
        <v>1087</v>
      </c>
      <c r="G262" s="242" t="s">
        <v>405</v>
      </c>
      <c r="H262" s="243">
        <v>9.1799999999999997</v>
      </c>
      <c r="I262" s="244"/>
      <c r="J262" s="245">
        <f>ROUND(I262*H262,2)</f>
        <v>0</v>
      </c>
      <c r="K262" s="241" t="s">
        <v>222</v>
      </c>
      <c r="L262" s="246"/>
      <c r="M262" s="247" t="s">
        <v>1</v>
      </c>
      <c r="N262" s="248" t="s">
        <v>42</v>
      </c>
      <c r="O262" s="92"/>
      <c r="P262" s="230">
        <f>O262*H262</f>
        <v>0</v>
      </c>
      <c r="Q262" s="230">
        <v>1</v>
      </c>
      <c r="R262" s="230">
        <f>Q262*H262</f>
        <v>9.1799999999999997</v>
      </c>
      <c r="S262" s="230">
        <v>0</v>
      </c>
      <c r="T262" s="231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2" t="s">
        <v>250</v>
      </c>
      <c r="AT262" s="232" t="s">
        <v>251</v>
      </c>
      <c r="AU262" s="232" t="s">
        <v>86</v>
      </c>
      <c r="AY262" s="18" t="s">
        <v>217</v>
      </c>
      <c r="BE262" s="233">
        <f>IF(N262="základní",J262,0)</f>
        <v>0</v>
      </c>
      <c r="BF262" s="233">
        <f>IF(N262="snížená",J262,0)</f>
        <v>0</v>
      </c>
      <c r="BG262" s="233">
        <f>IF(N262="zákl. přenesená",J262,0)</f>
        <v>0</v>
      </c>
      <c r="BH262" s="233">
        <f>IF(N262="sníž. přenesená",J262,0)</f>
        <v>0</v>
      </c>
      <c r="BI262" s="233">
        <f>IF(N262="nulová",J262,0)</f>
        <v>0</v>
      </c>
      <c r="BJ262" s="18" t="s">
        <v>84</v>
      </c>
      <c r="BK262" s="233">
        <f>ROUND(I262*H262,2)</f>
        <v>0</v>
      </c>
      <c r="BL262" s="18" t="s">
        <v>123</v>
      </c>
      <c r="BM262" s="232" t="s">
        <v>1088</v>
      </c>
    </row>
    <row r="263" s="2" customFormat="1">
      <c r="A263" s="39"/>
      <c r="B263" s="40"/>
      <c r="C263" s="41"/>
      <c r="D263" s="234" t="s">
        <v>224</v>
      </c>
      <c r="E263" s="41"/>
      <c r="F263" s="235" t="s">
        <v>1087</v>
      </c>
      <c r="G263" s="41"/>
      <c r="H263" s="41"/>
      <c r="I263" s="236"/>
      <c r="J263" s="41"/>
      <c r="K263" s="41"/>
      <c r="L263" s="45"/>
      <c r="M263" s="237"/>
      <c r="N263" s="238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224</v>
      </c>
      <c r="AU263" s="18" t="s">
        <v>86</v>
      </c>
    </row>
    <row r="264" s="13" customFormat="1">
      <c r="A264" s="13"/>
      <c r="B264" s="260"/>
      <c r="C264" s="261"/>
      <c r="D264" s="234" t="s">
        <v>290</v>
      </c>
      <c r="E264" s="262" t="s">
        <v>920</v>
      </c>
      <c r="F264" s="263" t="s">
        <v>1089</v>
      </c>
      <c r="G264" s="261"/>
      <c r="H264" s="264">
        <v>9.1799999999999997</v>
      </c>
      <c r="I264" s="265"/>
      <c r="J264" s="261"/>
      <c r="K264" s="261"/>
      <c r="L264" s="266"/>
      <c r="M264" s="267"/>
      <c r="N264" s="268"/>
      <c r="O264" s="268"/>
      <c r="P264" s="268"/>
      <c r="Q264" s="268"/>
      <c r="R264" s="268"/>
      <c r="S264" s="268"/>
      <c r="T264" s="269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70" t="s">
        <v>290</v>
      </c>
      <c r="AU264" s="270" t="s">
        <v>86</v>
      </c>
      <c r="AV264" s="13" t="s">
        <v>86</v>
      </c>
      <c r="AW264" s="13" t="s">
        <v>34</v>
      </c>
      <c r="AX264" s="13" t="s">
        <v>84</v>
      </c>
      <c r="AY264" s="270" t="s">
        <v>217</v>
      </c>
    </row>
    <row r="265" s="2" customFormat="1" ht="16.5" customHeight="1">
      <c r="A265" s="39"/>
      <c r="B265" s="40"/>
      <c r="C265" s="239" t="s">
        <v>418</v>
      </c>
      <c r="D265" s="239" t="s">
        <v>251</v>
      </c>
      <c r="E265" s="240" t="s">
        <v>1090</v>
      </c>
      <c r="F265" s="241" t="s">
        <v>1091</v>
      </c>
      <c r="G265" s="242" t="s">
        <v>221</v>
      </c>
      <c r="H265" s="243">
        <v>5</v>
      </c>
      <c r="I265" s="244"/>
      <c r="J265" s="245">
        <f>ROUND(I265*H265,2)</f>
        <v>0</v>
      </c>
      <c r="K265" s="241" t="s">
        <v>222</v>
      </c>
      <c r="L265" s="246"/>
      <c r="M265" s="247" t="s">
        <v>1</v>
      </c>
      <c r="N265" s="248" t="s">
        <v>42</v>
      </c>
      <c r="O265" s="92"/>
      <c r="P265" s="230">
        <f>O265*H265</f>
        <v>0</v>
      </c>
      <c r="Q265" s="230">
        <v>0</v>
      </c>
      <c r="R265" s="230">
        <f>Q265*H265</f>
        <v>0</v>
      </c>
      <c r="S265" s="230">
        <v>0</v>
      </c>
      <c r="T265" s="231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2" t="s">
        <v>250</v>
      </c>
      <c r="AT265" s="232" t="s">
        <v>251</v>
      </c>
      <c r="AU265" s="232" t="s">
        <v>86</v>
      </c>
      <c r="AY265" s="18" t="s">
        <v>217</v>
      </c>
      <c r="BE265" s="233">
        <f>IF(N265="základní",J265,0)</f>
        <v>0</v>
      </c>
      <c r="BF265" s="233">
        <f>IF(N265="snížená",J265,0)</f>
        <v>0</v>
      </c>
      <c r="BG265" s="233">
        <f>IF(N265="zákl. přenesená",J265,0)</f>
        <v>0</v>
      </c>
      <c r="BH265" s="233">
        <f>IF(N265="sníž. přenesená",J265,0)</f>
        <v>0</v>
      </c>
      <c r="BI265" s="233">
        <f>IF(N265="nulová",J265,0)</f>
        <v>0</v>
      </c>
      <c r="BJ265" s="18" t="s">
        <v>84</v>
      </c>
      <c r="BK265" s="233">
        <f>ROUND(I265*H265,2)</f>
        <v>0</v>
      </c>
      <c r="BL265" s="18" t="s">
        <v>123</v>
      </c>
      <c r="BM265" s="232" t="s">
        <v>1092</v>
      </c>
    </row>
    <row r="266" s="2" customFormat="1">
      <c r="A266" s="39"/>
      <c r="B266" s="40"/>
      <c r="C266" s="41"/>
      <c r="D266" s="234" t="s">
        <v>224</v>
      </c>
      <c r="E266" s="41"/>
      <c r="F266" s="235" t="s">
        <v>1091</v>
      </c>
      <c r="G266" s="41"/>
      <c r="H266" s="41"/>
      <c r="I266" s="236"/>
      <c r="J266" s="41"/>
      <c r="K266" s="41"/>
      <c r="L266" s="45"/>
      <c r="M266" s="237"/>
      <c r="N266" s="238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224</v>
      </c>
      <c r="AU266" s="18" t="s">
        <v>86</v>
      </c>
    </row>
    <row r="267" s="11" customFormat="1" ht="25.92" customHeight="1">
      <c r="A267" s="11"/>
      <c r="B267" s="207"/>
      <c r="C267" s="208"/>
      <c r="D267" s="209" t="s">
        <v>76</v>
      </c>
      <c r="E267" s="210" t="s">
        <v>215</v>
      </c>
      <c r="F267" s="210" t="s">
        <v>216</v>
      </c>
      <c r="G267" s="208"/>
      <c r="H267" s="208"/>
      <c r="I267" s="211"/>
      <c r="J267" s="212">
        <f>BK267</f>
        <v>0</v>
      </c>
      <c r="K267" s="208"/>
      <c r="L267" s="213"/>
      <c r="M267" s="214"/>
      <c r="N267" s="215"/>
      <c r="O267" s="215"/>
      <c r="P267" s="216">
        <f>SUM(P268:P321)</f>
        <v>0</v>
      </c>
      <c r="Q267" s="215"/>
      <c r="R267" s="216">
        <f>SUM(R268:R321)</f>
        <v>0</v>
      </c>
      <c r="S267" s="215"/>
      <c r="T267" s="217">
        <f>SUM(T268:T321)</f>
        <v>0</v>
      </c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R267" s="218" t="s">
        <v>123</v>
      </c>
      <c r="AT267" s="219" t="s">
        <v>76</v>
      </c>
      <c r="AU267" s="219" t="s">
        <v>77</v>
      </c>
      <c r="AY267" s="218" t="s">
        <v>217</v>
      </c>
      <c r="BK267" s="220">
        <f>SUM(BK268:BK321)</f>
        <v>0</v>
      </c>
    </row>
    <row r="268" s="2" customFormat="1" ht="24.15" customHeight="1">
      <c r="A268" s="39"/>
      <c r="B268" s="40"/>
      <c r="C268" s="221" t="s">
        <v>423</v>
      </c>
      <c r="D268" s="221" t="s">
        <v>218</v>
      </c>
      <c r="E268" s="222" t="s">
        <v>573</v>
      </c>
      <c r="F268" s="223" t="s">
        <v>574</v>
      </c>
      <c r="G268" s="224" t="s">
        <v>405</v>
      </c>
      <c r="H268" s="225">
        <v>7933.8980000000001</v>
      </c>
      <c r="I268" s="226"/>
      <c r="J268" s="227">
        <f>ROUND(I268*H268,2)</f>
        <v>0</v>
      </c>
      <c r="K268" s="223" t="s">
        <v>222</v>
      </c>
      <c r="L268" s="45"/>
      <c r="M268" s="228" t="s">
        <v>1</v>
      </c>
      <c r="N268" s="229" t="s">
        <v>42</v>
      </c>
      <c r="O268" s="92"/>
      <c r="P268" s="230">
        <f>O268*H268</f>
        <v>0</v>
      </c>
      <c r="Q268" s="230">
        <v>0</v>
      </c>
      <c r="R268" s="230">
        <f>Q268*H268</f>
        <v>0</v>
      </c>
      <c r="S268" s="230">
        <v>0</v>
      </c>
      <c r="T268" s="231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32" t="s">
        <v>567</v>
      </c>
      <c r="AT268" s="232" t="s">
        <v>218</v>
      </c>
      <c r="AU268" s="232" t="s">
        <v>84</v>
      </c>
      <c r="AY268" s="18" t="s">
        <v>217</v>
      </c>
      <c r="BE268" s="233">
        <f>IF(N268="základní",J268,0)</f>
        <v>0</v>
      </c>
      <c r="BF268" s="233">
        <f>IF(N268="snížená",J268,0)</f>
        <v>0</v>
      </c>
      <c r="BG268" s="233">
        <f>IF(N268="zákl. přenesená",J268,0)</f>
        <v>0</v>
      </c>
      <c r="BH268" s="233">
        <f>IF(N268="sníž. přenesená",J268,0)</f>
        <v>0</v>
      </c>
      <c r="BI268" s="233">
        <f>IF(N268="nulová",J268,0)</f>
        <v>0</v>
      </c>
      <c r="BJ268" s="18" t="s">
        <v>84</v>
      </c>
      <c r="BK268" s="233">
        <f>ROUND(I268*H268,2)</f>
        <v>0</v>
      </c>
      <c r="BL268" s="18" t="s">
        <v>567</v>
      </c>
      <c r="BM268" s="232" t="s">
        <v>1093</v>
      </c>
    </row>
    <row r="269" s="2" customFormat="1">
      <c r="A269" s="39"/>
      <c r="B269" s="40"/>
      <c r="C269" s="41"/>
      <c r="D269" s="234" t="s">
        <v>224</v>
      </c>
      <c r="E269" s="41"/>
      <c r="F269" s="235" t="s">
        <v>576</v>
      </c>
      <c r="G269" s="41"/>
      <c r="H269" s="41"/>
      <c r="I269" s="236"/>
      <c r="J269" s="41"/>
      <c r="K269" s="41"/>
      <c r="L269" s="45"/>
      <c r="M269" s="237"/>
      <c r="N269" s="238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224</v>
      </c>
      <c r="AU269" s="18" t="s">
        <v>84</v>
      </c>
    </row>
    <row r="270" s="15" customFormat="1">
      <c r="A270" s="15"/>
      <c r="B270" s="284"/>
      <c r="C270" s="285"/>
      <c r="D270" s="234" t="s">
        <v>290</v>
      </c>
      <c r="E270" s="286" t="s">
        <v>1</v>
      </c>
      <c r="F270" s="287" t="s">
        <v>1094</v>
      </c>
      <c r="G270" s="285"/>
      <c r="H270" s="286" t="s">
        <v>1</v>
      </c>
      <c r="I270" s="288"/>
      <c r="J270" s="285"/>
      <c r="K270" s="285"/>
      <c r="L270" s="289"/>
      <c r="M270" s="290"/>
      <c r="N270" s="291"/>
      <c r="O270" s="291"/>
      <c r="P270" s="291"/>
      <c r="Q270" s="291"/>
      <c r="R270" s="291"/>
      <c r="S270" s="291"/>
      <c r="T270" s="292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93" t="s">
        <v>290</v>
      </c>
      <c r="AU270" s="293" t="s">
        <v>84</v>
      </c>
      <c r="AV270" s="15" t="s">
        <v>84</v>
      </c>
      <c r="AW270" s="15" t="s">
        <v>34</v>
      </c>
      <c r="AX270" s="15" t="s">
        <v>77</v>
      </c>
      <c r="AY270" s="293" t="s">
        <v>217</v>
      </c>
    </row>
    <row r="271" s="13" customFormat="1">
      <c r="A271" s="13"/>
      <c r="B271" s="260"/>
      <c r="C271" s="261"/>
      <c r="D271" s="234" t="s">
        <v>290</v>
      </c>
      <c r="E271" s="262" t="s">
        <v>1</v>
      </c>
      <c r="F271" s="263" t="s">
        <v>1095</v>
      </c>
      <c r="G271" s="261"/>
      <c r="H271" s="264">
        <v>5531.2200000000003</v>
      </c>
      <c r="I271" s="265"/>
      <c r="J271" s="261"/>
      <c r="K271" s="261"/>
      <c r="L271" s="266"/>
      <c r="M271" s="267"/>
      <c r="N271" s="268"/>
      <c r="O271" s="268"/>
      <c r="P271" s="268"/>
      <c r="Q271" s="268"/>
      <c r="R271" s="268"/>
      <c r="S271" s="268"/>
      <c r="T271" s="269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0" t="s">
        <v>290</v>
      </c>
      <c r="AU271" s="270" t="s">
        <v>84</v>
      </c>
      <c r="AV271" s="13" t="s">
        <v>86</v>
      </c>
      <c r="AW271" s="13" t="s">
        <v>34</v>
      </c>
      <c r="AX271" s="13" t="s">
        <v>77</v>
      </c>
      <c r="AY271" s="270" t="s">
        <v>217</v>
      </c>
    </row>
    <row r="272" s="13" customFormat="1">
      <c r="A272" s="13"/>
      <c r="B272" s="260"/>
      <c r="C272" s="261"/>
      <c r="D272" s="234" t="s">
        <v>290</v>
      </c>
      <c r="E272" s="262" t="s">
        <v>1</v>
      </c>
      <c r="F272" s="263" t="s">
        <v>1096</v>
      </c>
      <c r="G272" s="261"/>
      <c r="H272" s="264">
        <v>1507.6800000000001</v>
      </c>
      <c r="I272" s="265"/>
      <c r="J272" s="261"/>
      <c r="K272" s="261"/>
      <c r="L272" s="266"/>
      <c r="M272" s="267"/>
      <c r="N272" s="268"/>
      <c r="O272" s="268"/>
      <c r="P272" s="268"/>
      <c r="Q272" s="268"/>
      <c r="R272" s="268"/>
      <c r="S272" s="268"/>
      <c r="T272" s="269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70" t="s">
        <v>290</v>
      </c>
      <c r="AU272" s="270" t="s">
        <v>84</v>
      </c>
      <c r="AV272" s="13" t="s">
        <v>86</v>
      </c>
      <c r="AW272" s="13" t="s">
        <v>34</v>
      </c>
      <c r="AX272" s="13" t="s">
        <v>77</v>
      </c>
      <c r="AY272" s="270" t="s">
        <v>217</v>
      </c>
    </row>
    <row r="273" s="13" customFormat="1">
      <c r="A273" s="13"/>
      <c r="B273" s="260"/>
      <c r="C273" s="261"/>
      <c r="D273" s="234" t="s">
        <v>290</v>
      </c>
      <c r="E273" s="262" t="s">
        <v>1</v>
      </c>
      <c r="F273" s="263" t="s">
        <v>1097</v>
      </c>
      <c r="G273" s="261"/>
      <c r="H273" s="264">
        <v>16.199999999999999</v>
      </c>
      <c r="I273" s="265"/>
      <c r="J273" s="261"/>
      <c r="K273" s="261"/>
      <c r="L273" s="266"/>
      <c r="M273" s="267"/>
      <c r="N273" s="268"/>
      <c r="O273" s="268"/>
      <c r="P273" s="268"/>
      <c r="Q273" s="268"/>
      <c r="R273" s="268"/>
      <c r="S273" s="268"/>
      <c r="T273" s="269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0" t="s">
        <v>290</v>
      </c>
      <c r="AU273" s="270" t="s">
        <v>84</v>
      </c>
      <c r="AV273" s="13" t="s">
        <v>86</v>
      </c>
      <c r="AW273" s="13" t="s">
        <v>34</v>
      </c>
      <c r="AX273" s="13" t="s">
        <v>77</v>
      </c>
      <c r="AY273" s="270" t="s">
        <v>217</v>
      </c>
    </row>
    <row r="274" s="15" customFormat="1">
      <c r="A274" s="15"/>
      <c r="B274" s="284"/>
      <c r="C274" s="285"/>
      <c r="D274" s="234" t="s">
        <v>290</v>
      </c>
      <c r="E274" s="286" t="s">
        <v>1</v>
      </c>
      <c r="F274" s="287" t="s">
        <v>1098</v>
      </c>
      <c r="G274" s="285"/>
      <c r="H274" s="286" t="s">
        <v>1</v>
      </c>
      <c r="I274" s="288"/>
      <c r="J274" s="285"/>
      <c r="K274" s="285"/>
      <c r="L274" s="289"/>
      <c r="M274" s="290"/>
      <c r="N274" s="291"/>
      <c r="O274" s="291"/>
      <c r="P274" s="291"/>
      <c r="Q274" s="291"/>
      <c r="R274" s="291"/>
      <c r="S274" s="291"/>
      <c r="T274" s="292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93" t="s">
        <v>290</v>
      </c>
      <c r="AU274" s="293" t="s">
        <v>84</v>
      </c>
      <c r="AV274" s="15" t="s">
        <v>84</v>
      </c>
      <c r="AW274" s="15" t="s">
        <v>34</v>
      </c>
      <c r="AX274" s="15" t="s">
        <v>77</v>
      </c>
      <c r="AY274" s="293" t="s">
        <v>217</v>
      </c>
    </row>
    <row r="275" s="13" customFormat="1">
      <c r="A275" s="13"/>
      <c r="B275" s="260"/>
      <c r="C275" s="261"/>
      <c r="D275" s="234" t="s">
        <v>290</v>
      </c>
      <c r="E275" s="262" t="s">
        <v>1</v>
      </c>
      <c r="F275" s="263" t="s">
        <v>1099</v>
      </c>
      <c r="G275" s="261"/>
      <c r="H275" s="264">
        <v>665.21299999999997</v>
      </c>
      <c r="I275" s="265"/>
      <c r="J275" s="261"/>
      <c r="K275" s="261"/>
      <c r="L275" s="266"/>
      <c r="M275" s="267"/>
      <c r="N275" s="268"/>
      <c r="O275" s="268"/>
      <c r="P275" s="268"/>
      <c r="Q275" s="268"/>
      <c r="R275" s="268"/>
      <c r="S275" s="268"/>
      <c r="T275" s="269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0" t="s">
        <v>290</v>
      </c>
      <c r="AU275" s="270" t="s">
        <v>84</v>
      </c>
      <c r="AV275" s="13" t="s">
        <v>86</v>
      </c>
      <c r="AW275" s="13" t="s">
        <v>34</v>
      </c>
      <c r="AX275" s="13" t="s">
        <v>77</v>
      </c>
      <c r="AY275" s="270" t="s">
        <v>217</v>
      </c>
    </row>
    <row r="276" s="13" customFormat="1">
      <c r="A276" s="13"/>
      <c r="B276" s="260"/>
      <c r="C276" s="261"/>
      <c r="D276" s="234" t="s">
        <v>290</v>
      </c>
      <c r="E276" s="262" t="s">
        <v>1</v>
      </c>
      <c r="F276" s="263" t="s">
        <v>1100</v>
      </c>
      <c r="G276" s="261"/>
      <c r="H276" s="264">
        <v>164.03</v>
      </c>
      <c r="I276" s="265"/>
      <c r="J276" s="261"/>
      <c r="K276" s="261"/>
      <c r="L276" s="266"/>
      <c r="M276" s="267"/>
      <c r="N276" s="268"/>
      <c r="O276" s="268"/>
      <c r="P276" s="268"/>
      <c r="Q276" s="268"/>
      <c r="R276" s="268"/>
      <c r="S276" s="268"/>
      <c r="T276" s="269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70" t="s">
        <v>290</v>
      </c>
      <c r="AU276" s="270" t="s">
        <v>84</v>
      </c>
      <c r="AV276" s="13" t="s">
        <v>86</v>
      </c>
      <c r="AW276" s="13" t="s">
        <v>34</v>
      </c>
      <c r="AX276" s="13" t="s">
        <v>77</v>
      </c>
      <c r="AY276" s="270" t="s">
        <v>217</v>
      </c>
    </row>
    <row r="277" s="13" customFormat="1">
      <c r="A277" s="13"/>
      <c r="B277" s="260"/>
      <c r="C277" s="261"/>
      <c r="D277" s="234" t="s">
        <v>290</v>
      </c>
      <c r="E277" s="262" t="s">
        <v>1</v>
      </c>
      <c r="F277" s="263" t="s">
        <v>1101</v>
      </c>
      <c r="G277" s="261"/>
      <c r="H277" s="264">
        <v>3.375</v>
      </c>
      <c r="I277" s="265"/>
      <c r="J277" s="261"/>
      <c r="K277" s="261"/>
      <c r="L277" s="266"/>
      <c r="M277" s="267"/>
      <c r="N277" s="268"/>
      <c r="O277" s="268"/>
      <c r="P277" s="268"/>
      <c r="Q277" s="268"/>
      <c r="R277" s="268"/>
      <c r="S277" s="268"/>
      <c r="T277" s="269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0" t="s">
        <v>290</v>
      </c>
      <c r="AU277" s="270" t="s">
        <v>84</v>
      </c>
      <c r="AV277" s="13" t="s">
        <v>86</v>
      </c>
      <c r="AW277" s="13" t="s">
        <v>34</v>
      </c>
      <c r="AX277" s="13" t="s">
        <v>77</v>
      </c>
      <c r="AY277" s="270" t="s">
        <v>217</v>
      </c>
    </row>
    <row r="278" s="15" customFormat="1">
      <c r="A278" s="15"/>
      <c r="B278" s="284"/>
      <c r="C278" s="285"/>
      <c r="D278" s="234" t="s">
        <v>290</v>
      </c>
      <c r="E278" s="286" t="s">
        <v>1</v>
      </c>
      <c r="F278" s="287" t="s">
        <v>1102</v>
      </c>
      <c r="G278" s="285"/>
      <c r="H278" s="286" t="s">
        <v>1</v>
      </c>
      <c r="I278" s="288"/>
      <c r="J278" s="285"/>
      <c r="K278" s="285"/>
      <c r="L278" s="289"/>
      <c r="M278" s="290"/>
      <c r="N278" s="291"/>
      <c r="O278" s="291"/>
      <c r="P278" s="291"/>
      <c r="Q278" s="291"/>
      <c r="R278" s="291"/>
      <c r="S278" s="291"/>
      <c r="T278" s="292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93" t="s">
        <v>290</v>
      </c>
      <c r="AU278" s="293" t="s">
        <v>84</v>
      </c>
      <c r="AV278" s="15" t="s">
        <v>84</v>
      </c>
      <c r="AW278" s="15" t="s">
        <v>34</v>
      </c>
      <c r="AX278" s="15" t="s">
        <v>77</v>
      </c>
      <c r="AY278" s="293" t="s">
        <v>217</v>
      </c>
    </row>
    <row r="279" s="13" customFormat="1">
      <c r="A279" s="13"/>
      <c r="B279" s="260"/>
      <c r="C279" s="261"/>
      <c r="D279" s="234" t="s">
        <v>290</v>
      </c>
      <c r="E279" s="262" t="s">
        <v>1</v>
      </c>
      <c r="F279" s="263" t="s">
        <v>920</v>
      </c>
      <c r="G279" s="261"/>
      <c r="H279" s="264">
        <v>9.1799999999999997</v>
      </c>
      <c r="I279" s="265"/>
      <c r="J279" s="261"/>
      <c r="K279" s="261"/>
      <c r="L279" s="266"/>
      <c r="M279" s="267"/>
      <c r="N279" s="268"/>
      <c r="O279" s="268"/>
      <c r="P279" s="268"/>
      <c r="Q279" s="268"/>
      <c r="R279" s="268"/>
      <c r="S279" s="268"/>
      <c r="T279" s="269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0" t="s">
        <v>290</v>
      </c>
      <c r="AU279" s="270" t="s">
        <v>84</v>
      </c>
      <c r="AV279" s="13" t="s">
        <v>86</v>
      </c>
      <c r="AW279" s="13" t="s">
        <v>34</v>
      </c>
      <c r="AX279" s="13" t="s">
        <v>77</v>
      </c>
      <c r="AY279" s="270" t="s">
        <v>217</v>
      </c>
    </row>
    <row r="280" s="15" customFormat="1">
      <c r="A280" s="15"/>
      <c r="B280" s="284"/>
      <c r="C280" s="285"/>
      <c r="D280" s="234" t="s">
        <v>290</v>
      </c>
      <c r="E280" s="286" t="s">
        <v>1</v>
      </c>
      <c r="F280" s="287" t="s">
        <v>1103</v>
      </c>
      <c r="G280" s="285"/>
      <c r="H280" s="286" t="s">
        <v>1</v>
      </c>
      <c r="I280" s="288"/>
      <c r="J280" s="285"/>
      <c r="K280" s="285"/>
      <c r="L280" s="289"/>
      <c r="M280" s="290"/>
      <c r="N280" s="291"/>
      <c r="O280" s="291"/>
      <c r="P280" s="291"/>
      <c r="Q280" s="291"/>
      <c r="R280" s="291"/>
      <c r="S280" s="291"/>
      <c r="T280" s="292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93" t="s">
        <v>290</v>
      </c>
      <c r="AU280" s="293" t="s">
        <v>84</v>
      </c>
      <c r="AV280" s="15" t="s">
        <v>84</v>
      </c>
      <c r="AW280" s="15" t="s">
        <v>34</v>
      </c>
      <c r="AX280" s="15" t="s">
        <v>77</v>
      </c>
      <c r="AY280" s="293" t="s">
        <v>217</v>
      </c>
    </row>
    <row r="281" s="13" customFormat="1">
      <c r="A281" s="13"/>
      <c r="B281" s="260"/>
      <c r="C281" s="261"/>
      <c r="D281" s="234" t="s">
        <v>290</v>
      </c>
      <c r="E281" s="262" t="s">
        <v>1</v>
      </c>
      <c r="F281" s="263" t="s">
        <v>804</v>
      </c>
      <c r="G281" s="261"/>
      <c r="H281" s="264">
        <v>37</v>
      </c>
      <c r="I281" s="265"/>
      <c r="J281" s="261"/>
      <c r="K281" s="261"/>
      <c r="L281" s="266"/>
      <c r="M281" s="267"/>
      <c r="N281" s="268"/>
      <c r="O281" s="268"/>
      <c r="P281" s="268"/>
      <c r="Q281" s="268"/>
      <c r="R281" s="268"/>
      <c r="S281" s="268"/>
      <c r="T281" s="269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0" t="s">
        <v>290</v>
      </c>
      <c r="AU281" s="270" t="s">
        <v>84</v>
      </c>
      <c r="AV281" s="13" t="s">
        <v>86</v>
      </c>
      <c r="AW281" s="13" t="s">
        <v>34</v>
      </c>
      <c r="AX281" s="13" t="s">
        <v>77</v>
      </c>
      <c r="AY281" s="270" t="s">
        <v>217</v>
      </c>
    </row>
    <row r="282" s="14" customFormat="1">
      <c r="A282" s="14"/>
      <c r="B282" s="271"/>
      <c r="C282" s="272"/>
      <c r="D282" s="234" t="s">
        <v>290</v>
      </c>
      <c r="E282" s="273" t="s">
        <v>1</v>
      </c>
      <c r="F282" s="274" t="s">
        <v>296</v>
      </c>
      <c r="G282" s="272"/>
      <c r="H282" s="275">
        <v>7933.8980000000001</v>
      </c>
      <c r="I282" s="276"/>
      <c r="J282" s="272"/>
      <c r="K282" s="272"/>
      <c r="L282" s="277"/>
      <c r="M282" s="278"/>
      <c r="N282" s="279"/>
      <c r="O282" s="279"/>
      <c r="P282" s="279"/>
      <c r="Q282" s="279"/>
      <c r="R282" s="279"/>
      <c r="S282" s="279"/>
      <c r="T282" s="280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81" t="s">
        <v>290</v>
      </c>
      <c r="AU282" s="281" t="s">
        <v>84</v>
      </c>
      <c r="AV282" s="14" t="s">
        <v>123</v>
      </c>
      <c r="AW282" s="14" t="s">
        <v>34</v>
      </c>
      <c r="AX282" s="14" t="s">
        <v>84</v>
      </c>
      <c r="AY282" s="281" t="s">
        <v>217</v>
      </c>
    </row>
    <row r="283" s="2" customFormat="1" ht="24.15" customHeight="1">
      <c r="A283" s="39"/>
      <c r="B283" s="40"/>
      <c r="C283" s="221" t="s">
        <v>778</v>
      </c>
      <c r="D283" s="221" t="s">
        <v>218</v>
      </c>
      <c r="E283" s="222" t="s">
        <v>578</v>
      </c>
      <c r="F283" s="223" t="s">
        <v>579</v>
      </c>
      <c r="G283" s="224" t="s">
        <v>405</v>
      </c>
      <c r="H283" s="225">
        <v>12368.065000000001</v>
      </c>
      <c r="I283" s="226"/>
      <c r="J283" s="227">
        <f>ROUND(I283*H283,2)</f>
        <v>0</v>
      </c>
      <c r="K283" s="223" t="s">
        <v>222</v>
      </c>
      <c r="L283" s="45"/>
      <c r="M283" s="228" t="s">
        <v>1</v>
      </c>
      <c r="N283" s="229" t="s">
        <v>42</v>
      </c>
      <c r="O283" s="92"/>
      <c r="P283" s="230">
        <f>O283*H283</f>
        <v>0</v>
      </c>
      <c r="Q283" s="230">
        <v>0</v>
      </c>
      <c r="R283" s="230">
        <f>Q283*H283</f>
        <v>0</v>
      </c>
      <c r="S283" s="230">
        <v>0</v>
      </c>
      <c r="T283" s="231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2" t="s">
        <v>567</v>
      </c>
      <c r="AT283" s="232" t="s">
        <v>218</v>
      </c>
      <c r="AU283" s="232" t="s">
        <v>84</v>
      </c>
      <c r="AY283" s="18" t="s">
        <v>217</v>
      </c>
      <c r="BE283" s="233">
        <f>IF(N283="základní",J283,0)</f>
        <v>0</v>
      </c>
      <c r="BF283" s="233">
        <f>IF(N283="snížená",J283,0)</f>
        <v>0</v>
      </c>
      <c r="BG283" s="233">
        <f>IF(N283="zákl. přenesená",J283,0)</f>
        <v>0</v>
      </c>
      <c r="BH283" s="233">
        <f>IF(N283="sníž. přenesená",J283,0)</f>
        <v>0</v>
      </c>
      <c r="BI283" s="233">
        <f>IF(N283="nulová",J283,0)</f>
        <v>0</v>
      </c>
      <c r="BJ283" s="18" t="s">
        <v>84</v>
      </c>
      <c r="BK283" s="233">
        <f>ROUND(I283*H283,2)</f>
        <v>0</v>
      </c>
      <c r="BL283" s="18" t="s">
        <v>567</v>
      </c>
      <c r="BM283" s="232" t="s">
        <v>1104</v>
      </c>
    </row>
    <row r="284" s="2" customFormat="1">
      <c r="A284" s="39"/>
      <c r="B284" s="40"/>
      <c r="C284" s="41"/>
      <c r="D284" s="234" t="s">
        <v>224</v>
      </c>
      <c r="E284" s="41"/>
      <c r="F284" s="235" t="s">
        <v>581</v>
      </c>
      <c r="G284" s="41"/>
      <c r="H284" s="41"/>
      <c r="I284" s="236"/>
      <c r="J284" s="41"/>
      <c r="K284" s="41"/>
      <c r="L284" s="45"/>
      <c r="M284" s="237"/>
      <c r="N284" s="238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224</v>
      </c>
      <c r="AU284" s="18" t="s">
        <v>84</v>
      </c>
    </row>
    <row r="285" s="15" customFormat="1">
      <c r="A285" s="15"/>
      <c r="B285" s="284"/>
      <c r="C285" s="285"/>
      <c r="D285" s="234" t="s">
        <v>290</v>
      </c>
      <c r="E285" s="286" t="s">
        <v>1</v>
      </c>
      <c r="F285" s="287" t="s">
        <v>1105</v>
      </c>
      <c r="G285" s="285"/>
      <c r="H285" s="286" t="s">
        <v>1</v>
      </c>
      <c r="I285" s="288"/>
      <c r="J285" s="285"/>
      <c r="K285" s="285"/>
      <c r="L285" s="289"/>
      <c r="M285" s="290"/>
      <c r="N285" s="291"/>
      <c r="O285" s="291"/>
      <c r="P285" s="291"/>
      <c r="Q285" s="291"/>
      <c r="R285" s="291"/>
      <c r="S285" s="291"/>
      <c r="T285" s="292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93" t="s">
        <v>290</v>
      </c>
      <c r="AU285" s="293" t="s">
        <v>84</v>
      </c>
      <c r="AV285" s="15" t="s">
        <v>84</v>
      </c>
      <c r="AW285" s="15" t="s">
        <v>34</v>
      </c>
      <c r="AX285" s="15" t="s">
        <v>77</v>
      </c>
      <c r="AY285" s="293" t="s">
        <v>217</v>
      </c>
    </row>
    <row r="286" s="13" customFormat="1">
      <c r="A286" s="13"/>
      <c r="B286" s="260"/>
      <c r="C286" s="261"/>
      <c r="D286" s="234" t="s">
        <v>290</v>
      </c>
      <c r="E286" s="262" t="s">
        <v>1</v>
      </c>
      <c r="F286" s="263" t="s">
        <v>1106</v>
      </c>
      <c r="G286" s="261"/>
      <c r="H286" s="264">
        <v>8296.8299999999999</v>
      </c>
      <c r="I286" s="265"/>
      <c r="J286" s="261"/>
      <c r="K286" s="261"/>
      <c r="L286" s="266"/>
      <c r="M286" s="267"/>
      <c r="N286" s="268"/>
      <c r="O286" s="268"/>
      <c r="P286" s="268"/>
      <c r="Q286" s="268"/>
      <c r="R286" s="268"/>
      <c r="S286" s="268"/>
      <c r="T286" s="269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70" t="s">
        <v>290</v>
      </c>
      <c r="AU286" s="270" t="s">
        <v>84</v>
      </c>
      <c r="AV286" s="13" t="s">
        <v>86</v>
      </c>
      <c r="AW286" s="13" t="s">
        <v>34</v>
      </c>
      <c r="AX286" s="13" t="s">
        <v>77</v>
      </c>
      <c r="AY286" s="270" t="s">
        <v>217</v>
      </c>
    </row>
    <row r="287" s="13" customFormat="1">
      <c r="A287" s="13"/>
      <c r="B287" s="260"/>
      <c r="C287" s="261"/>
      <c r="D287" s="234" t="s">
        <v>290</v>
      </c>
      <c r="E287" s="262" t="s">
        <v>1</v>
      </c>
      <c r="F287" s="263" t="s">
        <v>1107</v>
      </c>
      <c r="G287" s="261"/>
      <c r="H287" s="264">
        <v>2261.52</v>
      </c>
      <c r="I287" s="265"/>
      <c r="J287" s="261"/>
      <c r="K287" s="261"/>
      <c r="L287" s="266"/>
      <c r="M287" s="267"/>
      <c r="N287" s="268"/>
      <c r="O287" s="268"/>
      <c r="P287" s="268"/>
      <c r="Q287" s="268"/>
      <c r="R287" s="268"/>
      <c r="S287" s="268"/>
      <c r="T287" s="269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0" t="s">
        <v>290</v>
      </c>
      <c r="AU287" s="270" t="s">
        <v>84</v>
      </c>
      <c r="AV287" s="13" t="s">
        <v>86</v>
      </c>
      <c r="AW287" s="13" t="s">
        <v>34</v>
      </c>
      <c r="AX287" s="13" t="s">
        <v>77</v>
      </c>
      <c r="AY287" s="270" t="s">
        <v>217</v>
      </c>
    </row>
    <row r="288" s="13" customFormat="1">
      <c r="A288" s="13"/>
      <c r="B288" s="260"/>
      <c r="C288" s="261"/>
      <c r="D288" s="234" t="s">
        <v>290</v>
      </c>
      <c r="E288" s="262" t="s">
        <v>1</v>
      </c>
      <c r="F288" s="263" t="s">
        <v>1108</v>
      </c>
      <c r="G288" s="261"/>
      <c r="H288" s="264">
        <v>24.300000000000001</v>
      </c>
      <c r="I288" s="265"/>
      <c r="J288" s="261"/>
      <c r="K288" s="261"/>
      <c r="L288" s="266"/>
      <c r="M288" s="267"/>
      <c r="N288" s="268"/>
      <c r="O288" s="268"/>
      <c r="P288" s="268"/>
      <c r="Q288" s="268"/>
      <c r="R288" s="268"/>
      <c r="S288" s="268"/>
      <c r="T288" s="269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70" t="s">
        <v>290</v>
      </c>
      <c r="AU288" s="270" t="s">
        <v>84</v>
      </c>
      <c r="AV288" s="13" t="s">
        <v>86</v>
      </c>
      <c r="AW288" s="13" t="s">
        <v>34</v>
      </c>
      <c r="AX288" s="13" t="s">
        <v>77</v>
      </c>
      <c r="AY288" s="270" t="s">
        <v>217</v>
      </c>
    </row>
    <row r="289" s="15" customFormat="1">
      <c r="A289" s="15"/>
      <c r="B289" s="284"/>
      <c r="C289" s="285"/>
      <c r="D289" s="234" t="s">
        <v>290</v>
      </c>
      <c r="E289" s="286" t="s">
        <v>1</v>
      </c>
      <c r="F289" s="287" t="s">
        <v>1098</v>
      </c>
      <c r="G289" s="285"/>
      <c r="H289" s="286" t="s">
        <v>1</v>
      </c>
      <c r="I289" s="288"/>
      <c r="J289" s="285"/>
      <c r="K289" s="285"/>
      <c r="L289" s="289"/>
      <c r="M289" s="290"/>
      <c r="N289" s="291"/>
      <c r="O289" s="291"/>
      <c r="P289" s="291"/>
      <c r="Q289" s="291"/>
      <c r="R289" s="291"/>
      <c r="S289" s="291"/>
      <c r="T289" s="292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93" t="s">
        <v>290</v>
      </c>
      <c r="AU289" s="293" t="s">
        <v>84</v>
      </c>
      <c r="AV289" s="15" t="s">
        <v>84</v>
      </c>
      <c r="AW289" s="15" t="s">
        <v>34</v>
      </c>
      <c r="AX289" s="15" t="s">
        <v>77</v>
      </c>
      <c r="AY289" s="293" t="s">
        <v>217</v>
      </c>
    </row>
    <row r="290" s="13" customFormat="1">
      <c r="A290" s="13"/>
      <c r="B290" s="260"/>
      <c r="C290" s="261"/>
      <c r="D290" s="234" t="s">
        <v>290</v>
      </c>
      <c r="E290" s="262" t="s">
        <v>1</v>
      </c>
      <c r="F290" s="263" t="s">
        <v>1109</v>
      </c>
      <c r="G290" s="261"/>
      <c r="H290" s="264">
        <v>1330.425</v>
      </c>
      <c r="I290" s="265"/>
      <c r="J290" s="261"/>
      <c r="K290" s="261"/>
      <c r="L290" s="266"/>
      <c r="M290" s="267"/>
      <c r="N290" s="268"/>
      <c r="O290" s="268"/>
      <c r="P290" s="268"/>
      <c r="Q290" s="268"/>
      <c r="R290" s="268"/>
      <c r="S290" s="268"/>
      <c r="T290" s="269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0" t="s">
        <v>290</v>
      </c>
      <c r="AU290" s="270" t="s">
        <v>84</v>
      </c>
      <c r="AV290" s="13" t="s">
        <v>86</v>
      </c>
      <c r="AW290" s="13" t="s">
        <v>34</v>
      </c>
      <c r="AX290" s="13" t="s">
        <v>77</v>
      </c>
      <c r="AY290" s="270" t="s">
        <v>217</v>
      </c>
    </row>
    <row r="291" s="13" customFormat="1">
      <c r="A291" s="13"/>
      <c r="B291" s="260"/>
      <c r="C291" s="261"/>
      <c r="D291" s="234" t="s">
        <v>290</v>
      </c>
      <c r="E291" s="262" t="s">
        <v>1</v>
      </c>
      <c r="F291" s="263" t="s">
        <v>1110</v>
      </c>
      <c r="G291" s="261"/>
      <c r="H291" s="264">
        <v>328.06</v>
      </c>
      <c r="I291" s="265"/>
      <c r="J291" s="261"/>
      <c r="K291" s="261"/>
      <c r="L291" s="266"/>
      <c r="M291" s="267"/>
      <c r="N291" s="268"/>
      <c r="O291" s="268"/>
      <c r="P291" s="268"/>
      <c r="Q291" s="268"/>
      <c r="R291" s="268"/>
      <c r="S291" s="268"/>
      <c r="T291" s="269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0" t="s">
        <v>290</v>
      </c>
      <c r="AU291" s="270" t="s">
        <v>84</v>
      </c>
      <c r="AV291" s="13" t="s">
        <v>86</v>
      </c>
      <c r="AW291" s="13" t="s">
        <v>34</v>
      </c>
      <c r="AX291" s="13" t="s">
        <v>77</v>
      </c>
      <c r="AY291" s="270" t="s">
        <v>217</v>
      </c>
    </row>
    <row r="292" s="13" customFormat="1">
      <c r="A292" s="13"/>
      <c r="B292" s="260"/>
      <c r="C292" s="261"/>
      <c r="D292" s="234" t="s">
        <v>290</v>
      </c>
      <c r="E292" s="262" t="s">
        <v>1</v>
      </c>
      <c r="F292" s="263" t="s">
        <v>1111</v>
      </c>
      <c r="G292" s="261"/>
      <c r="H292" s="264">
        <v>6.75</v>
      </c>
      <c r="I292" s="265"/>
      <c r="J292" s="261"/>
      <c r="K292" s="261"/>
      <c r="L292" s="266"/>
      <c r="M292" s="267"/>
      <c r="N292" s="268"/>
      <c r="O292" s="268"/>
      <c r="P292" s="268"/>
      <c r="Q292" s="268"/>
      <c r="R292" s="268"/>
      <c r="S292" s="268"/>
      <c r="T292" s="269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70" t="s">
        <v>290</v>
      </c>
      <c r="AU292" s="270" t="s">
        <v>84</v>
      </c>
      <c r="AV292" s="13" t="s">
        <v>86</v>
      </c>
      <c r="AW292" s="13" t="s">
        <v>34</v>
      </c>
      <c r="AX292" s="13" t="s">
        <v>77</v>
      </c>
      <c r="AY292" s="270" t="s">
        <v>217</v>
      </c>
    </row>
    <row r="293" s="15" customFormat="1">
      <c r="A293" s="15"/>
      <c r="B293" s="284"/>
      <c r="C293" s="285"/>
      <c r="D293" s="234" t="s">
        <v>290</v>
      </c>
      <c r="E293" s="286" t="s">
        <v>1</v>
      </c>
      <c r="F293" s="287" t="s">
        <v>1102</v>
      </c>
      <c r="G293" s="285"/>
      <c r="H293" s="286" t="s">
        <v>1</v>
      </c>
      <c r="I293" s="288"/>
      <c r="J293" s="285"/>
      <c r="K293" s="285"/>
      <c r="L293" s="289"/>
      <c r="M293" s="290"/>
      <c r="N293" s="291"/>
      <c r="O293" s="291"/>
      <c r="P293" s="291"/>
      <c r="Q293" s="291"/>
      <c r="R293" s="291"/>
      <c r="S293" s="291"/>
      <c r="T293" s="292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93" t="s">
        <v>290</v>
      </c>
      <c r="AU293" s="293" t="s">
        <v>84</v>
      </c>
      <c r="AV293" s="15" t="s">
        <v>84</v>
      </c>
      <c r="AW293" s="15" t="s">
        <v>34</v>
      </c>
      <c r="AX293" s="15" t="s">
        <v>77</v>
      </c>
      <c r="AY293" s="293" t="s">
        <v>217</v>
      </c>
    </row>
    <row r="294" s="13" customFormat="1">
      <c r="A294" s="13"/>
      <c r="B294" s="260"/>
      <c r="C294" s="261"/>
      <c r="D294" s="234" t="s">
        <v>290</v>
      </c>
      <c r="E294" s="262" t="s">
        <v>1</v>
      </c>
      <c r="F294" s="263" t="s">
        <v>920</v>
      </c>
      <c r="G294" s="261"/>
      <c r="H294" s="264">
        <v>9.1799999999999997</v>
      </c>
      <c r="I294" s="265"/>
      <c r="J294" s="261"/>
      <c r="K294" s="261"/>
      <c r="L294" s="266"/>
      <c r="M294" s="267"/>
      <c r="N294" s="268"/>
      <c r="O294" s="268"/>
      <c r="P294" s="268"/>
      <c r="Q294" s="268"/>
      <c r="R294" s="268"/>
      <c r="S294" s="268"/>
      <c r="T294" s="269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70" t="s">
        <v>290</v>
      </c>
      <c r="AU294" s="270" t="s">
        <v>84</v>
      </c>
      <c r="AV294" s="13" t="s">
        <v>86</v>
      </c>
      <c r="AW294" s="13" t="s">
        <v>34</v>
      </c>
      <c r="AX294" s="13" t="s">
        <v>77</v>
      </c>
      <c r="AY294" s="270" t="s">
        <v>217</v>
      </c>
    </row>
    <row r="295" s="15" customFormat="1">
      <c r="A295" s="15"/>
      <c r="B295" s="284"/>
      <c r="C295" s="285"/>
      <c r="D295" s="234" t="s">
        <v>290</v>
      </c>
      <c r="E295" s="286" t="s">
        <v>1</v>
      </c>
      <c r="F295" s="287" t="s">
        <v>1112</v>
      </c>
      <c r="G295" s="285"/>
      <c r="H295" s="286" t="s">
        <v>1</v>
      </c>
      <c r="I295" s="288"/>
      <c r="J295" s="285"/>
      <c r="K295" s="285"/>
      <c r="L295" s="289"/>
      <c r="M295" s="290"/>
      <c r="N295" s="291"/>
      <c r="O295" s="291"/>
      <c r="P295" s="291"/>
      <c r="Q295" s="291"/>
      <c r="R295" s="291"/>
      <c r="S295" s="291"/>
      <c r="T295" s="292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93" t="s">
        <v>290</v>
      </c>
      <c r="AU295" s="293" t="s">
        <v>84</v>
      </c>
      <c r="AV295" s="15" t="s">
        <v>84</v>
      </c>
      <c r="AW295" s="15" t="s">
        <v>34</v>
      </c>
      <c r="AX295" s="15" t="s">
        <v>77</v>
      </c>
      <c r="AY295" s="293" t="s">
        <v>217</v>
      </c>
    </row>
    <row r="296" s="13" customFormat="1">
      <c r="A296" s="13"/>
      <c r="B296" s="260"/>
      <c r="C296" s="261"/>
      <c r="D296" s="234" t="s">
        <v>290</v>
      </c>
      <c r="E296" s="262" t="s">
        <v>1</v>
      </c>
      <c r="F296" s="263" t="s">
        <v>1113</v>
      </c>
      <c r="G296" s="261"/>
      <c r="H296" s="264">
        <v>111</v>
      </c>
      <c r="I296" s="265"/>
      <c r="J296" s="261"/>
      <c r="K296" s="261"/>
      <c r="L296" s="266"/>
      <c r="M296" s="267"/>
      <c r="N296" s="268"/>
      <c r="O296" s="268"/>
      <c r="P296" s="268"/>
      <c r="Q296" s="268"/>
      <c r="R296" s="268"/>
      <c r="S296" s="268"/>
      <c r="T296" s="269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0" t="s">
        <v>290</v>
      </c>
      <c r="AU296" s="270" t="s">
        <v>84</v>
      </c>
      <c r="AV296" s="13" t="s">
        <v>86</v>
      </c>
      <c r="AW296" s="13" t="s">
        <v>34</v>
      </c>
      <c r="AX296" s="13" t="s">
        <v>77</v>
      </c>
      <c r="AY296" s="270" t="s">
        <v>217</v>
      </c>
    </row>
    <row r="297" s="14" customFormat="1">
      <c r="A297" s="14"/>
      <c r="B297" s="271"/>
      <c r="C297" s="272"/>
      <c r="D297" s="234" t="s">
        <v>290</v>
      </c>
      <c r="E297" s="273" t="s">
        <v>1</v>
      </c>
      <c r="F297" s="274" t="s">
        <v>296</v>
      </c>
      <c r="G297" s="272"/>
      <c r="H297" s="275">
        <v>12368.065000000001</v>
      </c>
      <c r="I297" s="276"/>
      <c r="J297" s="272"/>
      <c r="K297" s="272"/>
      <c r="L297" s="277"/>
      <c r="M297" s="278"/>
      <c r="N297" s="279"/>
      <c r="O297" s="279"/>
      <c r="P297" s="279"/>
      <c r="Q297" s="279"/>
      <c r="R297" s="279"/>
      <c r="S297" s="279"/>
      <c r="T297" s="280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81" t="s">
        <v>290</v>
      </c>
      <c r="AU297" s="281" t="s">
        <v>84</v>
      </c>
      <c r="AV297" s="14" t="s">
        <v>123</v>
      </c>
      <c r="AW297" s="14" t="s">
        <v>34</v>
      </c>
      <c r="AX297" s="14" t="s">
        <v>84</v>
      </c>
      <c r="AY297" s="281" t="s">
        <v>217</v>
      </c>
    </row>
    <row r="298" s="2" customFormat="1" ht="24.15" customHeight="1">
      <c r="A298" s="39"/>
      <c r="B298" s="40"/>
      <c r="C298" s="221" t="s">
        <v>787</v>
      </c>
      <c r="D298" s="221" t="s">
        <v>218</v>
      </c>
      <c r="E298" s="222" t="s">
        <v>403</v>
      </c>
      <c r="F298" s="223" t="s">
        <v>404</v>
      </c>
      <c r="G298" s="224" t="s">
        <v>405</v>
      </c>
      <c r="H298" s="225">
        <v>1009.552</v>
      </c>
      <c r="I298" s="226"/>
      <c r="J298" s="227">
        <f>ROUND(I298*H298,2)</f>
        <v>0</v>
      </c>
      <c r="K298" s="223" t="s">
        <v>222</v>
      </c>
      <c r="L298" s="45"/>
      <c r="M298" s="228" t="s">
        <v>1</v>
      </c>
      <c r="N298" s="229" t="s">
        <v>42</v>
      </c>
      <c r="O298" s="92"/>
      <c r="P298" s="230">
        <f>O298*H298</f>
        <v>0</v>
      </c>
      <c r="Q298" s="230">
        <v>0</v>
      </c>
      <c r="R298" s="230">
        <f>Q298*H298</f>
        <v>0</v>
      </c>
      <c r="S298" s="230">
        <v>0</v>
      </c>
      <c r="T298" s="231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2" t="s">
        <v>567</v>
      </c>
      <c r="AT298" s="232" t="s">
        <v>218</v>
      </c>
      <c r="AU298" s="232" t="s">
        <v>84</v>
      </c>
      <c r="AY298" s="18" t="s">
        <v>217</v>
      </c>
      <c r="BE298" s="233">
        <f>IF(N298="základní",J298,0)</f>
        <v>0</v>
      </c>
      <c r="BF298" s="233">
        <f>IF(N298="snížená",J298,0)</f>
        <v>0</v>
      </c>
      <c r="BG298" s="233">
        <f>IF(N298="zákl. přenesená",J298,0)</f>
        <v>0</v>
      </c>
      <c r="BH298" s="233">
        <f>IF(N298="sníž. přenesená",J298,0)</f>
        <v>0</v>
      </c>
      <c r="BI298" s="233">
        <f>IF(N298="nulová",J298,0)</f>
        <v>0</v>
      </c>
      <c r="BJ298" s="18" t="s">
        <v>84</v>
      </c>
      <c r="BK298" s="233">
        <f>ROUND(I298*H298,2)</f>
        <v>0</v>
      </c>
      <c r="BL298" s="18" t="s">
        <v>567</v>
      </c>
      <c r="BM298" s="232" t="s">
        <v>1114</v>
      </c>
    </row>
    <row r="299" s="2" customFormat="1">
      <c r="A299" s="39"/>
      <c r="B299" s="40"/>
      <c r="C299" s="41"/>
      <c r="D299" s="234" t="s">
        <v>224</v>
      </c>
      <c r="E299" s="41"/>
      <c r="F299" s="235" t="s">
        <v>407</v>
      </c>
      <c r="G299" s="41"/>
      <c r="H299" s="41"/>
      <c r="I299" s="236"/>
      <c r="J299" s="41"/>
      <c r="K299" s="41"/>
      <c r="L299" s="45"/>
      <c r="M299" s="237"/>
      <c r="N299" s="238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224</v>
      </c>
      <c r="AU299" s="18" t="s">
        <v>84</v>
      </c>
    </row>
    <row r="300" s="15" customFormat="1">
      <c r="A300" s="15"/>
      <c r="B300" s="284"/>
      <c r="C300" s="285"/>
      <c r="D300" s="234" t="s">
        <v>290</v>
      </c>
      <c r="E300" s="286" t="s">
        <v>1</v>
      </c>
      <c r="F300" s="287" t="s">
        <v>1115</v>
      </c>
      <c r="G300" s="285"/>
      <c r="H300" s="286" t="s">
        <v>1</v>
      </c>
      <c r="I300" s="288"/>
      <c r="J300" s="285"/>
      <c r="K300" s="285"/>
      <c r="L300" s="289"/>
      <c r="M300" s="290"/>
      <c r="N300" s="291"/>
      <c r="O300" s="291"/>
      <c r="P300" s="291"/>
      <c r="Q300" s="291"/>
      <c r="R300" s="291"/>
      <c r="S300" s="291"/>
      <c r="T300" s="292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93" t="s">
        <v>290</v>
      </c>
      <c r="AU300" s="293" t="s">
        <v>84</v>
      </c>
      <c r="AV300" s="15" t="s">
        <v>84</v>
      </c>
      <c r="AW300" s="15" t="s">
        <v>34</v>
      </c>
      <c r="AX300" s="15" t="s">
        <v>77</v>
      </c>
      <c r="AY300" s="293" t="s">
        <v>217</v>
      </c>
    </row>
    <row r="301" s="13" customFormat="1">
      <c r="A301" s="13"/>
      <c r="B301" s="260"/>
      <c r="C301" s="261"/>
      <c r="D301" s="234" t="s">
        <v>290</v>
      </c>
      <c r="E301" s="262" t="s">
        <v>1</v>
      </c>
      <c r="F301" s="263" t="s">
        <v>1116</v>
      </c>
      <c r="G301" s="261"/>
      <c r="H301" s="264">
        <v>102.16800000000001</v>
      </c>
      <c r="I301" s="265"/>
      <c r="J301" s="261"/>
      <c r="K301" s="261"/>
      <c r="L301" s="266"/>
      <c r="M301" s="267"/>
      <c r="N301" s="268"/>
      <c r="O301" s="268"/>
      <c r="P301" s="268"/>
      <c r="Q301" s="268"/>
      <c r="R301" s="268"/>
      <c r="S301" s="268"/>
      <c r="T301" s="269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0" t="s">
        <v>290</v>
      </c>
      <c r="AU301" s="270" t="s">
        <v>84</v>
      </c>
      <c r="AV301" s="13" t="s">
        <v>86</v>
      </c>
      <c r="AW301" s="13" t="s">
        <v>34</v>
      </c>
      <c r="AX301" s="13" t="s">
        <v>77</v>
      </c>
      <c r="AY301" s="270" t="s">
        <v>217</v>
      </c>
    </row>
    <row r="302" s="13" customFormat="1">
      <c r="A302" s="13"/>
      <c r="B302" s="260"/>
      <c r="C302" s="261"/>
      <c r="D302" s="234" t="s">
        <v>290</v>
      </c>
      <c r="E302" s="262" t="s">
        <v>1</v>
      </c>
      <c r="F302" s="263" t="s">
        <v>1117</v>
      </c>
      <c r="G302" s="261"/>
      <c r="H302" s="264">
        <v>22.175999999999998</v>
      </c>
      <c r="I302" s="265"/>
      <c r="J302" s="261"/>
      <c r="K302" s="261"/>
      <c r="L302" s="266"/>
      <c r="M302" s="267"/>
      <c r="N302" s="268"/>
      <c r="O302" s="268"/>
      <c r="P302" s="268"/>
      <c r="Q302" s="268"/>
      <c r="R302" s="268"/>
      <c r="S302" s="268"/>
      <c r="T302" s="269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70" t="s">
        <v>290</v>
      </c>
      <c r="AU302" s="270" t="s">
        <v>84</v>
      </c>
      <c r="AV302" s="13" t="s">
        <v>86</v>
      </c>
      <c r="AW302" s="13" t="s">
        <v>34</v>
      </c>
      <c r="AX302" s="13" t="s">
        <v>77</v>
      </c>
      <c r="AY302" s="270" t="s">
        <v>217</v>
      </c>
    </row>
    <row r="303" s="13" customFormat="1">
      <c r="A303" s="13"/>
      <c r="B303" s="260"/>
      <c r="C303" s="261"/>
      <c r="D303" s="234" t="s">
        <v>290</v>
      </c>
      <c r="E303" s="262" t="s">
        <v>1</v>
      </c>
      <c r="F303" s="263" t="s">
        <v>1118</v>
      </c>
      <c r="G303" s="261"/>
      <c r="H303" s="264">
        <v>692.73000000000002</v>
      </c>
      <c r="I303" s="265"/>
      <c r="J303" s="261"/>
      <c r="K303" s="261"/>
      <c r="L303" s="266"/>
      <c r="M303" s="267"/>
      <c r="N303" s="268"/>
      <c r="O303" s="268"/>
      <c r="P303" s="268"/>
      <c r="Q303" s="268"/>
      <c r="R303" s="268"/>
      <c r="S303" s="268"/>
      <c r="T303" s="269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0" t="s">
        <v>290</v>
      </c>
      <c r="AU303" s="270" t="s">
        <v>84</v>
      </c>
      <c r="AV303" s="13" t="s">
        <v>86</v>
      </c>
      <c r="AW303" s="13" t="s">
        <v>34</v>
      </c>
      <c r="AX303" s="13" t="s">
        <v>77</v>
      </c>
      <c r="AY303" s="270" t="s">
        <v>217</v>
      </c>
    </row>
    <row r="304" s="13" customFormat="1">
      <c r="A304" s="13"/>
      <c r="B304" s="260"/>
      <c r="C304" s="261"/>
      <c r="D304" s="234" t="s">
        <v>290</v>
      </c>
      <c r="E304" s="262" t="s">
        <v>1</v>
      </c>
      <c r="F304" s="263" t="s">
        <v>1119</v>
      </c>
      <c r="G304" s="261"/>
      <c r="H304" s="264">
        <v>90.090000000000003</v>
      </c>
      <c r="I304" s="265"/>
      <c r="J304" s="261"/>
      <c r="K304" s="261"/>
      <c r="L304" s="266"/>
      <c r="M304" s="267"/>
      <c r="N304" s="268"/>
      <c r="O304" s="268"/>
      <c r="P304" s="268"/>
      <c r="Q304" s="268"/>
      <c r="R304" s="268"/>
      <c r="S304" s="268"/>
      <c r="T304" s="269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0" t="s">
        <v>290</v>
      </c>
      <c r="AU304" s="270" t="s">
        <v>84</v>
      </c>
      <c r="AV304" s="13" t="s">
        <v>86</v>
      </c>
      <c r="AW304" s="13" t="s">
        <v>34</v>
      </c>
      <c r="AX304" s="13" t="s">
        <v>77</v>
      </c>
      <c r="AY304" s="270" t="s">
        <v>217</v>
      </c>
    </row>
    <row r="305" s="13" customFormat="1">
      <c r="A305" s="13"/>
      <c r="B305" s="260"/>
      <c r="C305" s="261"/>
      <c r="D305" s="234" t="s">
        <v>290</v>
      </c>
      <c r="E305" s="262" t="s">
        <v>1</v>
      </c>
      <c r="F305" s="263" t="s">
        <v>1120</v>
      </c>
      <c r="G305" s="261"/>
      <c r="H305" s="264">
        <v>102.38800000000001</v>
      </c>
      <c r="I305" s="265"/>
      <c r="J305" s="261"/>
      <c r="K305" s="261"/>
      <c r="L305" s="266"/>
      <c r="M305" s="267"/>
      <c r="N305" s="268"/>
      <c r="O305" s="268"/>
      <c r="P305" s="268"/>
      <c r="Q305" s="268"/>
      <c r="R305" s="268"/>
      <c r="S305" s="268"/>
      <c r="T305" s="269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0" t="s">
        <v>290</v>
      </c>
      <c r="AU305" s="270" t="s">
        <v>84</v>
      </c>
      <c r="AV305" s="13" t="s">
        <v>86</v>
      </c>
      <c r="AW305" s="13" t="s">
        <v>34</v>
      </c>
      <c r="AX305" s="13" t="s">
        <v>77</v>
      </c>
      <c r="AY305" s="270" t="s">
        <v>217</v>
      </c>
    </row>
    <row r="306" s="14" customFormat="1">
      <c r="A306" s="14"/>
      <c r="B306" s="271"/>
      <c r="C306" s="272"/>
      <c r="D306" s="234" t="s">
        <v>290</v>
      </c>
      <c r="E306" s="273" t="s">
        <v>1</v>
      </c>
      <c r="F306" s="274" t="s">
        <v>296</v>
      </c>
      <c r="G306" s="272"/>
      <c r="H306" s="275">
        <v>1009.552</v>
      </c>
      <c r="I306" s="276"/>
      <c r="J306" s="272"/>
      <c r="K306" s="272"/>
      <c r="L306" s="277"/>
      <c r="M306" s="278"/>
      <c r="N306" s="279"/>
      <c r="O306" s="279"/>
      <c r="P306" s="279"/>
      <c r="Q306" s="279"/>
      <c r="R306" s="279"/>
      <c r="S306" s="279"/>
      <c r="T306" s="280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81" t="s">
        <v>290</v>
      </c>
      <c r="AU306" s="281" t="s">
        <v>84</v>
      </c>
      <c r="AV306" s="14" t="s">
        <v>123</v>
      </c>
      <c r="AW306" s="14" t="s">
        <v>34</v>
      </c>
      <c r="AX306" s="14" t="s">
        <v>84</v>
      </c>
      <c r="AY306" s="281" t="s">
        <v>217</v>
      </c>
    </row>
    <row r="307" s="2" customFormat="1" ht="33" customHeight="1">
      <c r="A307" s="39"/>
      <c r="B307" s="40"/>
      <c r="C307" s="221" t="s">
        <v>796</v>
      </c>
      <c r="D307" s="221" t="s">
        <v>218</v>
      </c>
      <c r="E307" s="222" t="s">
        <v>409</v>
      </c>
      <c r="F307" s="223" t="s">
        <v>410</v>
      </c>
      <c r="G307" s="224" t="s">
        <v>405</v>
      </c>
      <c r="H307" s="225">
        <v>9085.9680000000008</v>
      </c>
      <c r="I307" s="226"/>
      <c r="J307" s="227">
        <f>ROUND(I307*H307,2)</f>
        <v>0</v>
      </c>
      <c r="K307" s="223" t="s">
        <v>222</v>
      </c>
      <c r="L307" s="45"/>
      <c r="M307" s="228" t="s">
        <v>1</v>
      </c>
      <c r="N307" s="229" t="s">
        <v>42</v>
      </c>
      <c r="O307" s="92"/>
      <c r="P307" s="230">
        <f>O307*H307</f>
        <v>0</v>
      </c>
      <c r="Q307" s="230">
        <v>0</v>
      </c>
      <c r="R307" s="230">
        <f>Q307*H307</f>
        <v>0</v>
      </c>
      <c r="S307" s="230">
        <v>0</v>
      </c>
      <c r="T307" s="231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2" t="s">
        <v>567</v>
      </c>
      <c r="AT307" s="232" t="s">
        <v>218</v>
      </c>
      <c r="AU307" s="232" t="s">
        <v>84</v>
      </c>
      <c r="AY307" s="18" t="s">
        <v>217</v>
      </c>
      <c r="BE307" s="233">
        <f>IF(N307="základní",J307,0)</f>
        <v>0</v>
      </c>
      <c r="BF307" s="233">
        <f>IF(N307="snížená",J307,0)</f>
        <v>0</v>
      </c>
      <c r="BG307" s="233">
        <f>IF(N307="zákl. přenesená",J307,0)</f>
        <v>0</v>
      </c>
      <c r="BH307" s="233">
        <f>IF(N307="sníž. přenesená",J307,0)</f>
        <v>0</v>
      </c>
      <c r="BI307" s="233">
        <f>IF(N307="nulová",J307,0)</f>
        <v>0</v>
      </c>
      <c r="BJ307" s="18" t="s">
        <v>84</v>
      </c>
      <c r="BK307" s="233">
        <f>ROUND(I307*H307,2)</f>
        <v>0</v>
      </c>
      <c r="BL307" s="18" t="s">
        <v>567</v>
      </c>
      <c r="BM307" s="232" t="s">
        <v>1121</v>
      </c>
    </row>
    <row r="308" s="2" customFormat="1">
      <c r="A308" s="39"/>
      <c r="B308" s="40"/>
      <c r="C308" s="41"/>
      <c r="D308" s="234" t="s">
        <v>224</v>
      </c>
      <c r="E308" s="41"/>
      <c r="F308" s="235" t="s">
        <v>412</v>
      </c>
      <c r="G308" s="41"/>
      <c r="H308" s="41"/>
      <c r="I308" s="236"/>
      <c r="J308" s="41"/>
      <c r="K308" s="41"/>
      <c r="L308" s="45"/>
      <c r="M308" s="237"/>
      <c r="N308" s="238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224</v>
      </c>
      <c r="AU308" s="18" t="s">
        <v>84</v>
      </c>
    </row>
    <row r="309" s="15" customFormat="1">
      <c r="A309" s="15"/>
      <c r="B309" s="284"/>
      <c r="C309" s="285"/>
      <c r="D309" s="234" t="s">
        <v>290</v>
      </c>
      <c r="E309" s="286" t="s">
        <v>1</v>
      </c>
      <c r="F309" s="287" t="s">
        <v>1115</v>
      </c>
      <c r="G309" s="285"/>
      <c r="H309" s="286" t="s">
        <v>1</v>
      </c>
      <c r="I309" s="288"/>
      <c r="J309" s="285"/>
      <c r="K309" s="285"/>
      <c r="L309" s="289"/>
      <c r="M309" s="290"/>
      <c r="N309" s="291"/>
      <c r="O309" s="291"/>
      <c r="P309" s="291"/>
      <c r="Q309" s="291"/>
      <c r="R309" s="291"/>
      <c r="S309" s="291"/>
      <c r="T309" s="292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93" t="s">
        <v>290</v>
      </c>
      <c r="AU309" s="293" t="s">
        <v>84</v>
      </c>
      <c r="AV309" s="15" t="s">
        <v>84</v>
      </c>
      <c r="AW309" s="15" t="s">
        <v>34</v>
      </c>
      <c r="AX309" s="15" t="s">
        <v>77</v>
      </c>
      <c r="AY309" s="293" t="s">
        <v>217</v>
      </c>
    </row>
    <row r="310" s="13" customFormat="1">
      <c r="A310" s="13"/>
      <c r="B310" s="260"/>
      <c r="C310" s="261"/>
      <c r="D310" s="234" t="s">
        <v>290</v>
      </c>
      <c r="E310" s="262" t="s">
        <v>1</v>
      </c>
      <c r="F310" s="263" t="s">
        <v>1122</v>
      </c>
      <c r="G310" s="261"/>
      <c r="H310" s="264">
        <v>919.51199999999994</v>
      </c>
      <c r="I310" s="265"/>
      <c r="J310" s="261"/>
      <c r="K310" s="261"/>
      <c r="L310" s="266"/>
      <c r="M310" s="267"/>
      <c r="N310" s="268"/>
      <c r="O310" s="268"/>
      <c r="P310" s="268"/>
      <c r="Q310" s="268"/>
      <c r="R310" s="268"/>
      <c r="S310" s="268"/>
      <c r="T310" s="269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70" t="s">
        <v>290</v>
      </c>
      <c r="AU310" s="270" t="s">
        <v>84</v>
      </c>
      <c r="AV310" s="13" t="s">
        <v>86</v>
      </c>
      <c r="AW310" s="13" t="s">
        <v>34</v>
      </c>
      <c r="AX310" s="13" t="s">
        <v>77</v>
      </c>
      <c r="AY310" s="270" t="s">
        <v>217</v>
      </c>
    </row>
    <row r="311" s="13" customFormat="1">
      <c r="A311" s="13"/>
      <c r="B311" s="260"/>
      <c r="C311" s="261"/>
      <c r="D311" s="234" t="s">
        <v>290</v>
      </c>
      <c r="E311" s="262" t="s">
        <v>1</v>
      </c>
      <c r="F311" s="263" t="s">
        <v>1123</v>
      </c>
      <c r="G311" s="261"/>
      <c r="H311" s="264">
        <v>199.584</v>
      </c>
      <c r="I311" s="265"/>
      <c r="J311" s="261"/>
      <c r="K311" s="261"/>
      <c r="L311" s="266"/>
      <c r="M311" s="267"/>
      <c r="N311" s="268"/>
      <c r="O311" s="268"/>
      <c r="P311" s="268"/>
      <c r="Q311" s="268"/>
      <c r="R311" s="268"/>
      <c r="S311" s="268"/>
      <c r="T311" s="269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0" t="s">
        <v>290</v>
      </c>
      <c r="AU311" s="270" t="s">
        <v>84</v>
      </c>
      <c r="AV311" s="13" t="s">
        <v>86</v>
      </c>
      <c r="AW311" s="13" t="s">
        <v>34</v>
      </c>
      <c r="AX311" s="13" t="s">
        <v>77</v>
      </c>
      <c r="AY311" s="270" t="s">
        <v>217</v>
      </c>
    </row>
    <row r="312" s="13" customFormat="1">
      <c r="A312" s="13"/>
      <c r="B312" s="260"/>
      <c r="C312" s="261"/>
      <c r="D312" s="234" t="s">
        <v>290</v>
      </c>
      <c r="E312" s="262" t="s">
        <v>1</v>
      </c>
      <c r="F312" s="263" t="s">
        <v>1124</v>
      </c>
      <c r="G312" s="261"/>
      <c r="H312" s="264">
        <v>6234.5699999999997</v>
      </c>
      <c r="I312" s="265"/>
      <c r="J312" s="261"/>
      <c r="K312" s="261"/>
      <c r="L312" s="266"/>
      <c r="M312" s="267"/>
      <c r="N312" s="268"/>
      <c r="O312" s="268"/>
      <c r="P312" s="268"/>
      <c r="Q312" s="268"/>
      <c r="R312" s="268"/>
      <c r="S312" s="268"/>
      <c r="T312" s="269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70" t="s">
        <v>290</v>
      </c>
      <c r="AU312" s="270" t="s">
        <v>84</v>
      </c>
      <c r="AV312" s="13" t="s">
        <v>86</v>
      </c>
      <c r="AW312" s="13" t="s">
        <v>34</v>
      </c>
      <c r="AX312" s="13" t="s">
        <v>77</v>
      </c>
      <c r="AY312" s="270" t="s">
        <v>217</v>
      </c>
    </row>
    <row r="313" s="13" customFormat="1">
      <c r="A313" s="13"/>
      <c r="B313" s="260"/>
      <c r="C313" s="261"/>
      <c r="D313" s="234" t="s">
        <v>290</v>
      </c>
      <c r="E313" s="262" t="s">
        <v>1</v>
      </c>
      <c r="F313" s="263" t="s">
        <v>1125</v>
      </c>
      <c r="G313" s="261"/>
      <c r="H313" s="264">
        <v>810.80999999999995</v>
      </c>
      <c r="I313" s="265"/>
      <c r="J313" s="261"/>
      <c r="K313" s="261"/>
      <c r="L313" s="266"/>
      <c r="M313" s="267"/>
      <c r="N313" s="268"/>
      <c r="O313" s="268"/>
      <c r="P313" s="268"/>
      <c r="Q313" s="268"/>
      <c r="R313" s="268"/>
      <c r="S313" s="268"/>
      <c r="T313" s="269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70" t="s">
        <v>290</v>
      </c>
      <c r="AU313" s="270" t="s">
        <v>84</v>
      </c>
      <c r="AV313" s="13" t="s">
        <v>86</v>
      </c>
      <c r="AW313" s="13" t="s">
        <v>34</v>
      </c>
      <c r="AX313" s="13" t="s">
        <v>77</v>
      </c>
      <c r="AY313" s="270" t="s">
        <v>217</v>
      </c>
    </row>
    <row r="314" s="13" customFormat="1">
      <c r="A314" s="13"/>
      <c r="B314" s="260"/>
      <c r="C314" s="261"/>
      <c r="D314" s="234" t="s">
        <v>290</v>
      </c>
      <c r="E314" s="262" t="s">
        <v>1</v>
      </c>
      <c r="F314" s="263" t="s">
        <v>1126</v>
      </c>
      <c r="G314" s="261"/>
      <c r="H314" s="264">
        <v>921.49199999999996</v>
      </c>
      <c r="I314" s="265"/>
      <c r="J314" s="261"/>
      <c r="K314" s="261"/>
      <c r="L314" s="266"/>
      <c r="M314" s="267"/>
      <c r="N314" s="268"/>
      <c r="O314" s="268"/>
      <c r="P314" s="268"/>
      <c r="Q314" s="268"/>
      <c r="R314" s="268"/>
      <c r="S314" s="268"/>
      <c r="T314" s="269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70" t="s">
        <v>290</v>
      </c>
      <c r="AU314" s="270" t="s">
        <v>84</v>
      </c>
      <c r="AV314" s="13" t="s">
        <v>86</v>
      </c>
      <c r="AW314" s="13" t="s">
        <v>34</v>
      </c>
      <c r="AX314" s="13" t="s">
        <v>77</v>
      </c>
      <c r="AY314" s="270" t="s">
        <v>217</v>
      </c>
    </row>
    <row r="315" s="14" customFormat="1">
      <c r="A315" s="14"/>
      <c r="B315" s="271"/>
      <c r="C315" s="272"/>
      <c r="D315" s="234" t="s">
        <v>290</v>
      </c>
      <c r="E315" s="273" t="s">
        <v>1</v>
      </c>
      <c r="F315" s="274" t="s">
        <v>296</v>
      </c>
      <c r="G315" s="272"/>
      <c r="H315" s="275">
        <v>9085.9680000000008</v>
      </c>
      <c r="I315" s="276"/>
      <c r="J315" s="272"/>
      <c r="K315" s="272"/>
      <c r="L315" s="277"/>
      <c r="M315" s="278"/>
      <c r="N315" s="279"/>
      <c r="O315" s="279"/>
      <c r="P315" s="279"/>
      <c r="Q315" s="279"/>
      <c r="R315" s="279"/>
      <c r="S315" s="279"/>
      <c r="T315" s="280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81" t="s">
        <v>290</v>
      </c>
      <c r="AU315" s="281" t="s">
        <v>84</v>
      </c>
      <c r="AV315" s="14" t="s">
        <v>123</v>
      </c>
      <c r="AW315" s="14" t="s">
        <v>34</v>
      </c>
      <c r="AX315" s="14" t="s">
        <v>84</v>
      </c>
      <c r="AY315" s="281" t="s">
        <v>217</v>
      </c>
    </row>
    <row r="316" s="2" customFormat="1" ht="16.5" customHeight="1">
      <c r="A316" s="39"/>
      <c r="B316" s="40"/>
      <c r="C316" s="221" t="s">
        <v>803</v>
      </c>
      <c r="D316" s="221" t="s">
        <v>218</v>
      </c>
      <c r="E316" s="222" t="s">
        <v>1127</v>
      </c>
      <c r="F316" s="223" t="s">
        <v>1128</v>
      </c>
      <c r="G316" s="224" t="s">
        <v>405</v>
      </c>
      <c r="H316" s="225">
        <v>3714.9749999999999</v>
      </c>
      <c r="I316" s="226"/>
      <c r="J316" s="227">
        <f>ROUND(I316*H316,2)</f>
        <v>0</v>
      </c>
      <c r="K316" s="223" t="s">
        <v>222</v>
      </c>
      <c r="L316" s="45"/>
      <c r="M316" s="228" t="s">
        <v>1</v>
      </c>
      <c r="N316" s="229" t="s">
        <v>42</v>
      </c>
      <c r="O316" s="92"/>
      <c r="P316" s="230">
        <f>O316*H316</f>
        <v>0</v>
      </c>
      <c r="Q316" s="230">
        <v>0</v>
      </c>
      <c r="R316" s="230">
        <f>Q316*H316</f>
        <v>0</v>
      </c>
      <c r="S316" s="230">
        <v>0</v>
      </c>
      <c r="T316" s="231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32" t="s">
        <v>567</v>
      </c>
      <c r="AT316" s="232" t="s">
        <v>218</v>
      </c>
      <c r="AU316" s="232" t="s">
        <v>84</v>
      </c>
      <c r="AY316" s="18" t="s">
        <v>217</v>
      </c>
      <c r="BE316" s="233">
        <f>IF(N316="základní",J316,0)</f>
        <v>0</v>
      </c>
      <c r="BF316" s="233">
        <f>IF(N316="snížená",J316,0)</f>
        <v>0</v>
      </c>
      <c r="BG316" s="233">
        <f>IF(N316="zákl. přenesená",J316,0)</f>
        <v>0</v>
      </c>
      <c r="BH316" s="233">
        <f>IF(N316="sníž. přenesená",J316,0)</f>
        <v>0</v>
      </c>
      <c r="BI316" s="233">
        <f>IF(N316="nulová",J316,0)</f>
        <v>0</v>
      </c>
      <c r="BJ316" s="18" t="s">
        <v>84</v>
      </c>
      <c r="BK316" s="233">
        <f>ROUND(I316*H316,2)</f>
        <v>0</v>
      </c>
      <c r="BL316" s="18" t="s">
        <v>567</v>
      </c>
      <c r="BM316" s="232" t="s">
        <v>1129</v>
      </c>
    </row>
    <row r="317" s="2" customFormat="1">
      <c r="A317" s="39"/>
      <c r="B317" s="40"/>
      <c r="C317" s="41"/>
      <c r="D317" s="234" t="s">
        <v>224</v>
      </c>
      <c r="E317" s="41"/>
      <c r="F317" s="235" t="s">
        <v>1130</v>
      </c>
      <c r="G317" s="41"/>
      <c r="H317" s="41"/>
      <c r="I317" s="236"/>
      <c r="J317" s="41"/>
      <c r="K317" s="41"/>
      <c r="L317" s="45"/>
      <c r="M317" s="237"/>
      <c r="N317" s="238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224</v>
      </c>
      <c r="AU317" s="18" t="s">
        <v>84</v>
      </c>
    </row>
    <row r="318" s="15" customFormat="1">
      <c r="A318" s="15"/>
      <c r="B318" s="284"/>
      <c r="C318" s="285"/>
      <c r="D318" s="234" t="s">
        <v>290</v>
      </c>
      <c r="E318" s="286" t="s">
        <v>1</v>
      </c>
      <c r="F318" s="287" t="s">
        <v>1105</v>
      </c>
      <c r="G318" s="285"/>
      <c r="H318" s="286" t="s">
        <v>1</v>
      </c>
      <c r="I318" s="288"/>
      <c r="J318" s="285"/>
      <c r="K318" s="285"/>
      <c r="L318" s="289"/>
      <c r="M318" s="290"/>
      <c r="N318" s="291"/>
      <c r="O318" s="291"/>
      <c r="P318" s="291"/>
      <c r="Q318" s="291"/>
      <c r="R318" s="291"/>
      <c r="S318" s="291"/>
      <c r="T318" s="292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93" t="s">
        <v>290</v>
      </c>
      <c r="AU318" s="293" t="s">
        <v>84</v>
      </c>
      <c r="AV318" s="15" t="s">
        <v>84</v>
      </c>
      <c r="AW318" s="15" t="s">
        <v>34</v>
      </c>
      <c r="AX318" s="15" t="s">
        <v>77</v>
      </c>
      <c r="AY318" s="293" t="s">
        <v>217</v>
      </c>
    </row>
    <row r="319" s="13" customFormat="1">
      <c r="A319" s="13"/>
      <c r="B319" s="260"/>
      <c r="C319" s="261"/>
      <c r="D319" s="234" t="s">
        <v>290</v>
      </c>
      <c r="E319" s="262" t="s">
        <v>1</v>
      </c>
      <c r="F319" s="263" t="s">
        <v>1131</v>
      </c>
      <c r="G319" s="261"/>
      <c r="H319" s="264">
        <v>3714.9749999999999</v>
      </c>
      <c r="I319" s="265"/>
      <c r="J319" s="261"/>
      <c r="K319" s="261"/>
      <c r="L319" s="266"/>
      <c r="M319" s="267"/>
      <c r="N319" s="268"/>
      <c r="O319" s="268"/>
      <c r="P319" s="268"/>
      <c r="Q319" s="268"/>
      <c r="R319" s="268"/>
      <c r="S319" s="268"/>
      <c r="T319" s="269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0" t="s">
        <v>290</v>
      </c>
      <c r="AU319" s="270" t="s">
        <v>84</v>
      </c>
      <c r="AV319" s="13" t="s">
        <v>86</v>
      </c>
      <c r="AW319" s="13" t="s">
        <v>34</v>
      </c>
      <c r="AX319" s="13" t="s">
        <v>84</v>
      </c>
      <c r="AY319" s="270" t="s">
        <v>217</v>
      </c>
    </row>
    <row r="320" s="2" customFormat="1" ht="16.5" customHeight="1">
      <c r="A320" s="39"/>
      <c r="B320" s="40"/>
      <c r="C320" s="221" t="s">
        <v>804</v>
      </c>
      <c r="D320" s="221" t="s">
        <v>218</v>
      </c>
      <c r="E320" s="222" t="s">
        <v>1132</v>
      </c>
      <c r="F320" s="223" t="s">
        <v>1133</v>
      </c>
      <c r="G320" s="224" t="s">
        <v>405</v>
      </c>
      <c r="H320" s="225">
        <v>38</v>
      </c>
      <c r="I320" s="226"/>
      <c r="J320" s="227">
        <f>ROUND(I320*H320,2)</f>
        <v>0</v>
      </c>
      <c r="K320" s="223" t="s">
        <v>222</v>
      </c>
      <c r="L320" s="45"/>
      <c r="M320" s="228" t="s">
        <v>1</v>
      </c>
      <c r="N320" s="229" t="s">
        <v>42</v>
      </c>
      <c r="O320" s="92"/>
      <c r="P320" s="230">
        <f>O320*H320</f>
        <v>0</v>
      </c>
      <c r="Q320" s="230">
        <v>0</v>
      </c>
      <c r="R320" s="230">
        <f>Q320*H320</f>
        <v>0</v>
      </c>
      <c r="S320" s="230">
        <v>0</v>
      </c>
      <c r="T320" s="231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32" t="s">
        <v>567</v>
      </c>
      <c r="AT320" s="232" t="s">
        <v>218</v>
      </c>
      <c r="AU320" s="232" t="s">
        <v>84</v>
      </c>
      <c r="AY320" s="18" t="s">
        <v>217</v>
      </c>
      <c r="BE320" s="233">
        <f>IF(N320="základní",J320,0)</f>
        <v>0</v>
      </c>
      <c r="BF320" s="233">
        <f>IF(N320="snížená",J320,0)</f>
        <v>0</v>
      </c>
      <c r="BG320" s="233">
        <f>IF(N320="zákl. přenesená",J320,0)</f>
        <v>0</v>
      </c>
      <c r="BH320" s="233">
        <f>IF(N320="sníž. přenesená",J320,0)</f>
        <v>0</v>
      </c>
      <c r="BI320" s="233">
        <f>IF(N320="nulová",J320,0)</f>
        <v>0</v>
      </c>
      <c r="BJ320" s="18" t="s">
        <v>84</v>
      </c>
      <c r="BK320" s="233">
        <f>ROUND(I320*H320,2)</f>
        <v>0</v>
      </c>
      <c r="BL320" s="18" t="s">
        <v>567</v>
      </c>
      <c r="BM320" s="232" t="s">
        <v>1134</v>
      </c>
    </row>
    <row r="321" s="2" customFormat="1">
      <c r="A321" s="39"/>
      <c r="B321" s="40"/>
      <c r="C321" s="41"/>
      <c r="D321" s="234" t="s">
        <v>224</v>
      </c>
      <c r="E321" s="41"/>
      <c r="F321" s="235" t="s">
        <v>1135</v>
      </c>
      <c r="G321" s="41"/>
      <c r="H321" s="41"/>
      <c r="I321" s="236"/>
      <c r="J321" s="41"/>
      <c r="K321" s="41"/>
      <c r="L321" s="45"/>
      <c r="M321" s="249"/>
      <c r="N321" s="250"/>
      <c r="O321" s="251"/>
      <c r="P321" s="251"/>
      <c r="Q321" s="251"/>
      <c r="R321" s="251"/>
      <c r="S321" s="251"/>
      <c r="T321" s="252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224</v>
      </c>
      <c r="AU321" s="18" t="s">
        <v>84</v>
      </c>
    </row>
    <row r="322" s="2" customFormat="1" ht="6.96" customHeight="1">
      <c r="A322" s="39"/>
      <c r="B322" s="67"/>
      <c r="C322" s="68"/>
      <c r="D322" s="68"/>
      <c r="E322" s="68"/>
      <c r="F322" s="68"/>
      <c r="G322" s="68"/>
      <c r="H322" s="68"/>
      <c r="I322" s="68"/>
      <c r="J322" s="68"/>
      <c r="K322" s="68"/>
      <c r="L322" s="45"/>
      <c r="M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</row>
  </sheetData>
  <sheetProtection sheet="1" autoFilter="0" formatColumns="0" formatRows="0" objects="1" scenarios="1" spinCount="100000" saltValue="Q8RpQDXen6VtGVXUnAKhtsKbEGvXw2oPml7ax5pVH3smHLCVqh34RGkseigUBX63090ag8NPxyjmMqXPBIPcPQ==" hashValue="b1qViVummBgaP9oH+3wnj4+y9aE+SK2Zm1hlc2yF2OTdk94Xqrb3dLKQhtKVV8bWAaUqCfg0VSH0BBgZWju/Ug==" algorithmName="SHA-512" password="CC35"/>
  <autoFilter ref="C129:K32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117</v>
      </c>
      <c r="AZ2" s="282" t="s">
        <v>1136</v>
      </c>
      <c r="BA2" s="282" t="s">
        <v>1137</v>
      </c>
      <c r="BB2" s="282" t="s">
        <v>1</v>
      </c>
      <c r="BC2" s="282" t="s">
        <v>1138</v>
      </c>
      <c r="BD2" s="282" t="s">
        <v>86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  <c r="AZ3" s="282" t="s">
        <v>1139</v>
      </c>
      <c r="BA3" s="282" t="s">
        <v>1140</v>
      </c>
      <c r="BB3" s="282" t="s">
        <v>1</v>
      </c>
      <c r="BC3" s="282" t="s">
        <v>1141</v>
      </c>
      <c r="BD3" s="282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  <c r="AZ4" s="282" t="s">
        <v>1142</v>
      </c>
      <c r="BA4" s="282" t="s">
        <v>1143</v>
      </c>
      <c r="BB4" s="282" t="s">
        <v>1</v>
      </c>
      <c r="BC4" s="282" t="s">
        <v>1144</v>
      </c>
      <c r="BD4" s="282" t="s">
        <v>86</v>
      </c>
    </row>
    <row r="5" hidden="1" s="1" customFormat="1" ht="6.96" customHeight="1">
      <c r="B5" s="21"/>
      <c r="L5" s="21"/>
      <c r="AZ5" s="282" t="s">
        <v>1145</v>
      </c>
      <c r="BA5" s="282" t="s">
        <v>1146</v>
      </c>
      <c r="BB5" s="282" t="s">
        <v>1</v>
      </c>
      <c r="BC5" s="282" t="s">
        <v>1147</v>
      </c>
      <c r="BD5" s="282" t="s">
        <v>86</v>
      </c>
    </row>
    <row r="6" hidden="1" s="1" customFormat="1" ht="12" customHeight="1">
      <c r="B6" s="21"/>
      <c r="D6" s="152" t="s">
        <v>16</v>
      </c>
      <c r="L6" s="21"/>
      <c r="AZ6" s="282" t="s">
        <v>1148</v>
      </c>
      <c r="BA6" s="282" t="s">
        <v>1149</v>
      </c>
      <c r="BB6" s="282" t="s">
        <v>1</v>
      </c>
      <c r="BC6" s="282" t="s">
        <v>1150</v>
      </c>
      <c r="BD6" s="282" t="s">
        <v>86</v>
      </c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</row>
    <row r="8" hidden="1">
      <c r="B8" s="21"/>
      <c r="D8" s="152" t="s">
        <v>192</v>
      </c>
      <c r="L8" s="21"/>
    </row>
    <row r="9" hidden="1" s="1" customFormat="1" ht="16.5" customHeight="1">
      <c r="B9" s="21"/>
      <c r="E9" s="153" t="s">
        <v>446</v>
      </c>
      <c r="F9" s="1"/>
      <c r="G9" s="1"/>
      <c r="H9" s="1"/>
      <c r="L9" s="21"/>
    </row>
    <row r="10" hidden="1" s="1" customFormat="1" ht="12" customHeight="1">
      <c r="B10" s="21"/>
      <c r="D10" s="152" t="s">
        <v>194</v>
      </c>
      <c r="L10" s="21"/>
    </row>
    <row r="11" hidden="1" s="2" customFormat="1" ht="16.5" customHeight="1">
      <c r="A11" s="39"/>
      <c r="B11" s="45"/>
      <c r="C11" s="39"/>
      <c r="D11" s="39"/>
      <c r="E11" s="164" t="s">
        <v>904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52" t="s">
        <v>448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6.5" customHeight="1">
      <c r="A13" s="39"/>
      <c r="B13" s="45"/>
      <c r="C13" s="39"/>
      <c r="D13" s="39"/>
      <c r="E13" s="154" t="s">
        <v>1151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17. 4. 2025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18" customHeight="1">
      <c r="A25" s="39"/>
      <c r="B25" s="45"/>
      <c r="C25" s="39"/>
      <c r="D25" s="39"/>
      <c r="E25" s="142" t="s">
        <v>33</v>
      </c>
      <c r="F25" s="39"/>
      <c r="G25" s="39"/>
      <c r="H25" s="39"/>
      <c r="I25" s="152" t="s">
        <v>28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">
        <v>26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hidden="1" s="2" customFormat="1" ht="18" customHeight="1">
      <c r="A28" s="39"/>
      <c r="B28" s="45"/>
      <c r="C28" s="39"/>
      <c r="D28" s="39"/>
      <c r="E28" s="142" t="s">
        <v>27</v>
      </c>
      <c r="F28" s="39"/>
      <c r="G28" s="39"/>
      <c r="H28" s="39"/>
      <c r="I28" s="152" t="s">
        <v>28</v>
      </c>
      <c r="J28" s="142" t="s">
        <v>29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12" customHeight="1">
      <c r="A30" s="39"/>
      <c r="B30" s="45"/>
      <c r="C30" s="39"/>
      <c r="D30" s="152" t="s">
        <v>36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hidden="1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25.44" customHeight="1">
      <c r="A34" s="39"/>
      <c r="B34" s="45"/>
      <c r="C34" s="39"/>
      <c r="D34" s="161" t="s">
        <v>37</v>
      </c>
      <c r="E34" s="39"/>
      <c r="F34" s="39"/>
      <c r="G34" s="39"/>
      <c r="H34" s="39"/>
      <c r="I34" s="39"/>
      <c r="J34" s="162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39"/>
      <c r="F36" s="163" t="s">
        <v>39</v>
      </c>
      <c r="G36" s="39"/>
      <c r="H36" s="39"/>
      <c r="I36" s="163" t="s">
        <v>38</v>
      </c>
      <c r="J36" s="163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164" t="s">
        <v>41</v>
      </c>
      <c r="E37" s="152" t="s">
        <v>42</v>
      </c>
      <c r="F37" s="165">
        <f>ROUND((SUM(BE127:BE221)),  2)</f>
        <v>0</v>
      </c>
      <c r="G37" s="39"/>
      <c r="H37" s="39"/>
      <c r="I37" s="166">
        <v>0.20999999999999999</v>
      </c>
      <c r="J37" s="165">
        <f>ROUND(((SUM(BE127:BE221))*I37),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ROUND((SUM(BF127:BF221)),  2)</f>
        <v>0</v>
      </c>
      <c r="G38" s="39"/>
      <c r="H38" s="39"/>
      <c r="I38" s="166">
        <v>0.12</v>
      </c>
      <c r="J38" s="165">
        <f>ROUND(((SUM(BF127:BF221))*I38),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ROUND((SUM(BG127:BG221)),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ROUND((SUM(BH127:BH221)),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ROUND((SUM(BI127:BI221)),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hidden="1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hidden="1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hidden="1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192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446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194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283" t="s">
        <v>904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448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 01.2.2 - Zárubní zeď v km 21,276 - 21,362 - státní hranice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>TÚ Horní Lideč - Horní Lideč st. hr.</v>
      </c>
      <c r="G93" s="41"/>
      <c r="H93" s="41"/>
      <c r="I93" s="33" t="s">
        <v>22</v>
      </c>
      <c r="J93" s="80" t="str">
        <f>IF(J16="","",J16)</f>
        <v>17. 4. 2025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železnic s.o.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Správa železnic s.o.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6" t="s">
        <v>197</v>
      </c>
      <c r="D98" s="187"/>
      <c r="E98" s="187"/>
      <c r="F98" s="187"/>
      <c r="G98" s="187"/>
      <c r="H98" s="187"/>
      <c r="I98" s="187"/>
      <c r="J98" s="188" t="s">
        <v>198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89" t="s">
        <v>199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200</v>
      </c>
    </row>
    <row r="101" hidden="1" s="9" customFormat="1" ht="24.96" customHeight="1">
      <c r="A101" s="9"/>
      <c r="B101" s="190"/>
      <c r="C101" s="191"/>
      <c r="D101" s="192" t="s">
        <v>280</v>
      </c>
      <c r="E101" s="193"/>
      <c r="F101" s="193"/>
      <c r="G101" s="193"/>
      <c r="H101" s="193"/>
      <c r="I101" s="193"/>
      <c r="J101" s="194">
        <f>J128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2" customFormat="1" ht="19.92" customHeight="1">
      <c r="A102" s="12"/>
      <c r="B102" s="253"/>
      <c r="C102" s="134"/>
      <c r="D102" s="254" t="s">
        <v>281</v>
      </c>
      <c r="E102" s="255"/>
      <c r="F102" s="255"/>
      <c r="G102" s="255"/>
      <c r="H102" s="255"/>
      <c r="I102" s="255"/>
      <c r="J102" s="256">
        <f>J129</f>
        <v>0</v>
      </c>
      <c r="K102" s="134"/>
      <c r="L102" s="257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hidden="1" s="9" customFormat="1" ht="24.96" customHeight="1">
      <c r="A103" s="9"/>
      <c r="B103" s="190"/>
      <c r="C103" s="191"/>
      <c r="D103" s="192" t="s">
        <v>201</v>
      </c>
      <c r="E103" s="193"/>
      <c r="F103" s="193"/>
      <c r="G103" s="193"/>
      <c r="H103" s="193"/>
      <c r="I103" s="193"/>
      <c r="J103" s="194">
        <f>J189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hidden="1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hidden="1"/>
    <row r="107" hidden="1"/>
    <row r="108" hidden="1"/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202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Cyklická obnova trati v úseku Horní Lideč - Horní Lideč státní hranice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192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446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194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283" t="s">
        <v>904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448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>SO 01.2.2 - Zárubní zeď v km 21,276 - 21,362 - státní hranice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>TÚ Horní Lideč - Horní Lideč st. hr.</v>
      </c>
      <c r="G121" s="41"/>
      <c r="H121" s="41"/>
      <c r="I121" s="33" t="s">
        <v>22</v>
      </c>
      <c r="J121" s="80" t="str">
        <f>IF(J16="","",J16)</f>
        <v>17. 4. 2025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E19</f>
        <v>Správa železnic s.o.</v>
      </c>
      <c r="G123" s="41"/>
      <c r="H123" s="41"/>
      <c r="I123" s="33" t="s">
        <v>32</v>
      </c>
      <c r="J123" s="37" t="str">
        <f>E25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IF(E22="","",E22)</f>
        <v>Vyplň údaj</v>
      </c>
      <c r="G124" s="41"/>
      <c r="H124" s="41"/>
      <c r="I124" s="33" t="s">
        <v>35</v>
      </c>
      <c r="J124" s="37" t="str">
        <f>E28</f>
        <v>Správa železnic s.o.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0" customFormat="1" ht="29.28" customHeight="1">
      <c r="A126" s="196"/>
      <c r="B126" s="197"/>
      <c r="C126" s="198" t="s">
        <v>203</v>
      </c>
      <c r="D126" s="199" t="s">
        <v>62</v>
      </c>
      <c r="E126" s="199" t="s">
        <v>58</v>
      </c>
      <c r="F126" s="199" t="s">
        <v>59</v>
      </c>
      <c r="G126" s="199" t="s">
        <v>204</v>
      </c>
      <c r="H126" s="199" t="s">
        <v>205</v>
      </c>
      <c r="I126" s="199" t="s">
        <v>206</v>
      </c>
      <c r="J126" s="199" t="s">
        <v>198</v>
      </c>
      <c r="K126" s="200" t="s">
        <v>207</v>
      </c>
      <c r="L126" s="201"/>
      <c r="M126" s="101" t="s">
        <v>1</v>
      </c>
      <c r="N126" s="102" t="s">
        <v>41</v>
      </c>
      <c r="O126" s="102" t="s">
        <v>208</v>
      </c>
      <c r="P126" s="102" t="s">
        <v>209</v>
      </c>
      <c r="Q126" s="102" t="s">
        <v>210</v>
      </c>
      <c r="R126" s="102" t="s">
        <v>211</v>
      </c>
      <c r="S126" s="102" t="s">
        <v>212</v>
      </c>
      <c r="T126" s="103" t="s">
        <v>213</v>
      </c>
      <c r="U126" s="196"/>
      <c r="V126" s="196"/>
      <c r="W126" s="196"/>
      <c r="X126" s="196"/>
      <c r="Y126" s="196"/>
      <c r="Z126" s="196"/>
      <c r="AA126" s="196"/>
      <c r="AB126" s="196"/>
      <c r="AC126" s="196"/>
      <c r="AD126" s="196"/>
      <c r="AE126" s="196"/>
    </row>
    <row r="127" s="2" customFormat="1" ht="22.8" customHeight="1">
      <c r="A127" s="39"/>
      <c r="B127" s="40"/>
      <c r="C127" s="108" t="s">
        <v>214</v>
      </c>
      <c r="D127" s="41"/>
      <c r="E127" s="41"/>
      <c r="F127" s="41"/>
      <c r="G127" s="41"/>
      <c r="H127" s="41"/>
      <c r="I127" s="41"/>
      <c r="J127" s="202">
        <f>BK127</f>
        <v>0</v>
      </c>
      <c r="K127" s="41"/>
      <c r="L127" s="45"/>
      <c r="M127" s="104"/>
      <c r="N127" s="203"/>
      <c r="O127" s="105"/>
      <c r="P127" s="204">
        <f>P128+P189</f>
        <v>0</v>
      </c>
      <c r="Q127" s="105"/>
      <c r="R127" s="204">
        <f>R128+R189</f>
        <v>464.74100000000004</v>
      </c>
      <c r="S127" s="105"/>
      <c r="T127" s="205">
        <f>T128+T189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76</v>
      </c>
      <c r="AU127" s="18" t="s">
        <v>200</v>
      </c>
      <c r="BK127" s="206">
        <f>BK128+BK189</f>
        <v>0</v>
      </c>
    </row>
    <row r="128" s="11" customFormat="1" ht="25.92" customHeight="1">
      <c r="A128" s="11"/>
      <c r="B128" s="207"/>
      <c r="C128" s="208"/>
      <c r="D128" s="209" t="s">
        <v>76</v>
      </c>
      <c r="E128" s="210" t="s">
        <v>282</v>
      </c>
      <c r="F128" s="210" t="s">
        <v>283</v>
      </c>
      <c r="G128" s="208"/>
      <c r="H128" s="208"/>
      <c r="I128" s="211"/>
      <c r="J128" s="212">
        <f>BK128</f>
        <v>0</v>
      </c>
      <c r="K128" s="208"/>
      <c r="L128" s="213"/>
      <c r="M128" s="214"/>
      <c r="N128" s="215"/>
      <c r="O128" s="215"/>
      <c r="P128" s="216">
        <f>P129</f>
        <v>0</v>
      </c>
      <c r="Q128" s="215"/>
      <c r="R128" s="216">
        <f>R129</f>
        <v>464.74100000000004</v>
      </c>
      <c r="S128" s="215"/>
      <c r="T128" s="217">
        <f>T129</f>
        <v>0</v>
      </c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R128" s="218" t="s">
        <v>84</v>
      </c>
      <c r="AT128" s="219" t="s">
        <v>76</v>
      </c>
      <c r="AU128" s="219" t="s">
        <v>77</v>
      </c>
      <c r="AY128" s="218" t="s">
        <v>217</v>
      </c>
      <c r="BK128" s="220">
        <f>BK129</f>
        <v>0</v>
      </c>
    </row>
    <row r="129" s="11" customFormat="1" ht="22.8" customHeight="1">
      <c r="A129" s="11"/>
      <c r="B129" s="207"/>
      <c r="C129" s="208"/>
      <c r="D129" s="209" t="s">
        <v>76</v>
      </c>
      <c r="E129" s="258" t="s">
        <v>236</v>
      </c>
      <c r="F129" s="258" t="s">
        <v>284</v>
      </c>
      <c r="G129" s="208"/>
      <c r="H129" s="208"/>
      <c r="I129" s="211"/>
      <c r="J129" s="259">
        <f>BK129</f>
        <v>0</v>
      </c>
      <c r="K129" s="208"/>
      <c r="L129" s="213"/>
      <c r="M129" s="214"/>
      <c r="N129" s="215"/>
      <c r="O129" s="215"/>
      <c r="P129" s="216">
        <f>SUM(P130:P188)</f>
        <v>0</v>
      </c>
      <c r="Q129" s="215"/>
      <c r="R129" s="216">
        <f>SUM(R130:R188)</f>
        <v>464.74100000000004</v>
      </c>
      <c r="S129" s="215"/>
      <c r="T129" s="217">
        <f>SUM(T130:T188)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218" t="s">
        <v>84</v>
      </c>
      <c r="AT129" s="219" t="s">
        <v>76</v>
      </c>
      <c r="AU129" s="219" t="s">
        <v>84</v>
      </c>
      <c r="AY129" s="218" t="s">
        <v>217</v>
      </c>
      <c r="BK129" s="220">
        <f>SUM(BK130:BK188)</f>
        <v>0</v>
      </c>
    </row>
    <row r="130" s="2" customFormat="1" ht="16.5" customHeight="1">
      <c r="A130" s="39"/>
      <c r="B130" s="40"/>
      <c r="C130" s="221" t="s">
        <v>84</v>
      </c>
      <c r="D130" s="221" t="s">
        <v>218</v>
      </c>
      <c r="E130" s="222" t="s">
        <v>1152</v>
      </c>
      <c r="F130" s="223" t="s">
        <v>1153</v>
      </c>
      <c r="G130" s="224" t="s">
        <v>485</v>
      </c>
      <c r="H130" s="225">
        <v>418</v>
      </c>
      <c r="I130" s="226"/>
      <c r="J130" s="227">
        <f>ROUND(I130*H130,2)</f>
        <v>0</v>
      </c>
      <c r="K130" s="223" t="s">
        <v>222</v>
      </c>
      <c r="L130" s="45"/>
      <c r="M130" s="228" t="s">
        <v>1</v>
      </c>
      <c r="N130" s="229" t="s">
        <v>42</v>
      </c>
      <c r="O130" s="92"/>
      <c r="P130" s="230">
        <f>O130*H130</f>
        <v>0</v>
      </c>
      <c r="Q130" s="230">
        <v>0</v>
      </c>
      <c r="R130" s="230">
        <f>Q130*H130</f>
        <v>0</v>
      </c>
      <c r="S130" s="230">
        <v>0</v>
      </c>
      <c r="T130" s="231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2" t="s">
        <v>123</v>
      </c>
      <c r="AT130" s="232" t="s">
        <v>218</v>
      </c>
      <c r="AU130" s="232" t="s">
        <v>86</v>
      </c>
      <c r="AY130" s="18" t="s">
        <v>217</v>
      </c>
      <c r="BE130" s="233">
        <f>IF(N130="základní",J130,0)</f>
        <v>0</v>
      </c>
      <c r="BF130" s="233">
        <f>IF(N130="snížená",J130,0)</f>
        <v>0</v>
      </c>
      <c r="BG130" s="233">
        <f>IF(N130="zákl. přenesená",J130,0)</f>
        <v>0</v>
      </c>
      <c r="BH130" s="233">
        <f>IF(N130="sníž. přenesená",J130,0)</f>
        <v>0</v>
      </c>
      <c r="BI130" s="233">
        <f>IF(N130="nulová",J130,0)</f>
        <v>0</v>
      </c>
      <c r="BJ130" s="18" t="s">
        <v>84</v>
      </c>
      <c r="BK130" s="233">
        <f>ROUND(I130*H130,2)</f>
        <v>0</v>
      </c>
      <c r="BL130" s="18" t="s">
        <v>123</v>
      </c>
      <c r="BM130" s="232" t="s">
        <v>1154</v>
      </c>
    </row>
    <row r="131" s="2" customFormat="1">
      <c r="A131" s="39"/>
      <c r="B131" s="40"/>
      <c r="C131" s="41"/>
      <c r="D131" s="234" t="s">
        <v>224</v>
      </c>
      <c r="E131" s="41"/>
      <c r="F131" s="235" t="s">
        <v>1155</v>
      </c>
      <c r="G131" s="41"/>
      <c r="H131" s="41"/>
      <c r="I131" s="236"/>
      <c r="J131" s="41"/>
      <c r="K131" s="41"/>
      <c r="L131" s="45"/>
      <c r="M131" s="237"/>
      <c r="N131" s="238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224</v>
      </c>
      <c r="AU131" s="18" t="s">
        <v>86</v>
      </c>
    </row>
    <row r="132" s="15" customFormat="1">
      <c r="A132" s="15"/>
      <c r="B132" s="284"/>
      <c r="C132" s="285"/>
      <c r="D132" s="234" t="s">
        <v>290</v>
      </c>
      <c r="E132" s="286" t="s">
        <v>1</v>
      </c>
      <c r="F132" s="287" t="s">
        <v>1156</v>
      </c>
      <c r="G132" s="285"/>
      <c r="H132" s="286" t="s">
        <v>1</v>
      </c>
      <c r="I132" s="288"/>
      <c r="J132" s="285"/>
      <c r="K132" s="285"/>
      <c r="L132" s="289"/>
      <c r="M132" s="290"/>
      <c r="N132" s="291"/>
      <c r="O132" s="291"/>
      <c r="P132" s="291"/>
      <c r="Q132" s="291"/>
      <c r="R132" s="291"/>
      <c r="S132" s="291"/>
      <c r="T132" s="292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93" t="s">
        <v>290</v>
      </c>
      <c r="AU132" s="293" t="s">
        <v>86</v>
      </c>
      <c r="AV132" s="15" t="s">
        <v>84</v>
      </c>
      <c r="AW132" s="15" t="s">
        <v>34</v>
      </c>
      <c r="AX132" s="15" t="s">
        <v>77</v>
      </c>
      <c r="AY132" s="293" t="s">
        <v>217</v>
      </c>
    </row>
    <row r="133" s="13" customFormat="1">
      <c r="A133" s="13"/>
      <c r="B133" s="260"/>
      <c r="C133" s="261"/>
      <c r="D133" s="234" t="s">
        <v>290</v>
      </c>
      <c r="E133" s="262" t="s">
        <v>1136</v>
      </c>
      <c r="F133" s="263" t="s">
        <v>1157</v>
      </c>
      <c r="G133" s="261"/>
      <c r="H133" s="264">
        <v>418</v>
      </c>
      <c r="I133" s="265"/>
      <c r="J133" s="261"/>
      <c r="K133" s="261"/>
      <c r="L133" s="266"/>
      <c r="M133" s="267"/>
      <c r="N133" s="268"/>
      <c r="O133" s="268"/>
      <c r="P133" s="268"/>
      <c r="Q133" s="268"/>
      <c r="R133" s="268"/>
      <c r="S133" s="268"/>
      <c r="T133" s="269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0" t="s">
        <v>290</v>
      </c>
      <c r="AU133" s="270" t="s">
        <v>86</v>
      </c>
      <c r="AV133" s="13" t="s">
        <v>86</v>
      </c>
      <c r="AW133" s="13" t="s">
        <v>34</v>
      </c>
      <c r="AX133" s="13" t="s">
        <v>84</v>
      </c>
      <c r="AY133" s="270" t="s">
        <v>217</v>
      </c>
    </row>
    <row r="134" s="2" customFormat="1" ht="16.5" customHeight="1">
      <c r="A134" s="39"/>
      <c r="B134" s="40"/>
      <c r="C134" s="221" t="s">
        <v>86</v>
      </c>
      <c r="D134" s="221" t="s">
        <v>218</v>
      </c>
      <c r="E134" s="222" t="s">
        <v>1158</v>
      </c>
      <c r="F134" s="223" t="s">
        <v>1159</v>
      </c>
      <c r="G134" s="224" t="s">
        <v>485</v>
      </c>
      <c r="H134" s="225">
        <v>135</v>
      </c>
      <c r="I134" s="226"/>
      <c r="J134" s="227">
        <f>ROUND(I134*H134,2)</f>
        <v>0</v>
      </c>
      <c r="K134" s="223" t="s">
        <v>1</v>
      </c>
      <c r="L134" s="45"/>
      <c r="M134" s="228" t="s">
        <v>1</v>
      </c>
      <c r="N134" s="229" t="s">
        <v>42</v>
      </c>
      <c r="O134" s="92"/>
      <c r="P134" s="230">
        <f>O134*H134</f>
        <v>0</v>
      </c>
      <c r="Q134" s="230">
        <v>0</v>
      </c>
      <c r="R134" s="230">
        <f>Q134*H134</f>
        <v>0</v>
      </c>
      <c r="S134" s="230">
        <v>0</v>
      </c>
      <c r="T134" s="231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2" t="s">
        <v>123</v>
      </c>
      <c r="AT134" s="232" t="s">
        <v>218</v>
      </c>
      <c r="AU134" s="232" t="s">
        <v>86</v>
      </c>
      <c r="AY134" s="18" t="s">
        <v>217</v>
      </c>
      <c r="BE134" s="233">
        <f>IF(N134="základní",J134,0)</f>
        <v>0</v>
      </c>
      <c r="BF134" s="233">
        <f>IF(N134="snížená",J134,0)</f>
        <v>0</v>
      </c>
      <c r="BG134" s="233">
        <f>IF(N134="zákl. přenesená",J134,0)</f>
        <v>0</v>
      </c>
      <c r="BH134" s="233">
        <f>IF(N134="sníž. přenesená",J134,0)</f>
        <v>0</v>
      </c>
      <c r="BI134" s="233">
        <f>IF(N134="nulová",J134,0)</f>
        <v>0</v>
      </c>
      <c r="BJ134" s="18" t="s">
        <v>84</v>
      </c>
      <c r="BK134" s="233">
        <f>ROUND(I134*H134,2)</f>
        <v>0</v>
      </c>
      <c r="BL134" s="18" t="s">
        <v>123</v>
      </c>
      <c r="BM134" s="232" t="s">
        <v>1160</v>
      </c>
    </row>
    <row r="135" s="2" customFormat="1">
      <c r="A135" s="39"/>
      <c r="B135" s="40"/>
      <c r="C135" s="41"/>
      <c r="D135" s="234" t="s">
        <v>224</v>
      </c>
      <c r="E135" s="41"/>
      <c r="F135" s="235" t="s">
        <v>1161</v>
      </c>
      <c r="G135" s="41"/>
      <c r="H135" s="41"/>
      <c r="I135" s="236"/>
      <c r="J135" s="41"/>
      <c r="K135" s="41"/>
      <c r="L135" s="45"/>
      <c r="M135" s="237"/>
      <c r="N135" s="238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224</v>
      </c>
      <c r="AU135" s="18" t="s">
        <v>86</v>
      </c>
    </row>
    <row r="136" s="2" customFormat="1">
      <c r="A136" s="39"/>
      <c r="B136" s="40"/>
      <c r="C136" s="41"/>
      <c r="D136" s="234" t="s">
        <v>468</v>
      </c>
      <c r="E136" s="41"/>
      <c r="F136" s="294" t="s">
        <v>1162</v>
      </c>
      <c r="G136" s="41"/>
      <c r="H136" s="41"/>
      <c r="I136" s="236"/>
      <c r="J136" s="41"/>
      <c r="K136" s="41"/>
      <c r="L136" s="45"/>
      <c r="M136" s="237"/>
      <c r="N136" s="238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468</v>
      </c>
      <c r="AU136" s="18" t="s">
        <v>86</v>
      </c>
    </row>
    <row r="137" s="13" customFormat="1">
      <c r="A137" s="13"/>
      <c r="B137" s="260"/>
      <c r="C137" s="261"/>
      <c r="D137" s="234" t="s">
        <v>290</v>
      </c>
      <c r="E137" s="262" t="s">
        <v>1</v>
      </c>
      <c r="F137" s="263" t="s">
        <v>1163</v>
      </c>
      <c r="G137" s="261"/>
      <c r="H137" s="264">
        <v>135</v>
      </c>
      <c r="I137" s="265"/>
      <c r="J137" s="261"/>
      <c r="K137" s="261"/>
      <c r="L137" s="266"/>
      <c r="M137" s="267"/>
      <c r="N137" s="268"/>
      <c r="O137" s="268"/>
      <c r="P137" s="268"/>
      <c r="Q137" s="268"/>
      <c r="R137" s="268"/>
      <c r="S137" s="268"/>
      <c r="T137" s="269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0" t="s">
        <v>290</v>
      </c>
      <c r="AU137" s="270" t="s">
        <v>86</v>
      </c>
      <c r="AV137" s="13" t="s">
        <v>86</v>
      </c>
      <c r="AW137" s="13" t="s">
        <v>34</v>
      </c>
      <c r="AX137" s="13" t="s">
        <v>84</v>
      </c>
      <c r="AY137" s="270" t="s">
        <v>217</v>
      </c>
    </row>
    <row r="138" s="2" customFormat="1" ht="16.5" customHeight="1">
      <c r="A138" s="39"/>
      <c r="B138" s="40"/>
      <c r="C138" s="221" t="s">
        <v>104</v>
      </c>
      <c r="D138" s="221" t="s">
        <v>218</v>
      </c>
      <c r="E138" s="222" t="s">
        <v>1164</v>
      </c>
      <c r="F138" s="223" t="s">
        <v>1165</v>
      </c>
      <c r="G138" s="224" t="s">
        <v>485</v>
      </c>
      <c r="H138" s="225">
        <v>15</v>
      </c>
      <c r="I138" s="226"/>
      <c r="J138" s="227">
        <f>ROUND(I138*H138,2)</f>
        <v>0</v>
      </c>
      <c r="K138" s="223" t="s">
        <v>1</v>
      </c>
      <c r="L138" s="45"/>
      <c r="M138" s="228" t="s">
        <v>1</v>
      </c>
      <c r="N138" s="229" t="s">
        <v>42</v>
      </c>
      <c r="O138" s="92"/>
      <c r="P138" s="230">
        <f>O138*H138</f>
        <v>0</v>
      </c>
      <c r="Q138" s="230">
        <v>0</v>
      </c>
      <c r="R138" s="230">
        <f>Q138*H138</f>
        <v>0</v>
      </c>
      <c r="S138" s="230">
        <v>0</v>
      </c>
      <c r="T138" s="231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2" t="s">
        <v>123</v>
      </c>
      <c r="AT138" s="232" t="s">
        <v>218</v>
      </c>
      <c r="AU138" s="232" t="s">
        <v>86</v>
      </c>
      <c r="AY138" s="18" t="s">
        <v>217</v>
      </c>
      <c r="BE138" s="233">
        <f>IF(N138="základní",J138,0)</f>
        <v>0</v>
      </c>
      <c r="BF138" s="233">
        <f>IF(N138="snížená",J138,0)</f>
        <v>0</v>
      </c>
      <c r="BG138" s="233">
        <f>IF(N138="zákl. přenesená",J138,0)</f>
        <v>0</v>
      </c>
      <c r="BH138" s="233">
        <f>IF(N138="sníž. přenesená",J138,0)</f>
        <v>0</v>
      </c>
      <c r="BI138" s="233">
        <f>IF(N138="nulová",J138,0)</f>
        <v>0</v>
      </c>
      <c r="BJ138" s="18" t="s">
        <v>84</v>
      </c>
      <c r="BK138" s="233">
        <f>ROUND(I138*H138,2)</f>
        <v>0</v>
      </c>
      <c r="BL138" s="18" t="s">
        <v>123</v>
      </c>
      <c r="BM138" s="232" t="s">
        <v>1166</v>
      </c>
    </row>
    <row r="139" s="2" customFormat="1">
      <c r="A139" s="39"/>
      <c r="B139" s="40"/>
      <c r="C139" s="41"/>
      <c r="D139" s="234" t="s">
        <v>224</v>
      </c>
      <c r="E139" s="41"/>
      <c r="F139" s="235" t="s">
        <v>1167</v>
      </c>
      <c r="G139" s="41"/>
      <c r="H139" s="41"/>
      <c r="I139" s="236"/>
      <c r="J139" s="41"/>
      <c r="K139" s="41"/>
      <c r="L139" s="45"/>
      <c r="M139" s="237"/>
      <c r="N139" s="238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224</v>
      </c>
      <c r="AU139" s="18" t="s">
        <v>86</v>
      </c>
    </row>
    <row r="140" s="2" customFormat="1">
      <c r="A140" s="39"/>
      <c r="B140" s="40"/>
      <c r="C140" s="41"/>
      <c r="D140" s="234" t="s">
        <v>468</v>
      </c>
      <c r="E140" s="41"/>
      <c r="F140" s="294" t="s">
        <v>823</v>
      </c>
      <c r="G140" s="41"/>
      <c r="H140" s="41"/>
      <c r="I140" s="236"/>
      <c r="J140" s="41"/>
      <c r="K140" s="41"/>
      <c r="L140" s="45"/>
      <c r="M140" s="237"/>
      <c r="N140" s="238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468</v>
      </c>
      <c r="AU140" s="18" t="s">
        <v>86</v>
      </c>
    </row>
    <row r="141" s="2" customFormat="1" ht="16.5" customHeight="1">
      <c r="A141" s="39"/>
      <c r="B141" s="40"/>
      <c r="C141" s="221" t="s">
        <v>123</v>
      </c>
      <c r="D141" s="221" t="s">
        <v>218</v>
      </c>
      <c r="E141" s="222" t="s">
        <v>993</v>
      </c>
      <c r="F141" s="223" t="s">
        <v>994</v>
      </c>
      <c r="G141" s="224" t="s">
        <v>485</v>
      </c>
      <c r="H141" s="225">
        <v>170</v>
      </c>
      <c r="I141" s="226"/>
      <c r="J141" s="227">
        <f>ROUND(I141*H141,2)</f>
        <v>0</v>
      </c>
      <c r="K141" s="223" t="s">
        <v>222</v>
      </c>
      <c r="L141" s="45"/>
      <c r="M141" s="228" t="s">
        <v>1</v>
      </c>
      <c r="N141" s="229" t="s">
        <v>42</v>
      </c>
      <c r="O141" s="92"/>
      <c r="P141" s="230">
        <f>O141*H141</f>
        <v>0</v>
      </c>
      <c r="Q141" s="230">
        <v>0</v>
      </c>
      <c r="R141" s="230">
        <f>Q141*H141</f>
        <v>0</v>
      </c>
      <c r="S141" s="230">
        <v>0</v>
      </c>
      <c r="T141" s="231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2" t="s">
        <v>123</v>
      </c>
      <c r="AT141" s="232" t="s">
        <v>218</v>
      </c>
      <c r="AU141" s="232" t="s">
        <v>86</v>
      </c>
      <c r="AY141" s="18" t="s">
        <v>217</v>
      </c>
      <c r="BE141" s="233">
        <f>IF(N141="základní",J141,0)</f>
        <v>0</v>
      </c>
      <c r="BF141" s="233">
        <f>IF(N141="snížená",J141,0)</f>
        <v>0</v>
      </c>
      <c r="BG141" s="233">
        <f>IF(N141="zákl. přenesená",J141,0)</f>
        <v>0</v>
      </c>
      <c r="BH141" s="233">
        <f>IF(N141="sníž. přenesená",J141,0)</f>
        <v>0</v>
      </c>
      <c r="BI141" s="233">
        <f>IF(N141="nulová",J141,0)</f>
        <v>0</v>
      </c>
      <c r="BJ141" s="18" t="s">
        <v>84</v>
      </c>
      <c r="BK141" s="233">
        <f>ROUND(I141*H141,2)</f>
        <v>0</v>
      </c>
      <c r="BL141" s="18" t="s">
        <v>123</v>
      </c>
      <c r="BM141" s="232" t="s">
        <v>1168</v>
      </c>
    </row>
    <row r="142" s="2" customFormat="1">
      <c r="A142" s="39"/>
      <c r="B142" s="40"/>
      <c r="C142" s="41"/>
      <c r="D142" s="234" t="s">
        <v>224</v>
      </c>
      <c r="E142" s="41"/>
      <c r="F142" s="235" t="s">
        <v>996</v>
      </c>
      <c r="G142" s="41"/>
      <c r="H142" s="41"/>
      <c r="I142" s="236"/>
      <c r="J142" s="41"/>
      <c r="K142" s="41"/>
      <c r="L142" s="45"/>
      <c r="M142" s="237"/>
      <c r="N142" s="238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224</v>
      </c>
      <c r="AU142" s="18" t="s">
        <v>86</v>
      </c>
    </row>
    <row r="143" s="15" customFormat="1">
      <c r="A143" s="15"/>
      <c r="B143" s="284"/>
      <c r="C143" s="285"/>
      <c r="D143" s="234" t="s">
        <v>290</v>
      </c>
      <c r="E143" s="286" t="s">
        <v>1</v>
      </c>
      <c r="F143" s="287" t="s">
        <v>1169</v>
      </c>
      <c r="G143" s="285"/>
      <c r="H143" s="286" t="s">
        <v>1</v>
      </c>
      <c r="I143" s="288"/>
      <c r="J143" s="285"/>
      <c r="K143" s="285"/>
      <c r="L143" s="289"/>
      <c r="M143" s="290"/>
      <c r="N143" s="291"/>
      <c r="O143" s="291"/>
      <c r="P143" s="291"/>
      <c r="Q143" s="291"/>
      <c r="R143" s="291"/>
      <c r="S143" s="291"/>
      <c r="T143" s="292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93" t="s">
        <v>290</v>
      </c>
      <c r="AU143" s="293" t="s">
        <v>86</v>
      </c>
      <c r="AV143" s="15" t="s">
        <v>84</v>
      </c>
      <c r="AW143" s="15" t="s">
        <v>34</v>
      </c>
      <c r="AX143" s="15" t="s">
        <v>77</v>
      </c>
      <c r="AY143" s="293" t="s">
        <v>217</v>
      </c>
    </row>
    <row r="144" s="13" customFormat="1">
      <c r="A144" s="13"/>
      <c r="B144" s="260"/>
      <c r="C144" s="261"/>
      <c r="D144" s="234" t="s">
        <v>290</v>
      </c>
      <c r="E144" s="262" t="s">
        <v>1</v>
      </c>
      <c r="F144" s="263" t="s">
        <v>1170</v>
      </c>
      <c r="G144" s="261"/>
      <c r="H144" s="264">
        <v>170</v>
      </c>
      <c r="I144" s="265"/>
      <c r="J144" s="261"/>
      <c r="K144" s="261"/>
      <c r="L144" s="266"/>
      <c r="M144" s="267"/>
      <c r="N144" s="268"/>
      <c r="O144" s="268"/>
      <c r="P144" s="268"/>
      <c r="Q144" s="268"/>
      <c r="R144" s="268"/>
      <c r="S144" s="268"/>
      <c r="T144" s="269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0" t="s">
        <v>290</v>
      </c>
      <c r="AU144" s="270" t="s">
        <v>86</v>
      </c>
      <c r="AV144" s="13" t="s">
        <v>86</v>
      </c>
      <c r="AW144" s="13" t="s">
        <v>34</v>
      </c>
      <c r="AX144" s="13" t="s">
        <v>84</v>
      </c>
      <c r="AY144" s="270" t="s">
        <v>217</v>
      </c>
    </row>
    <row r="145" s="2" customFormat="1" ht="16.5" customHeight="1">
      <c r="A145" s="39"/>
      <c r="B145" s="40"/>
      <c r="C145" s="221" t="s">
        <v>236</v>
      </c>
      <c r="D145" s="221" t="s">
        <v>218</v>
      </c>
      <c r="E145" s="222" t="s">
        <v>939</v>
      </c>
      <c r="F145" s="223" t="s">
        <v>940</v>
      </c>
      <c r="G145" s="224" t="s">
        <v>485</v>
      </c>
      <c r="H145" s="225">
        <v>500</v>
      </c>
      <c r="I145" s="226"/>
      <c r="J145" s="227">
        <f>ROUND(I145*H145,2)</f>
        <v>0</v>
      </c>
      <c r="K145" s="223" t="s">
        <v>222</v>
      </c>
      <c r="L145" s="45"/>
      <c r="M145" s="228" t="s">
        <v>1</v>
      </c>
      <c r="N145" s="229" t="s">
        <v>42</v>
      </c>
      <c r="O145" s="92"/>
      <c r="P145" s="230">
        <f>O145*H145</f>
        <v>0</v>
      </c>
      <c r="Q145" s="230">
        <v>0</v>
      </c>
      <c r="R145" s="230">
        <f>Q145*H145</f>
        <v>0</v>
      </c>
      <c r="S145" s="230">
        <v>0</v>
      </c>
      <c r="T145" s="231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2" t="s">
        <v>123</v>
      </c>
      <c r="AT145" s="232" t="s">
        <v>218</v>
      </c>
      <c r="AU145" s="232" t="s">
        <v>86</v>
      </c>
      <c r="AY145" s="18" t="s">
        <v>217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8" t="s">
        <v>84</v>
      </c>
      <c r="BK145" s="233">
        <f>ROUND(I145*H145,2)</f>
        <v>0</v>
      </c>
      <c r="BL145" s="18" t="s">
        <v>123</v>
      </c>
      <c r="BM145" s="232" t="s">
        <v>1171</v>
      </c>
    </row>
    <row r="146" s="2" customFormat="1">
      <c r="A146" s="39"/>
      <c r="B146" s="40"/>
      <c r="C146" s="41"/>
      <c r="D146" s="234" t="s">
        <v>224</v>
      </c>
      <c r="E146" s="41"/>
      <c r="F146" s="235" t="s">
        <v>942</v>
      </c>
      <c r="G146" s="41"/>
      <c r="H146" s="41"/>
      <c r="I146" s="236"/>
      <c r="J146" s="41"/>
      <c r="K146" s="41"/>
      <c r="L146" s="45"/>
      <c r="M146" s="237"/>
      <c r="N146" s="238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224</v>
      </c>
      <c r="AU146" s="18" t="s">
        <v>86</v>
      </c>
    </row>
    <row r="147" s="2" customFormat="1" ht="16.5" customHeight="1">
      <c r="A147" s="39"/>
      <c r="B147" s="40"/>
      <c r="C147" s="221" t="s">
        <v>241</v>
      </c>
      <c r="D147" s="221" t="s">
        <v>218</v>
      </c>
      <c r="E147" s="222" t="s">
        <v>1172</v>
      </c>
      <c r="F147" s="223" t="s">
        <v>1173</v>
      </c>
      <c r="G147" s="224" t="s">
        <v>303</v>
      </c>
      <c r="H147" s="225">
        <v>161</v>
      </c>
      <c r="I147" s="226"/>
      <c r="J147" s="227">
        <f>ROUND(I147*H147,2)</f>
        <v>0</v>
      </c>
      <c r="K147" s="223" t="s">
        <v>222</v>
      </c>
      <c r="L147" s="45"/>
      <c r="M147" s="228" t="s">
        <v>1</v>
      </c>
      <c r="N147" s="229" t="s">
        <v>42</v>
      </c>
      <c r="O147" s="92"/>
      <c r="P147" s="230">
        <f>O147*H147</f>
        <v>0</v>
      </c>
      <c r="Q147" s="230">
        <v>0</v>
      </c>
      <c r="R147" s="230">
        <f>Q147*H147</f>
        <v>0</v>
      </c>
      <c r="S147" s="230">
        <v>0</v>
      </c>
      <c r="T147" s="231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2" t="s">
        <v>123</v>
      </c>
      <c r="AT147" s="232" t="s">
        <v>218</v>
      </c>
      <c r="AU147" s="232" t="s">
        <v>86</v>
      </c>
      <c r="AY147" s="18" t="s">
        <v>217</v>
      </c>
      <c r="BE147" s="233">
        <f>IF(N147="základní",J147,0)</f>
        <v>0</v>
      </c>
      <c r="BF147" s="233">
        <f>IF(N147="snížená",J147,0)</f>
        <v>0</v>
      </c>
      <c r="BG147" s="233">
        <f>IF(N147="zákl. přenesená",J147,0)</f>
        <v>0</v>
      </c>
      <c r="BH147" s="233">
        <f>IF(N147="sníž. přenesená",J147,0)</f>
        <v>0</v>
      </c>
      <c r="BI147" s="233">
        <f>IF(N147="nulová",J147,0)</f>
        <v>0</v>
      </c>
      <c r="BJ147" s="18" t="s">
        <v>84</v>
      </c>
      <c r="BK147" s="233">
        <f>ROUND(I147*H147,2)</f>
        <v>0</v>
      </c>
      <c r="BL147" s="18" t="s">
        <v>123</v>
      </c>
      <c r="BM147" s="232" t="s">
        <v>1174</v>
      </c>
    </row>
    <row r="148" s="2" customFormat="1">
      <c r="A148" s="39"/>
      <c r="B148" s="40"/>
      <c r="C148" s="41"/>
      <c r="D148" s="234" t="s">
        <v>224</v>
      </c>
      <c r="E148" s="41"/>
      <c r="F148" s="235" t="s">
        <v>1175</v>
      </c>
      <c r="G148" s="41"/>
      <c r="H148" s="41"/>
      <c r="I148" s="236"/>
      <c r="J148" s="41"/>
      <c r="K148" s="41"/>
      <c r="L148" s="45"/>
      <c r="M148" s="237"/>
      <c r="N148" s="238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224</v>
      </c>
      <c r="AU148" s="18" t="s">
        <v>86</v>
      </c>
    </row>
    <row r="149" s="13" customFormat="1">
      <c r="A149" s="13"/>
      <c r="B149" s="260"/>
      <c r="C149" s="261"/>
      <c r="D149" s="234" t="s">
        <v>290</v>
      </c>
      <c r="E149" s="262" t="s">
        <v>1145</v>
      </c>
      <c r="F149" s="263" t="s">
        <v>1176</v>
      </c>
      <c r="G149" s="261"/>
      <c r="H149" s="264">
        <v>161</v>
      </c>
      <c r="I149" s="265"/>
      <c r="J149" s="261"/>
      <c r="K149" s="261"/>
      <c r="L149" s="266"/>
      <c r="M149" s="267"/>
      <c r="N149" s="268"/>
      <c r="O149" s="268"/>
      <c r="P149" s="268"/>
      <c r="Q149" s="268"/>
      <c r="R149" s="268"/>
      <c r="S149" s="268"/>
      <c r="T149" s="269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0" t="s">
        <v>290</v>
      </c>
      <c r="AU149" s="270" t="s">
        <v>86</v>
      </c>
      <c r="AV149" s="13" t="s">
        <v>86</v>
      </c>
      <c r="AW149" s="13" t="s">
        <v>34</v>
      </c>
      <c r="AX149" s="13" t="s">
        <v>84</v>
      </c>
      <c r="AY149" s="270" t="s">
        <v>217</v>
      </c>
    </row>
    <row r="150" s="2" customFormat="1" ht="16.5" customHeight="1">
      <c r="A150" s="39"/>
      <c r="B150" s="40"/>
      <c r="C150" s="221" t="s">
        <v>245</v>
      </c>
      <c r="D150" s="221" t="s">
        <v>218</v>
      </c>
      <c r="E150" s="222" t="s">
        <v>1177</v>
      </c>
      <c r="F150" s="223" t="s">
        <v>1178</v>
      </c>
      <c r="G150" s="224" t="s">
        <v>1179</v>
      </c>
      <c r="H150" s="225">
        <v>4</v>
      </c>
      <c r="I150" s="226"/>
      <c r="J150" s="227">
        <f>ROUND(I150*H150,2)</f>
        <v>0</v>
      </c>
      <c r="K150" s="223" t="s">
        <v>222</v>
      </c>
      <c r="L150" s="45"/>
      <c r="M150" s="228" t="s">
        <v>1</v>
      </c>
      <c r="N150" s="229" t="s">
        <v>42</v>
      </c>
      <c r="O150" s="92"/>
      <c r="P150" s="230">
        <f>O150*H150</f>
        <v>0</v>
      </c>
      <c r="Q150" s="230">
        <v>0</v>
      </c>
      <c r="R150" s="230">
        <f>Q150*H150</f>
        <v>0</v>
      </c>
      <c r="S150" s="230">
        <v>0</v>
      </c>
      <c r="T150" s="231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2" t="s">
        <v>123</v>
      </c>
      <c r="AT150" s="232" t="s">
        <v>218</v>
      </c>
      <c r="AU150" s="232" t="s">
        <v>86</v>
      </c>
      <c r="AY150" s="18" t="s">
        <v>217</v>
      </c>
      <c r="BE150" s="233">
        <f>IF(N150="základní",J150,0)</f>
        <v>0</v>
      </c>
      <c r="BF150" s="233">
        <f>IF(N150="snížená",J150,0)</f>
        <v>0</v>
      </c>
      <c r="BG150" s="233">
        <f>IF(N150="zákl. přenesená",J150,0)</f>
        <v>0</v>
      </c>
      <c r="BH150" s="233">
        <f>IF(N150="sníž. přenesená",J150,0)</f>
        <v>0</v>
      </c>
      <c r="BI150" s="233">
        <f>IF(N150="nulová",J150,0)</f>
        <v>0</v>
      </c>
      <c r="BJ150" s="18" t="s">
        <v>84</v>
      </c>
      <c r="BK150" s="233">
        <f>ROUND(I150*H150,2)</f>
        <v>0</v>
      </c>
      <c r="BL150" s="18" t="s">
        <v>123</v>
      </c>
      <c r="BM150" s="232" t="s">
        <v>1180</v>
      </c>
    </row>
    <row r="151" s="2" customFormat="1">
      <c r="A151" s="39"/>
      <c r="B151" s="40"/>
      <c r="C151" s="41"/>
      <c r="D151" s="234" t="s">
        <v>224</v>
      </c>
      <c r="E151" s="41"/>
      <c r="F151" s="235" t="s">
        <v>1181</v>
      </c>
      <c r="G151" s="41"/>
      <c r="H151" s="41"/>
      <c r="I151" s="236"/>
      <c r="J151" s="41"/>
      <c r="K151" s="41"/>
      <c r="L151" s="45"/>
      <c r="M151" s="237"/>
      <c r="N151" s="238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224</v>
      </c>
      <c r="AU151" s="18" t="s">
        <v>86</v>
      </c>
    </row>
    <row r="152" s="2" customFormat="1" ht="16.5" customHeight="1">
      <c r="A152" s="39"/>
      <c r="B152" s="40"/>
      <c r="C152" s="221" t="s">
        <v>250</v>
      </c>
      <c r="D152" s="221" t="s">
        <v>218</v>
      </c>
      <c r="E152" s="222" t="s">
        <v>1182</v>
      </c>
      <c r="F152" s="223" t="s">
        <v>1183</v>
      </c>
      <c r="G152" s="224" t="s">
        <v>303</v>
      </c>
      <c r="H152" s="225">
        <v>3</v>
      </c>
      <c r="I152" s="226"/>
      <c r="J152" s="227">
        <f>ROUND(I152*H152,2)</f>
        <v>0</v>
      </c>
      <c r="K152" s="223" t="s">
        <v>222</v>
      </c>
      <c r="L152" s="45"/>
      <c r="M152" s="228" t="s">
        <v>1</v>
      </c>
      <c r="N152" s="229" t="s">
        <v>42</v>
      </c>
      <c r="O152" s="92"/>
      <c r="P152" s="230">
        <f>O152*H152</f>
        <v>0</v>
      </c>
      <c r="Q152" s="230">
        <v>0</v>
      </c>
      <c r="R152" s="230">
        <f>Q152*H152</f>
        <v>0</v>
      </c>
      <c r="S152" s="230">
        <v>0</v>
      </c>
      <c r="T152" s="231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2" t="s">
        <v>123</v>
      </c>
      <c r="AT152" s="232" t="s">
        <v>218</v>
      </c>
      <c r="AU152" s="232" t="s">
        <v>86</v>
      </c>
      <c r="AY152" s="18" t="s">
        <v>217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8" t="s">
        <v>84</v>
      </c>
      <c r="BK152" s="233">
        <f>ROUND(I152*H152,2)</f>
        <v>0</v>
      </c>
      <c r="BL152" s="18" t="s">
        <v>123</v>
      </c>
      <c r="BM152" s="232" t="s">
        <v>1184</v>
      </c>
    </row>
    <row r="153" s="2" customFormat="1">
      <c r="A153" s="39"/>
      <c r="B153" s="40"/>
      <c r="C153" s="41"/>
      <c r="D153" s="234" t="s">
        <v>224</v>
      </c>
      <c r="E153" s="41"/>
      <c r="F153" s="235" t="s">
        <v>1185</v>
      </c>
      <c r="G153" s="41"/>
      <c r="H153" s="41"/>
      <c r="I153" s="236"/>
      <c r="J153" s="41"/>
      <c r="K153" s="41"/>
      <c r="L153" s="45"/>
      <c r="M153" s="237"/>
      <c r="N153" s="238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224</v>
      </c>
      <c r="AU153" s="18" t="s">
        <v>86</v>
      </c>
    </row>
    <row r="154" s="2" customFormat="1" ht="16.5" customHeight="1">
      <c r="A154" s="39"/>
      <c r="B154" s="40"/>
      <c r="C154" s="221" t="s">
        <v>257</v>
      </c>
      <c r="D154" s="221" t="s">
        <v>218</v>
      </c>
      <c r="E154" s="222" t="s">
        <v>1186</v>
      </c>
      <c r="F154" s="223" t="s">
        <v>1187</v>
      </c>
      <c r="G154" s="224" t="s">
        <v>287</v>
      </c>
      <c r="H154" s="225">
        <v>201.44</v>
      </c>
      <c r="I154" s="226"/>
      <c r="J154" s="227">
        <f>ROUND(I154*H154,2)</f>
        <v>0</v>
      </c>
      <c r="K154" s="223" t="s">
        <v>222</v>
      </c>
      <c r="L154" s="45"/>
      <c r="M154" s="228" t="s">
        <v>1</v>
      </c>
      <c r="N154" s="229" t="s">
        <v>42</v>
      </c>
      <c r="O154" s="92"/>
      <c r="P154" s="230">
        <f>O154*H154</f>
        <v>0</v>
      </c>
      <c r="Q154" s="230">
        <v>0</v>
      </c>
      <c r="R154" s="230">
        <f>Q154*H154</f>
        <v>0</v>
      </c>
      <c r="S154" s="230">
        <v>0</v>
      </c>
      <c r="T154" s="231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2" t="s">
        <v>123</v>
      </c>
      <c r="AT154" s="232" t="s">
        <v>218</v>
      </c>
      <c r="AU154" s="232" t="s">
        <v>86</v>
      </c>
      <c r="AY154" s="18" t="s">
        <v>217</v>
      </c>
      <c r="BE154" s="233">
        <f>IF(N154="základní",J154,0)</f>
        <v>0</v>
      </c>
      <c r="BF154" s="233">
        <f>IF(N154="snížená",J154,0)</f>
        <v>0</v>
      </c>
      <c r="BG154" s="233">
        <f>IF(N154="zákl. přenesená",J154,0)</f>
        <v>0</v>
      </c>
      <c r="BH154" s="233">
        <f>IF(N154="sníž. přenesená",J154,0)</f>
        <v>0</v>
      </c>
      <c r="BI154" s="233">
        <f>IF(N154="nulová",J154,0)</f>
        <v>0</v>
      </c>
      <c r="BJ154" s="18" t="s">
        <v>84</v>
      </c>
      <c r="BK154" s="233">
        <f>ROUND(I154*H154,2)</f>
        <v>0</v>
      </c>
      <c r="BL154" s="18" t="s">
        <v>123</v>
      </c>
      <c r="BM154" s="232" t="s">
        <v>1188</v>
      </c>
    </row>
    <row r="155" s="2" customFormat="1">
      <c r="A155" s="39"/>
      <c r="B155" s="40"/>
      <c r="C155" s="41"/>
      <c r="D155" s="234" t="s">
        <v>224</v>
      </c>
      <c r="E155" s="41"/>
      <c r="F155" s="235" t="s">
        <v>1189</v>
      </c>
      <c r="G155" s="41"/>
      <c r="H155" s="41"/>
      <c r="I155" s="236"/>
      <c r="J155" s="41"/>
      <c r="K155" s="41"/>
      <c r="L155" s="45"/>
      <c r="M155" s="237"/>
      <c r="N155" s="238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224</v>
      </c>
      <c r="AU155" s="18" t="s">
        <v>86</v>
      </c>
    </row>
    <row r="156" s="2" customFormat="1">
      <c r="A156" s="39"/>
      <c r="B156" s="40"/>
      <c r="C156" s="41"/>
      <c r="D156" s="234" t="s">
        <v>468</v>
      </c>
      <c r="E156" s="41"/>
      <c r="F156" s="294" t="s">
        <v>1190</v>
      </c>
      <c r="G156" s="41"/>
      <c r="H156" s="41"/>
      <c r="I156" s="236"/>
      <c r="J156" s="41"/>
      <c r="K156" s="41"/>
      <c r="L156" s="45"/>
      <c r="M156" s="237"/>
      <c r="N156" s="238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468</v>
      </c>
      <c r="AU156" s="18" t="s">
        <v>86</v>
      </c>
    </row>
    <row r="157" s="13" customFormat="1">
      <c r="A157" s="13"/>
      <c r="B157" s="260"/>
      <c r="C157" s="261"/>
      <c r="D157" s="234" t="s">
        <v>290</v>
      </c>
      <c r="E157" s="262" t="s">
        <v>1139</v>
      </c>
      <c r="F157" s="263" t="s">
        <v>1191</v>
      </c>
      <c r="G157" s="261"/>
      <c r="H157" s="264">
        <v>201.44</v>
      </c>
      <c r="I157" s="265"/>
      <c r="J157" s="261"/>
      <c r="K157" s="261"/>
      <c r="L157" s="266"/>
      <c r="M157" s="267"/>
      <c r="N157" s="268"/>
      <c r="O157" s="268"/>
      <c r="P157" s="268"/>
      <c r="Q157" s="268"/>
      <c r="R157" s="268"/>
      <c r="S157" s="268"/>
      <c r="T157" s="269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0" t="s">
        <v>290</v>
      </c>
      <c r="AU157" s="270" t="s">
        <v>86</v>
      </c>
      <c r="AV157" s="13" t="s">
        <v>86</v>
      </c>
      <c r="AW157" s="13" t="s">
        <v>34</v>
      </c>
      <c r="AX157" s="13" t="s">
        <v>84</v>
      </c>
      <c r="AY157" s="270" t="s">
        <v>217</v>
      </c>
    </row>
    <row r="158" s="2" customFormat="1" ht="16.5" customHeight="1">
      <c r="A158" s="39"/>
      <c r="B158" s="40"/>
      <c r="C158" s="239" t="s">
        <v>261</v>
      </c>
      <c r="D158" s="239" t="s">
        <v>251</v>
      </c>
      <c r="E158" s="240" t="s">
        <v>1192</v>
      </c>
      <c r="F158" s="241" t="s">
        <v>1193</v>
      </c>
      <c r="G158" s="242" t="s">
        <v>405</v>
      </c>
      <c r="H158" s="243">
        <v>382.73599999999999</v>
      </c>
      <c r="I158" s="244"/>
      <c r="J158" s="245">
        <f>ROUND(I158*H158,2)</f>
        <v>0</v>
      </c>
      <c r="K158" s="241" t="s">
        <v>222</v>
      </c>
      <c r="L158" s="246"/>
      <c r="M158" s="247" t="s">
        <v>1</v>
      </c>
      <c r="N158" s="248" t="s">
        <v>42</v>
      </c>
      <c r="O158" s="92"/>
      <c r="P158" s="230">
        <f>O158*H158</f>
        <v>0</v>
      </c>
      <c r="Q158" s="230">
        <v>1</v>
      </c>
      <c r="R158" s="230">
        <f>Q158*H158</f>
        <v>382.73599999999999</v>
      </c>
      <c r="S158" s="230">
        <v>0</v>
      </c>
      <c r="T158" s="231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2" t="s">
        <v>250</v>
      </c>
      <c r="AT158" s="232" t="s">
        <v>251</v>
      </c>
      <c r="AU158" s="232" t="s">
        <v>86</v>
      </c>
      <c r="AY158" s="18" t="s">
        <v>217</v>
      </c>
      <c r="BE158" s="233">
        <f>IF(N158="základní",J158,0)</f>
        <v>0</v>
      </c>
      <c r="BF158" s="233">
        <f>IF(N158="snížená",J158,0)</f>
        <v>0</v>
      </c>
      <c r="BG158" s="233">
        <f>IF(N158="zákl. přenesená",J158,0)</f>
        <v>0</v>
      </c>
      <c r="BH158" s="233">
        <f>IF(N158="sníž. přenesená",J158,0)</f>
        <v>0</v>
      </c>
      <c r="BI158" s="233">
        <f>IF(N158="nulová",J158,0)</f>
        <v>0</v>
      </c>
      <c r="BJ158" s="18" t="s">
        <v>84</v>
      </c>
      <c r="BK158" s="233">
        <f>ROUND(I158*H158,2)</f>
        <v>0</v>
      </c>
      <c r="BL158" s="18" t="s">
        <v>123</v>
      </c>
      <c r="BM158" s="232" t="s">
        <v>1194</v>
      </c>
    </row>
    <row r="159" s="2" customFormat="1">
      <c r="A159" s="39"/>
      <c r="B159" s="40"/>
      <c r="C159" s="41"/>
      <c r="D159" s="234" t="s">
        <v>224</v>
      </c>
      <c r="E159" s="41"/>
      <c r="F159" s="235" t="s">
        <v>1193</v>
      </c>
      <c r="G159" s="41"/>
      <c r="H159" s="41"/>
      <c r="I159" s="236"/>
      <c r="J159" s="41"/>
      <c r="K159" s="41"/>
      <c r="L159" s="45"/>
      <c r="M159" s="237"/>
      <c r="N159" s="238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224</v>
      </c>
      <c r="AU159" s="18" t="s">
        <v>86</v>
      </c>
    </row>
    <row r="160" s="13" customFormat="1">
      <c r="A160" s="13"/>
      <c r="B160" s="260"/>
      <c r="C160" s="261"/>
      <c r="D160" s="234" t="s">
        <v>290</v>
      </c>
      <c r="E160" s="262" t="s">
        <v>1142</v>
      </c>
      <c r="F160" s="263" t="s">
        <v>1195</v>
      </c>
      <c r="G160" s="261"/>
      <c r="H160" s="264">
        <v>382.73599999999999</v>
      </c>
      <c r="I160" s="265"/>
      <c r="J160" s="261"/>
      <c r="K160" s="261"/>
      <c r="L160" s="266"/>
      <c r="M160" s="267"/>
      <c r="N160" s="268"/>
      <c r="O160" s="268"/>
      <c r="P160" s="268"/>
      <c r="Q160" s="268"/>
      <c r="R160" s="268"/>
      <c r="S160" s="268"/>
      <c r="T160" s="269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0" t="s">
        <v>290</v>
      </c>
      <c r="AU160" s="270" t="s">
        <v>86</v>
      </c>
      <c r="AV160" s="13" t="s">
        <v>86</v>
      </c>
      <c r="AW160" s="13" t="s">
        <v>34</v>
      </c>
      <c r="AX160" s="13" t="s">
        <v>84</v>
      </c>
      <c r="AY160" s="270" t="s">
        <v>217</v>
      </c>
    </row>
    <row r="161" s="2" customFormat="1" ht="16.5" customHeight="1">
      <c r="A161" s="39"/>
      <c r="B161" s="40"/>
      <c r="C161" s="239" t="s">
        <v>265</v>
      </c>
      <c r="D161" s="239" t="s">
        <v>251</v>
      </c>
      <c r="E161" s="240" t="s">
        <v>1196</v>
      </c>
      <c r="F161" s="241" t="s">
        <v>1197</v>
      </c>
      <c r="G161" s="242" t="s">
        <v>405</v>
      </c>
      <c r="H161" s="243">
        <v>73.899000000000001</v>
      </c>
      <c r="I161" s="244"/>
      <c r="J161" s="245">
        <f>ROUND(I161*H161,2)</f>
        <v>0</v>
      </c>
      <c r="K161" s="241" t="s">
        <v>222</v>
      </c>
      <c r="L161" s="246"/>
      <c r="M161" s="247" t="s">
        <v>1</v>
      </c>
      <c r="N161" s="248" t="s">
        <v>42</v>
      </c>
      <c r="O161" s="92"/>
      <c r="P161" s="230">
        <f>O161*H161</f>
        <v>0</v>
      </c>
      <c r="Q161" s="230">
        <v>1</v>
      </c>
      <c r="R161" s="230">
        <f>Q161*H161</f>
        <v>73.899000000000001</v>
      </c>
      <c r="S161" s="230">
        <v>0</v>
      </c>
      <c r="T161" s="231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2" t="s">
        <v>250</v>
      </c>
      <c r="AT161" s="232" t="s">
        <v>251</v>
      </c>
      <c r="AU161" s="232" t="s">
        <v>86</v>
      </c>
      <c r="AY161" s="18" t="s">
        <v>217</v>
      </c>
      <c r="BE161" s="233">
        <f>IF(N161="základní",J161,0)</f>
        <v>0</v>
      </c>
      <c r="BF161" s="233">
        <f>IF(N161="snížená",J161,0)</f>
        <v>0</v>
      </c>
      <c r="BG161" s="233">
        <f>IF(N161="zákl. přenesená",J161,0)</f>
        <v>0</v>
      </c>
      <c r="BH161" s="233">
        <f>IF(N161="sníž. přenesená",J161,0)</f>
        <v>0</v>
      </c>
      <c r="BI161" s="233">
        <f>IF(N161="nulová",J161,0)</f>
        <v>0</v>
      </c>
      <c r="BJ161" s="18" t="s">
        <v>84</v>
      </c>
      <c r="BK161" s="233">
        <f>ROUND(I161*H161,2)</f>
        <v>0</v>
      </c>
      <c r="BL161" s="18" t="s">
        <v>123</v>
      </c>
      <c r="BM161" s="232" t="s">
        <v>1198</v>
      </c>
    </row>
    <row r="162" s="2" customFormat="1">
      <c r="A162" s="39"/>
      <c r="B162" s="40"/>
      <c r="C162" s="41"/>
      <c r="D162" s="234" t="s">
        <v>224</v>
      </c>
      <c r="E162" s="41"/>
      <c r="F162" s="235" t="s">
        <v>1197</v>
      </c>
      <c r="G162" s="41"/>
      <c r="H162" s="41"/>
      <c r="I162" s="236"/>
      <c r="J162" s="41"/>
      <c r="K162" s="41"/>
      <c r="L162" s="45"/>
      <c r="M162" s="237"/>
      <c r="N162" s="238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224</v>
      </c>
      <c r="AU162" s="18" t="s">
        <v>86</v>
      </c>
    </row>
    <row r="163" s="13" customFormat="1">
      <c r="A163" s="13"/>
      <c r="B163" s="260"/>
      <c r="C163" s="261"/>
      <c r="D163" s="234" t="s">
        <v>290</v>
      </c>
      <c r="E163" s="262" t="s">
        <v>1148</v>
      </c>
      <c r="F163" s="263" t="s">
        <v>1199</v>
      </c>
      <c r="G163" s="261"/>
      <c r="H163" s="264">
        <v>73.899000000000001</v>
      </c>
      <c r="I163" s="265"/>
      <c r="J163" s="261"/>
      <c r="K163" s="261"/>
      <c r="L163" s="266"/>
      <c r="M163" s="267"/>
      <c r="N163" s="268"/>
      <c r="O163" s="268"/>
      <c r="P163" s="268"/>
      <c r="Q163" s="268"/>
      <c r="R163" s="268"/>
      <c r="S163" s="268"/>
      <c r="T163" s="269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0" t="s">
        <v>290</v>
      </c>
      <c r="AU163" s="270" t="s">
        <v>86</v>
      </c>
      <c r="AV163" s="13" t="s">
        <v>86</v>
      </c>
      <c r="AW163" s="13" t="s">
        <v>34</v>
      </c>
      <c r="AX163" s="13" t="s">
        <v>84</v>
      </c>
      <c r="AY163" s="270" t="s">
        <v>217</v>
      </c>
    </row>
    <row r="164" s="2" customFormat="1" ht="16.5" customHeight="1">
      <c r="A164" s="39"/>
      <c r="B164" s="40"/>
      <c r="C164" s="239" t="s">
        <v>8</v>
      </c>
      <c r="D164" s="239" t="s">
        <v>251</v>
      </c>
      <c r="E164" s="240" t="s">
        <v>1200</v>
      </c>
      <c r="F164" s="241" t="s">
        <v>1201</v>
      </c>
      <c r="G164" s="242" t="s">
        <v>405</v>
      </c>
      <c r="H164" s="243">
        <v>0.29999999999999999</v>
      </c>
      <c r="I164" s="244"/>
      <c r="J164" s="245">
        <f>ROUND(I164*H164,2)</f>
        <v>0</v>
      </c>
      <c r="K164" s="241" t="s">
        <v>222</v>
      </c>
      <c r="L164" s="246"/>
      <c r="M164" s="247" t="s">
        <v>1</v>
      </c>
      <c r="N164" s="248" t="s">
        <v>42</v>
      </c>
      <c r="O164" s="92"/>
      <c r="P164" s="230">
        <f>O164*H164</f>
        <v>0</v>
      </c>
      <c r="Q164" s="230">
        <v>1</v>
      </c>
      <c r="R164" s="230">
        <f>Q164*H164</f>
        <v>0.29999999999999999</v>
      </c>
      <c r="S164" s="230">
        <v>0</v>
      </c>
      <c r="T164" s="231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2" t="s">
        <v>250</v>
      </c>
      <c r="AT164" s="232" t="s">
        <v>251</v>
      </c>
      <c r="AU164" s="232" t="s">
        <v>86</v>
      </c>
      <c r="AY164" s="18" t="s">
        <v>217</v>
      </c>
      <c r="BE164" s="233">
        <f>IF(N164="základní",J164,0)</f>
        <v>0</v>
      </c>
      <c r="BF164" s="233">
        <f>IF(N164="snížená",J164,0)</f>
        <v>0</v>
      </c>
      <c r="BG164" s="233">
        <f>IF(N164="zákl. přenesená",J164,0)</f>
        <v>0</v>
      </c>
      <c r="BH164" s="233">
        <f>IF(N164="sníž. přenesená",J164,0)</f>
        <v>0</v>
      </c>
      <c r="BI164" s="233">
        <f>IF(N164="nulová",J164,0)</f>
        <v>0</v>
      </c>
      <c r="BJ164" s="18" t="s">
        <v>84</v>
      </c>
      <c r="BK164" s="233">
        <f>ROUND(I164*H164,2)</f>
        <v>0</v>
      </c>
      <c r="BL164" s="18" t="s">
        <v>123</v>
      </c>
      <c r="BM164" s="232" t="s">
        <v>1202</v>
      </c>
    </row>
    <row r="165" s="2" customFormat="1">
      <c r="A165" s="39"/>
      <c r="B165" s="40"/>
      <c r="C165" s="41"/>
      <c r="D165" s="234" t="s">
        <v>224</v>
      </c>
      <c r="E165" s="41"/>
      <c r="F165" s="235" t="s">
        <v>1201</v>
      </c>
      <c r="G165" s="41"/>
      <c r="H165" s="41"/>
      <c r="I165" s="236"/>
      <c r="J165" s="41"/>
      <c r="K165" s="41"/>
      <c r="L165" s="45"/>
      <c r="M165" s="237"/>
      <c r="N165" s="238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224</v>
      </c>
      <c r="AU165" s="18" t="s">
        <v>86</v>
      </c>
    </row>
    <row r="166" s="2" customFormat="1" ht="16.5" customHeight="1">
      <c r="A166" s="39"/>
      <c r="B166" s="40"/>
      <c r="C166" s="239" t="s">
        <v>274</v>
      </c>
      <c r="D166" s="239" t="s">
        <v>251</v>
      </c>
      <c r="E166" s="240" t="s">
        <v>1203</v>
      </c>
      <c r="F166" s="241" t="s">
        <v>1204</v>
      </c>
      <c r="G166" s="242" t="s">
        <v>221</v>
      </c>
      <c r="H166" s="243">
        <v>3</v>
      </c>
      <c r="I166" s="244"/>
      <c r="J166" s="245">
        <f>ROUND(I166*H166,2)</f>
        <v>0</v>
      </c>
      <c r="K166" s="241" t="s">
        <v>222</v>
      </c>
      <c r="L166" s="246"/>
      <c r="M166" s="247" t="s">
        <v>1</v>
      </c>
      <c r="N166" s="248" t="s">
        <v>42</v>
      </c>
      <c r="O166" s="92"/>
      <c r="P166" s="230">
        <f>O166*H166</f>
        <v>0</v>
      </c>
      <c r="Q166" s="230">
        <v>1.0540000000000001</v>
      </c>
      <c r="R166" s="230">
        <f>Q166*H166</f>
        <v>3.1619999999999999</v>
      </c>
      <c r="S166" s="230">
        <v>0</v>
      </c>
      <c r="T166" s="231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2" t="s">
        <v>250</v>
      </c>
      <c r="AT166" s="232" t="s">
        <v>251</v>
      </c>
      <c r="AU166" s="232" t="s">
        <v>86</v>
      </c>
      <c r="AY166" s="18" t="s">
        <v>217</v>
      </c>
      <c r="BE166" s="233">
        <f>IF(N166="základní",J166,0)</f>
        <v>0</v>
      </c>
      <c r="BF166" s="233">
        <f>IF(N166="snížená",J166,0)</f>
        <v>0</v>
      </c>
      <c r="BG166" s="233">
        <f>IF(N166="zákl. přenesená",J166,0)</f>
        <v>0</v>
      </c>
      <c r="BH166" s="233">
        <f>IF(N166="sníž. přenesená",J166,0)</f>
        <v>0</v>
      </c>
      <c r="BI166" s="233">
        <f>IF(N166="nulová",J166,0)</f>
        <v>0</v>
      </c>
      <c r="BJ166" s="18" t="s">
        <v>84</v>
      </c>
      <c r="BK166" s="233">
        <f>ROUND(I166*H166,2)</f>
        <v>0</v>
      </c>
      <c r="BL166" s="18" t="s">
        <v>123</v>
      </c>
      <c r="BM166" s="232" t="s">
        <v>1205</v>
      </c>
    </row>
    <row r="167" s="2" customFormat="1">
      <c r="A167" s="39"/>
      <c r="B167" s="40"/>
      <c r="C167" s="41"/>
      <c r="D167" s="234" t="s">
        <v>224</v>
      </c>
      <c r="E167" s="41"/>
      <c r="F167" s="235" t="s">
        <v>1204</v>
      </c>
      <c r="G167" s="41"/>
      <c r="H167" s="41"/>
      <c r="I167" s="236"/>
      <c r="J167" s="41"/>
      <c r="K167" s="41"/>
      <c r="L167" s="45"/>
      <c r="M167" s="237"/>
      <c r="N167" s="238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224</v>
      </c>
      <c r="AU167" s="18" t="s">
        <v>86</v>
      </c>
    </row>
    <row r="168" s="2" customFormat="1" ht="16.5" customHeight="1">
      <c r="A168" s="39"/>
      <c r="B168" s="40"/>
      <c r="C168" s="239" t="s">
        <v>338</v>
      </c>
      <c r="D168" s="239" t="s">
        <v>251</v>
      </c>
      <c r="E168" s="240" t="s">
        <v>1206</v>
      </c>
      <c r="F168" s="241" t="s">
        <v>1207</v>
      </c>
      <c r="G168" s="242" t="s">
        <v>221</v>
      </c>
      <c r="H168" s="243">
        <v>1</v>
      </c>
      <c r="I168" s="244"/>
      <c r="J168" s="245">
        <f>ROUND(I168*H168,2)</f>
        <v>0</v>
      </c>
      <c r="K168" s="241" t="s">
        <v>222</v>
      </c>
      <c r="L168" s="246"/>
      <c r="M168" s="247" t="s">
        <v>1</v>
      </c>
      <c r="N168" s="248" t="s">
        <v>42</v>
      </c>
      <c r="O168" s="92"/>
      <c r="P168" s="230">
        <f>O168*H168</f>
        <v>0</v>
      </c>
      <c r="Q168" s="230">
        <v>0.17599999999999999</v>
      </c>
      <c r="R168" s="230">
        <f>Q168*H168</f>
        <v>0.17599999999999999</v>
      </c>
      <c r="S168" s="230">
        <v>0</v>
      </c>
      <c r="T168" s="231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2" t="s">
        <v>250</v>
      </c>
      <c r="AT168" s="232" t="s">
        <v>251</v>
      </c>
      <c r="AU168" s="232" t="s">
        <v>86</v>
      </c>
      <c r="AY168" s="18" t="s">
        <v>217</v>
      </c>
      <c r="BE168" s="233">
        <f>IF(N168="základní",J168,0)</f>
        <v>0</v>
      </c>
      <c r="BF168" s="233">
        <f>IF(N168="snížená",J168,0)</f>
        <v>0</v>
      </c>
      <c r="BG168" s="233">
        <f>IF(N168="zákl. přenesená",J168,0)</f>
        <v>0</v>
      </c>
      <c r="BH168" s="233">
        <f>IF(N168="sníž. přenesená",J168,0)</f>
        <v>0</v>
      </c>
      <c r="BI168" s="233">
        <f>IF(N168="nulová",J168,0)</f>
        <v>0</v>
      </c>
      <c r="BJ168" s="18" t="s">
        <v>84</v>
      </c>
      <c r="BK168" s="233">
        <f>ROUND(I168*H168,2)</f>
        <v>0</v>
      </c>
      <c r="BL168" s="18" t="s">
        <v>123</v>
      </c>
      <c r="BM168" s="232" t="s">
        <v>1208</v>
      </c>
    </row>
    <row r="169" s="2" customFormat="1">
      <c r="A169" s="39"/>
      <c r="B169" s="40"/>
      <c r="C169" s="41"/>
      <c r="D169" s="234" t="s">
        <v>224</v>
      </c>
      <c r="E169" s="41"/>
      <c r="F169" s="235" t="s">
        <v>1207</v>
      </c>
      <c r="G169" s="41"/>
      <c r="H169" s="41"/>
      <c r="I169" s="236"/>
      <c r="J169" s="41"/>
      <c r="K169" s="41"/>
      <c r="L169" s="45"/>
      <c r="M169" s="237"/>
      <c r="N169" s="238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224</v>
      </c>
      <c r="AU169" s="18" t="s">
        <v>86</v>
      </c>
    </row>
    <row r="170" s="2" customFormat="1" ht="16.5" customHeight="1">
      <c r="A170" s="39"/>
      <c r="B170" s="40"/>
      <c r="C170" s="239" t="s">
        <v>343</v>
      </c>
      <c r="D170" s="239" t="s">
        <v>251</v>
      </c>
      <c r="E170" s="240" t="s">
        <v>1209</v>
      </c>
      <c r="F170" s="241" t="s">
        <v>1210</v>
      </c>
      <c r="G170" s="242" t="s">
        <v>303</v>
      </c>
      <c r="H170" s="243">
        <v>161</v>
      </c>
      <c r="I170" s="244"/>
      <c r="J170" s="245">
        <f>ROUND(I170*H170,2)</f>
        <v>0</v>
      </c>
      <c r="K170" s="241" t="s">
        <v>222</v>
      </c>
      <c r="L170" s="246"/>
      <c r="M170" s="247" t="s">
        <v>1</v>
      </c>
      <c r="N170" s="248" t="s">
        <v>42</v>
      </c>
      <c r="O170" s="92"/>
      <c r="P170" s="230">
        <f>O170*H170</f>
        <v>0</v>
      </c>
      <c r="Q170" s="230">
        <v>0</v>
      </c>
      <c r="R170" s="230">
        <f>Q170*H170</f>
        <v>0</v>
      </c>
      <c r="S170" s="230">
        <v>0</v>
      </c>
      <c r="T170" s="231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2" t="s">
        <v>250</v>
      </c>
      <c r="AT170" s="232" t="s">
        <v>251</v>
      </c>
      <c r="AU170" s="232" t="s">
        <v>86</v>
      </c>
      <c r="AY170" s="18" t="s">
        <v>217</v>
      </c>
      <c r="BE170" s="233">
        <f>IF(N170="základní",J170,0)</f>
        <v>0</v>
      </c>
      <c r="BF170" s="233">
        <f>IF(N170="snížená",J170,0)</f>
        <v>0</v>
      </c>
      <c r="BG170" s="233">
        <f>IF(N170="zákl. přenesená",J170,0)</f>
        <v>0</v>
      </c>
      <c r="BH170" s="233">
        <f>IF(N170="sníž. přenesená",J170,0)</f>
        <v>0</v>
      </c>
      <c r="BI170" s="233">
        <f>IF(N170="nulová",J170,0)</f>
        <v>0</v>
      </c>
      <c r="BJ170" s="18" t="s">
        <v>84</v>
      </c>
      <c r="BK170" s="233">
        <f>ROUND(I170*H170,2)</f>
        <v>0</v>
      </c>
      <c r="BL170" s="18" t="s">
        <v>123</v>
      </c>
      <c r="BM170" s="232" t="s">
        <v>1211</v>
      </c>
    </row>
    <row r="171" s="2" customFormat="1">
      <c r="A171" s="39"/>
      <c r="B171" s="40"/>
      <c r="C171" s="41"/>
      <c r="D171" s="234" t="s">
        <v>224</v>
      </c>
      <c r="E171" s="41"/>
      <c r="F171" s="235" t="s">
        <v>1210</v>
      </c>
      <c r="G171" s="41"/>
      <c r="H171" s="41"/>
      <c r="I171" s="236"/>
      <c r="J171" s="41"/>
      <c r="K171" s="41"/>
      <c r="L171" s="45"/>
      <c r="M171" s="237"/>
      <c r="N171" s="238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224</v>
      </c>
      <c r="AU171" s="18" t="s">
        <v>86</v>
      </c>
    </row>
    <row r="172" s="2" customFormat="1">
      <c r="A172" s="39"/>
      <c r="B172" s="40"/>
      <c r="C172" s="41"/>
      <c r="D172" s="234" t="s">
        <v>468</v>
      </c>
      <c r="E172" s="41"/>
      <c r="F172" s="294" t="s">
        <v>1212</v>
      </c>
      <c r="G172" s="41"/>
      <c r="H172" s="41"/>
      <c r="I172" s="236"/>
      <c r="J172" s="41"/>
      <c r="K172" s="41"/>
      <c r="L172" s="45"/>
      <c r="M172" s="237"/>
      <c r="N172" s="238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468</v>
      </c>
      <c r="AU172" s="18" t="s">
        <v>86</v>
      </c>
    </row>
    <row r="173" s="13" customFormat="1">
      <c r="A173" s="13"/>
      <c r="B173" s="260"/>
      <c r="C173" s="261"/>
      <c r="D173" s="234" t="s">
        <v>290</v>
      </c>
      <c r="E173" s="262" t="s">
        <v>1</v>
      </c>
      <c r="F173" s="263" t="s">
        <v>1145</v>
      </c>
      <c r="G173" s="261"/>
      <c r="H173" s="264">
        <v>161</v>
      </c>
      <c r="I173" s="265"/>
      <c r="J173" s="261"/>
      <c r="K173" s="261"/>
      <c r="L173" s="266"/>
      <c r="M173" s="267"/>
      <c r="N173" s="268"/>
      <c r="O173" s="268"/>
      <c r="P173" s="268"/>
      <c r="Q173" s="268"/>
      <c r="R173" s="268"/>
      <c r="S173" s="268"/>
      <c r="T173" s="269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0" t="s">
        <v>290</v>
      </c>
      <c r="AU173" s="270" t="s">
        <v>86</v>
      </c>
      <c r="AV173" s="13" t="s">
        <v>86</v>
      </c>
      <c r="AW173" s="13" t="s">
        <v>34</v>
      </c>
      <c r="AX173" s="13" t="s">
        <v>84</v>
      </c>
      <c r="AY173" s="270" t="s">
        <v>217</v>
      </c>
    </row>
    <row r="174" s="2" customFormat="1" ht="16.5" customHeight="1">
      <c r="A174" s="39"/>
      <c r="B174" s="40"/>
      <c r="C174" s="239" t="s">
        <v>348</v>
      </c>
      <c r="D174" s="239" t="s">
        <v>251</v>
      </c>
      <c r="E174" s="240" t="s">
        <v>1213</v>
      </c>
      <c r="F174" s="241" t="s">
        <v>1214</v>
      </c>
      <c r="G174" s="242" t="s">
        <v>221</v>
      </c>
      <c r="H174" s="243">
        <v>4</v>
      </c>
      <c r="I174" s="244"/>
      <c r="J174" s="245">
        <f>ROUND(I174*H174,2)</f>
        <v>0</v>
      </c>
      <c r="K174" s="241" t="s">
        <v>1</v>
      </c>
      <c r="L174" s="246"/>
      <c r="M174" s="247" t="s">
        <v>1</v>
      </c>
      <c r="N174" s="248" t="s">
        <v>42</v>
      </c>
      <c r="O174" s="92"/>
      <c r="P174" s="230">
        <f>O174*H174</f>
        <v>0</v>
      </c>
      <c r="Q174" s="230">
        <v>0</v>
      </c>
      <c r="R174" s="230">
        <f>Q174*H174</f>
        <v>0</v>
      </c>
      <c r="S174" s="230">
        <v>0</v>
      </c>
      <c r="T174" s="231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2" t="s">
        <v>250</v>
      </c>
      <c r="AT174" s="232" t="s">
        <v>251</v>
      </c>
      <c r="AU174" s="232" t="s">
        <v>86</v>
      </c>
      <c r="AY174" s="18" t="s">
        <v>217</v>
      </c>
      <c r="BE174" s="233">
        <f>IF(N174="základní",J174,0)</f>
        <v>0</v>
      </c>
      <c r="BF174" s="233">
        <f>IF(N174="snížená",J174,0)</f>
        <v>0</v>
      </c>
      <c r="BG174" s="233">
        <f>IF(N174="zákl. přenesená",J174,0)</f>
        <v>0</v>
      </c>
      <c r="BH174" s="233">
        <f>IF(N174="sníž. přenesená",J174,0)</f>
        <v>0</v>
      </c>
      <c r="BI174" s="233">
        <f>IF(N174="nulová",J174,0)</f>
        <v>0</v>
      </c>
      <c r="BJ174" s="18" t="s">
        <v>84</v>
      </c>
      <c r="BK174" s="233">
        <f>ROUND(I174*H174,2)</f>
        <v>0</v>
      </c>
      <c r="BL174" s="18" t="s">
        <v>123</v>
      </c>
      <c r="BM174" s="232" t="s">
        <v>1215</v>
      </c>
    </row>
    <row r="175" s="2" customFormat="1">
      <c r="A175" s="39"/>
      <c r="B175" s="40"/>
      <c r="C175" s="41"/>
      <c r="D175" s="234" t="s">
        <v>224</v>
      </c>
      <c r="E175" s="41"/>
      <c r="F175" s="235" t="s">
        <v>1214</v>
      </c>
      <c r="G175" s="41"/>
      <c r="H175" s="41"/>
      <c r="I175" s="236"/>
      <c r="J175" s="41"/>
      <c r="K175" s="41"/>
      <c r="L175" s="45"/>
      <c r="M175" s="237"/>
      <c r="N175" s="238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224</v>
      </c>
      <c r="AU175" s="18" t="s">
        <v>86</v>
      </c>
    </row>
    <row r="176" s="2" customFormat="1">
      <c r="A176" s="39"/>
      <c r="B176" s="40"/>
      <c r="C176" s="41"/>
      <c r="D176" s="234" t="s">
        <v>468</v>
      </c>
      <c r="E176" s="41"/>
      <c r="F176" s="294" t="s">
        <v>1212</v>
      </c>
      <c r="G176" s="41"/>
      <c r="H176" s="41"/>
      <c r="I176" s="236"/>
      <c r="J176" s="41"/>
      <c r="K176" s="41"/>
      <c r="L176" s="45"/>
      <c r="M176" s="237"/>
      <c r="N176" s="238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468</v>
      </c>
      <c r="AU176" s="18" t="s">
        <v>86</v>
      </c>
    </row>
    <row r="177" s="2" customFormat="1" ht="16.5" customHeight="1">
      <c r="A177" s="39"/>
      <c r="B177" s="40"/>
      <c r="C177" s="239" t="s">
        <v>353</v>
      </c>
      <c r="D177" s="239" t="s">
        <v>251</v>
      </c>
      <c r="E177" s="240" t="s">
        <v>1216</v>
      </c>
      <c r="F177" s="241" t="s">
        <v>1217</v>
      </c>
      <c r="G177" s="242" t="s">
        <v>221</v>
      </c>
      <c r="H177" s="243">
        <v>4</v>
      </c>
      <c r="I177" s="244"/>
      <c r="J177" s="245">
        <f>ROUND(I177*H177,2)</f>
        <v>0</v>
      </c>
      <c r="K177" s="241" t="s">
        <v>222</v>
      </c>
      <c r="L177" s="246"/>
      <c r="M177" s="247" t="s">
        <v>1</v>
      </c>
      <c r="N177" s="248" t="s">
        <v>42</v>
      </c>
      <c r="O177" s="92"/>
      <c r="P177" s="230">
        <f>O177*H177</f>
        <v>0</v>
      </c>
      <c r="Q177" s="230">
        <v>0</v>
      </c>
      <c r="R177" s="230">
        <f>Q177*H177</f>
        <v>0</v>
      </c>
      <c r="S177" s="230">
        <v>0</v>
      </c>
      <c r="T177" s="231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2" t="s">
        <v>250</v>
      </c>
      <c r="AT177" s="232" t="s">
        <v>251</v>
      </c>
      <c r="AU177" s="232" t="s">
        <v>86</v>
      </c>
      <c r="AY177" s="18" t="s">
        <v>217</v>
      </c>
      <c r="BE177" s="233">
        <f>IF(N177="základní",J177,0)</f>
        <v>0</v>
      </c>
      <c r="BF177" s="233">
        <f>IF(N177="snížená",J177,0)</f>
        <v>0</v>
      </c>
      <c r="BG177" s="233">
        <f>IF(N177="zákl. přenesená",J177,0)</f>
        <v>0</v>
      </c>
      <c r="BH177" s="233">
        <f>IF(N177="sníž. přenesená",J177,0)</f>
        <v>0</v>
      </c>
      <c r="BI177" s="233">
        <f>IF(N177="nulová",J177,0)</f>
        <v>0</v>
      </c>
      <c r="BJ177" s="18" t="s">
        <v>84</v>
      </c>
      <c r="BK177" s="233">
        <f>ROUND(I177*H177,2)</f>
        <v>0</v>
      </c>
      <c r="BL177" s="18" t="s">
        <v>123</v>
      </c>
      <c r="BM177" s="232" t="s">
        <v>1218</v>
      </c>
    </row>
    <row r="178" s="2" customFormat="1">
      <c r="A178" s="39"/>
      <c r="B178" s="40"/>
      <c r="C178" s="41"/>
      <c r="D178" s="234" t="s">
        <v>224</v>
      </c>
      <c r="E178" s="41"/>
      <c r="F178" s="235" t="s">
        <v>1217</v>
      </c>
      <c r="G178" s="41"/>
      <c r="H178" s="41"/>
      <c r="I178" s="236"/>
      <c r="J178" s="41"/>
      <c r="K178" s="41"/>
      <c r="L178" s="45"/>
      <c r="M178" s="237"/>
      <c r="N178" s="238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224</v>
      </c>
      <c r="AU178" s="18" t="s">
        <v>86</v>
      </c>
    </row>
    <row r="179" s="2" customFormat="1">
      <c r="A179" s="39"/>
      <c r="B179" s="40"/>
      <c r="C179" s="41"/>
      <c r="D179" s="234" t="s">
        <v>468</v>
      </c>
      <c r="E179" s="41"/>
      <c r="F179" s="294" t="s">
        <v>1212</v>
      </c>
      <c r="G179" s="41"/>
      <c r="H179" s="41"/>
      <c r="I179" s="236"/>
      <c r="J179" s="41"/>
      <c r="K179" s="41"/>
      <c r="L179" s="45"/>
      <c r="M179" s="237"/>
      <c r="N179" s="238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468</v>
      </c>
      <c r="AU179" s="18" t="s">
        <v>86</v>
      </c>
    </row>
    <row r="180" s="2" customFormat="1" ht="16.5" customHeight="1">
      <c r="A180" s="39"/>
      <c r="B180" s="40"/>
      <c r="C180" s="239" t="s">
        <v>358</v>
      </c>
      <c r="D180" s="239" t="s">
        <v>251</v>
      </c>
      <c r="E180" s="240" t="s">
        <v>1219</v>
      </c>
      <c r="F180" s="241" t="s">
        <v>1220</v>
      </c>
      <c r="G180" s="242" t="s">
        <v>221</v>
      </c>
      <c r="H180" s="243">
        <v>4</v>
      </c>
      <c r="I180" s="244"/>
      <c r="J180" s="245">
        <f>ROUND(I180*H180,2)</f>
        <v>0</v>
      </c>
      <c r="K180" s="241" t="s">
        <v>222</v>
      </c>
      <c r="L180" s="246"/>
      <c r="M180" s="247" t="s">
        <v>1</v>
      </c>
      <c r="N180" s="248" t="s">
        <v>42</v>
      </c>
      <c r="O180" s="92"/>
      <c r="P180" s="230">
        <f>O180*H180</f>
        <v>0</v>
      </c>
      <c r="Q180" s="230">
        <v>0</v>
      </c>
      <c r="R180" s="230">
        <f>Q180*H180</f>
        <v>0</v>
      </c>
      <c r="S180" s="230">
        <v>0</v>
      </c>
      <c r="T180" s="231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2" t="s">
        <v>250</v>
      </c>
      <c r="AT180" s="232" t="s">
        <v>251</v>
      </c>
      <c r="AU180" s="232" t="s">
        <v>86</v>
      </c>
      <c r="AY180" s="18" t="s">
        <v>217</v>
      </c>
      <c r="BE180" s="233">
        <f>IF(N180="základní",J180,0)</f>
        <v>0</v>
      </c>
      <c r="BF180" s="233">
        <f>IF(N180="snížená",J180,0)</f>
        <v>0</v>
      </c>
      <c r="BG180" s="233">
        <f>IF(N180="zákl. přenesená",J180,0)</f>
        <v>0</v>
      </c>
      <c r="BH180" s="233">
        <f>IF(N180="sníž. přenesená",J180,0)</f>
        <v>0</v>
      </c>
      <c r="BI180" s="233">
        <f>IF(N180="nulová",J180,0)</f>
        <v>0</v>
      </c>
      <c r="BJ180" s="18" t="s">
        <v>84</v>
      </c>
      <c r="BK180" s="233">
        <f>ROUND(I180*H180,2)</f>
        <v>0</v>
      </c>
      <c r="BL180" s="18" t="s">
        <v>123</v>
      </c>
      <c r="BM180" s="232" t="s">
        <v>1221</v>
      </c>
    </row>
    <row r="181" s="2" customFormat="1">
      <c r="A181" s="39"/>
      <c r="B181" s="40"/>
      <c r="C181" s="41"/>
      <c r="D181" s="234" t="s">
        <v>224</v>
      </c>
      <c r="E181" s="41"/>
      <c r="F181" s="235" t="s">
        <v>1220</v>
      </c>
      <c r="G181" s="41"/>
      <c r="H181" s="41"/>
      <c r="I181" s="236"/>
      <c r="J181" s="41"/>
      <c r="K181" s="41"/>
      <c r="L181" s="45"/>
      <c r="M181" s="237"/>
      <c r="N181" s="238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224</v>
      </c>
      <c r="AU181" s="18" t="s">
        <v>86</v>
      </c>
    </row>
    <row r="182" s="2" customFormat="1">
      <c r="A182" s="39"/>
      <c r="B182" s="40"/>
      <c r="C182" s="41"/>
      <c r="D182" s="234" t="s">
        <v>468</v>
      </c>
      <c r="E182" s="41"/>
      <c r="F182" s="294" t="s">
        <v>1212</v>
      </c>
      <c r="G182" s="41"/>
      <c r="H182" s="41"/>
      <c r="I182" s="236"/>
      <c r="J182" s="41"/>
      <c r="K182" s="41"/>
      <c r="L182" s="45"/>
      <c r="M182" s="237"/>
      <c r="N182" s="238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468</v>
      </c>
      <c r="AU182" s="18" t="s">
        <v>86</v>
      </c>
    </row>
    <row r="183" s="2" customFormat="1" ht="16.5" customHeight="1">
      <c r="A183" s="39"/>
      <c r="B183" s="40"/>
      <c r="C183" s="239" t="s">
        <v>363</v>
      </c>
      <c r="D183" s="239" t="s">
        <v>251</v>
      </c>
      <c r="E183" s="240" t="s">
        <v>1222</v>
      </c>
      <c r="F183" s="241" t="s">
        <v>1223</v>
      </c>
      <c r="G183" s="242" t="s">
        <v>287</v>
      </c>
      <c r="H183" s="243">
        <v>2</v>
      </c>
      <c r="I183" s="244"/>
      <c r="J183" s="245">
        <f>ROUND(I183*H183,2)</f>
        <v>0</v>
      </c>
      <c r="K183" s="241" t="s">
        <v>222</v>
      </c>
      <c r="L183" s="246"/>
      <c r="M183" s="247" t="s">
        <v>1</v>
      </c>
      <c r="N183" s="248" t="s">
        <v>42</v>
      </c>
      <c r="O183" s="92"/>
      <c r="P183" s="230">
        <f>O183*H183</f>
        <v>0</v>
      </c>
      <c r="Q183" s="230">
        <v>2.234</v>
      </c>
      <c r="R183" s="230">
        <f>Q183*H183</f>
        <v>4.468</v>
      </c>
      <c r="S183" s="230">
        <v>0</v>
      </c>
      <c r="T183" s="231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2" t="s">
        <v>250</v>
      </c>
      <c r="AT183" s="232" t="s">
        <v>251</v>
      </c>
      <c r="AU183" s="232" t="s">
        <v>86</v>
      </c>
      <c r="AY183" s="18" t="s">
        <v>217</v>
      </c>
      <c r="BE183" s="233">
        <f>IF(N183="základní",J183,0)</f>
        <v>0</v>
      </c>
      <c r="BF183" s="233">
        <f>IF(N183="snížená",J183,0)</f>
        <v>0</v>
      </c>
      <c r="BG183" s="233">
        <f>IF(N183="zákl. přenesená",J183,0)</f>
        <v>0</v>
      </c>
      <c r="BH183" s="233">
        <f>IF(N183="sníž. přenesená",J183,0)</f>
        <v>0</v>
      </c>
      <c r="BI183" s="233">
        <f>IF(N183="nulová",J183,0)</f>
        <v>0</v>
      </c>
      <c r="BJ183" s="18" t="s">
        <v>84</v>
      </c>
      <c r="BK183" s="233">
        <f>ROUND(I183*H183,2)</f>
        <v>0</v>
      </c>
      <c r="BL183" s="18" t="s">
        <v>123</v>
      </c>
      <c r="BM183" s="232" t="s">
        <v>1224</v>
      </c>
    </row>
    <row r="184" s="2" customFormat="1">
      <c r="A184" s="39"/>
      <c r="B184" s="40"/>
      <c r="C184" s="41"/>
      <c r="D184" s="234" t="s">
        <v>224</v>
      </c>
      <c r="E184" s="41"/>
      <c r="F184" s="235" t="s">
        <v>1223</v>
      </c>
      <c r="G184" s="41"/>
      <c r="H184" s="41"/>
      <c r="I184" s="236"/>
      <c r="J184" s="41"/>
      <c r="K184" s="41"/>
      <c r="L184" s="45"/>
      <c r="M184" s="237"/>
      <c r="N184" s="238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224</v>
      </c>
      <c r="AU184" s="18" t="s">
        <v>86</v>
      </c>
    </row>
    <row r="185" s="2" customFormat="1">
      <c r="A185" s="39"/>
      <c r="B185" s="40"/>
      <c r="C185" s="41"/>
      <c r="D185" s="234" t="s">
        <v>468</v>
      </c>
      <c r="E185" s="41"/>
      <c r="F185" s="294" t="s">
        <v>1225</v>
      </c>
      <c r="G185" s="41"/>
      <c r="H185" s="41"/>
      <c r="I185" s="236"/>
      <c r="J185" s="41"/>
      <c r="K185" s="41"/>
      <c r="L185" s="45"/>
      <c r="M185" s="237"/>
      <c r="N185" s="238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468</v>
      </c>
      <c r="AU185" s="18" t="s">
        <v>86</v>
      </c>
    </row>
    <row r="186" s="2" customFormat="1" ht="16.5" customHeight="1">
      <c r="A186" s="39"/>
      <c r="B186" s="40"/>
      <c r="C186" s="239" t="s">
        <v>368</v>
      </c>
      <c r="D186" s="239" t="s">
        <v>251</v>
      </c>
      <c r="E186" s="240" t="s">
        <v>1226</v>
      </c>
      <c r="F186" s="241" t="s">
        <v>1227</v>
      </c>
      <c r="G186" s="242" t="s">
        <v>485</v>
      </c>
      <c r="H186" s="243">
        <v>115.92</v>
      </c>
      <c r="I186" s="244"/>
      <c r="J186" s="245">
        <f>ROUND(I186*H186,2)</f>
        <v>0</v>
      </c>
      <c r="K186" s="241" t="s">
        <v>222</v>
      </c>
      <c r="L186" s="246"/>
      <c r="M186" s="247" t="s">
        <v>1</v>
      </c>
      <c r="N186" s="248" t="s">
        <v>42</v>
      </c>
      <c r="O186" s="92"/>
      <c r="P186" s="230">
        <f>O186*H186</f>
        <v>0</v>
      </c>
      <c r="Q186" s="230">
        <v>0</v>
      </c>
      <c r="R186" s="230">
        <f>Q186*H186</f>
        <v>0</v>
      </c>
      <c r="S186" s="230">
        <v>0</v>
      </c>
      <c r="T186" s="231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2" t="s">
        <v>250</v>
      </c>
      <c r="AT186" s="232" t="s">
        <v>251</v>
      </c>
      <c r="AU186" s="232" t="s">
        <v>86</v>
      </c>
      <c r="AY186" s="18" t="s">
        <v>217</v>
      </c>
      <c r="BE186" s="233">
        <f>IF(N186="základní",J186,0)</f>
        <v>0</v>
      </c>
      <c r="BF186" s="233">
        <f>IF(N186="snížená",J186,0)</f>
        <v>0</v>
      </c>
      <c r="BG186" s="233">
        <f>IF(N186="zákl. přenesená",J186,0)</f>
        <v>0</v>
      </c>
      <c r="BH186" s="233">
        <f>IF(N186="sníž. přenesená",J186,0)</f>
        <v>0</v>
      </c>
      <c r="BI186" s="233">
        <f>IF(N186="nulová",J186,0)</f>
        <v>0</v>
      </c>
      <c r="BJ186" s="18" t="s">
        <v>84</v>
      </c>
      <c r="BK186" s="233">
        <f>ROUND(I186*H186,2)</f>
        <v>0</v>
      </c>
      <c r="BL186" s="18" t="s">
        <v>123</v>
      </c>
      <c r="BM186" s="232" t="s">
        <v>1228</v>
      </c>
    </row>
    <row r="187" s="2" customFormat="1">
      <c r="A187" s="39"/>
      <c r="B187" s="40"/>
      <c r="C187" s="41"/>
      <c r="D187" s="234" t="s">
        <v>224</v>
      </c>
      <c r="E187" s="41"/>
      <c r="F187" s="235" t="s">
        <v>1227</v>
      </c>
      <c r="G187" s="41"/>
      <c r="H187" s="41"/>
      <c r="I187" s="236"/>
      <c r="J187" s="41"/>
      <c r="K187" s="41"/>
      <c r="L187" s="45"/>
      <c r="M187" s="237"/>
      <c r="N187" s="238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224</v>
      </c>
      <c r="AU187" s="18" t="s">
        <v>86</v>
      </c>
    </row>
    <row r="188" s="13" customFormat="1">
      <c r="A188" s="13"/>
      <c r="B188" s="260"/>
      <c r="C188" s="261"/>
      <c r="D188" s="234" t="s">
        <v>290</v>
      </c>
      <c r="E188" s="262" t="s">
        <v>1</v>
      </c>
      <c r="F188" s="263" t="s">
        <v>1229</v>
      </c>
      <c r="G188" s="261"/>
      <c r="H188" s="264">
        <v>115.92</v>
      </c>
      <c r="I188" s="265"/>
      <c r="J188" s="261"/>
      <c r="K188" s="261"/>
      <c r="L188" s="266"/>
      <c r="M188" s="267"/>
      <c r="N188" s="268"/>
      <c r="O188" s="268"/>
      <c r="P188" s="268"/>
      <c r="Q188" s="268"/>
      <c r="R188" s="268"/>
      <c r="S188" s="268"/>
      <c r="T188" s="269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0" t="s">
        <v>290</v>
      </c>
      <c r="AU188" s="270" t="s">
        <v>86</v>
      </c>
      <c r="AV188" s="13" t="s">
        <v>86</v>
      </c>
      <c r="AW188" s="13" t="s">
        <v>34</v>
      </c>
      <c r="AX188" s="13" t="s">
        <v>84</v>
      </c>
      <c r="AY188" s="270" t="s">
        <v>217</v>
      </c>
    </row>
    <row r="189" s="11" customFormat="1" ht="25.92" customHeight="1">
      <c r="A189" s="11"/>
      <c r="B189" s="207"/>
      <c r="C189" s="208"/>
      <c r="D189" s="209" t="s">
        <v>76</v>
      </c>
      <c r="E189" s="210" t="s">
        <v>215</v>
      </c>
      <c r="F189" s="210" t="s">
        <v>216</v>
      </c>
      <c r="G189" s="208"/>
      <c r="H189" s="208"/>
      <c r="I189" s="211"/>
      <c r="J189" s="212">
        <f>BK189</f>
        <v>0</v>
      </c>
      <c r="K189" s="208"/>
      <c r="L189" s="213"/>
      <c r="M189" s="214"/>
      <c r="N189" s="215"/>
      <c r="O189" s="215"/>
      <c r="P189" s="216">
        <f>SUM(P190:P221)</f>
        <v>0</v>
      </c>
      <c r="Q189" s="215"/>
      <c r="R189" s="216">
        <f>SUM(R190:R221)</f>
        <v>0</v>
      </c>
      <c r="S189" s="215"/>
      <c r="T189" s="217">
        <f>SUM(T190:T221)</f>
        <v>0</v>
      </c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R189" s="218" t="s">
        <v>123</v>
      </c>
      <c r="AT189" s="219" t="s">
        <v>76</v>
      </c>
      <c r="AU189" s="219" t="s">
        <v>77</v>
      </c>
      <c r="AY189" s="218" t="s">
        <v>217</v>
      </c>
      <c r="BK189" s="220">
        <f>SUM(BK190:BK221)</f>
        <v>0</v>
      </c>
    </row>
    <row r="190" s="2" customFormat="1" ht="24.15" customHeight="1">
      <c r="A190" s="39"/>
      <c r="B190" s="40"/>
      <c r="C190" s="221" t="s">
        <v>7</v>
      </c>
      <c r="D190" s="221" t="s">
        <v>218</v>
      </c>
      <c r="E190" s="222" t="s">
        <v>573</v>
      </c>
      <c r="F190" s="223" t="s">
        <v>574</v>
      </c>
      <c r="G190" s="224" t="s">
        <v>405</v>
      </c>
      <c r="H190" s="225">
        <v>856.37099999999998</v>
      </c>
      <c r="I190" s="226"/>
      <c r="J190" s="227">
        <f>ROUND(I190*H190,2)</f>
        <v>0</v>
      </c>
      <c r="K190" s="223" t="s">
        <v>222</v>
      </c>
      <c r="L190" s="45"/>
      <c r="M190" s="228" t="s">
        <v>1</v>
      </c>
      <c r="N190" s="229" t="s">
        <v>42</v>
      </c>
      <c r="O190" s="92"/>
      <c r="P190" s="230">
        <f>O190*H190</f>
        <v>0</v>
      </c>
      <c r="Q190" s="230">
        <v>0</v>
      </c>
      <c r="R190" s="230">
        <f>Q190*H190</f>
        <v>0</v>
      </c>
      <c r="S190" s="230">
        <v>0</v>
      </c>
      <c r="T190" s="231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2" t="s">
        <v>567</v>
      </c>
      <c r="AT190" s="232" t="s">
        <v>218</v>
      </c>
      <c r="AU190" s="232" t="s">
        <v>84</v>
      </c>
      <c r="AY190" s="18" t="s">
        <v>217</v>
      </c>
      <c r="BE190" s="233">
        <f>IF(N190="základní",J190,0)</f>
        <v>0</v>
      </c>
      <c r="BF190" s="233">
        <f>IF(N190="snížená",J190,0)</f>
        <v>0</v>
      </c>
      <c r="BG190" s="233">
        <f>IF(N190="zákl. přenesená",J190,0)</f>
        <v>0</v>
      </c>
      <c r="BH190" s="233">
        <f>IF(N190="sníž. přenesená",J190,0)</f>
        <v>0</v>
      </c>
      <c r="BI190" s="233">
        <f>IF(N190="nulová",J190,0)</f>
        <v>0</v>
      </c>
      <c r="BJ190" s="18" t="s">
        <v>84</v>
      </c>
      <c r="BK190" s="233">
        <f>ROUND(I190*H190,2)</f>
        <v>0</v>
      </c>
      <c r="BL190" s="18" t="s">
        <v>567</v>
      </c>
      <c r="BM190" s="232" t="s">
        <v>1230</v>
      </c>
    </row>
    <row r="191" s="2" customFormat="1">
      <c r="A191" s="39"/>
      <c r="B191" s="40"/>
      <c r="C191" s="41"/>
      <c r="D191" s="234" t="s">
        <v>224</v>
      </c>
      <c r="E191" s="41"/>
      <c r="F191" s="235" t="s">
        <v>576</v>
      </c>
      <c r="G191" s="41"/>
      <c r="H191" s="41"/>
      <c r="I191" s="236"/>
      <c r="J191" s="41"/>
      <c r="K191" s="41"/>
      <c r="L191" s="45"/>
      <c r="M191" s="237"/>
      <c r="N191" s="238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224</v>
      </c>
      <c r="AU191" s="18" t="s">
        <v>84</v>
      </c>
    </row>
    <row r="192" s="15" customFormat="1">
      <c r="A192" s="15"/>
      <c r="B192" s="284"/>
      <c r="C192" s="285"/>
      <c r="D192" s="234" t="s">
        <v>290</v>
      </c>
      <c r="E192" s="286" t="s">
        <v>1</v>
      </c>
      <c r="F192" s="287" t="s">
        <v>1231</v>
      </c>
      <c r="G192" s="285"/>
      <c r="H192" s="286" t="s">
        <v>1</v>
      </c>
      <c r="I192" s="288"/>
      <c r="J192" s="285"/>
      <c r="K192" s="285"/>
      <c r="L192" s="289"/>
      <c r="M192" s="290"/>
      <c r="N192" s="291"/>
      <c r="O192" s="291"/>
      <c r="P192" s="291"/>
      <c r="Q192" s="291"/>
      <c r="R192" s="291"/>
      <c r="S192" s="291"/>
      <c r="T192" s="292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93" t="s">
        <v>290</v>
      </c>
      <c r="AU192" s="293" t="s">
        <v>84</v>
      </c>
      <c r="AV192" s="15" t="s">
        <v>84</v>
      </c>
      <c r="AW192" s="15" t="s">
        <v>34</v>
      </c>
      <c r="AX192" s="15" t="s">
        <v>77</v>
      </c>
      <c r="AY192" s="293" t="s">
        <v>217</v>
      </c>
    </row>
    <row r="193" s="13" customFormat="1">
      <c r="A193" s="13"/>
      <c r="B193" s="260"/>
      <c r="C193" s="261"/>
      <c r="D193" s="234" t="s">
        <v>290</v>
      </c>
      <c r="E193" s="262" t="s">
        <v>1</v>
      </c>
      <c r="F193" s="263" t="s">
        <v>1232</v>
      </c>
      <c r="G193" s="261"/>
      <c r="H193" s="264">
        <v>456.63499999999999</v>
      </c>
      <c r="I193" s="265"/>
      <c r="J193" s="261"/>
      <c r="K193" s="261"/>
      <c r="L193" s="266"/>
      <c r="M193" s="267"/>
      <c r="N193" s="268"/>
      <c r="O193" s="268"/>
      <c r="P193" s="268"/>
      <c r="Q193" s="268"/>
      <c r="R193" s="268"/>
      <c r="S193" s="268"/>
      <c r="T193" s="269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0" t="s">
        <v>290</v>
      </c>
      <c r="AU193" s="270" t="s">
        <v>84</v>
      </c>
      <c r="AV193" s="13" t="s">
        <v>86</v>
      </c>
      <c r="AW193" s="13" t="s">
        <v>34</v>
      </c>
      <c r="AX193" s="13" t="s">
        <v>77</v>
      </c>
      <c r="AY193" s="270" t="s">
        <v>217</v>
      </c>
    </row>
    <row r="194" s="15" customFormat="1">
      <c r="A194" s="15"/>
      <c r="B194" s="284"/>
      <c r="C194" s="285"/>
      <c r="D194" s="234" t="s">
        <v>290</v>
      </c>
      <c r="E194" s="286" t="s">
        <v>1</v>
      </c>
      <c r="F194" s="287" t="s">
        <v>1233</v>
      </c>
      <c r="G194" s="285"/>
      <c r="H194" s="286" t="s">
        <v>1</v>
      </c>
      <c r="I194" s="288"/>
      <c r="J194" s="285"/>
      <c r="K194" s="285"/>
      <c r="L194" s="289"/>
      <c r="M194" s="290"/>
      <c r="N194" s="291"/>
      <c r="O194" s="291"/>
      <c r="P194" s="291"/>
      <c r="Q194" s="291"/>
      <c r="R194" s="291"/>
      <c r="S194" s="291"/>
      <c r="T194" s="292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93" t="s">
        <v>290</v>
      </c>
      <c r="AU194" s="293" t="s">
        <v>84</v>
      </c>
      <c r="AV194" s="15" t="s">
        <v>84</v>
      </c>
      <c r="AW194" s="15" t="s">
        <v>34</v>
      </c>
      <c r="AX194" s="15" t="s">
        <v>77</v>
      </c>
      <c r="AY194" s="293" t="s">
        <v>217</v>
      </c>
    </row>
    <row r="195" s="13" customFormat="1">
      <c r="A195" s="13"/>
      <c r="B195" s="260"/>
      <c r="C195" s="261"/>
      <c r="D195" s="234" t="s">
        <v>290</v>
      </c>
      <c r="E195" s="262" t="s">
        <v>1</v>
      </c>
      <c r="F195" s="263" t="s">
        <v>1195</v>
      </c>
      <c r="G195" s="261"/>
      <c r="H195" s="264">
        <v>382.73599999999999</v>
      </c>
      <c r="I195" s="265"/>
      <c r="J195" s="261"/>
      <c r="K195" s="261"/>
      <c r="L195" s="266"/>
      <c r="M195" s="267"/>
      <c r="N195" s="268"/>
      <c r="O195" s="268"/>
      <c r="P195" s="268"/>
      <c r="Q195" s="268"/>
      <c r="R195" s="268"/>
      <c r="S195" s="268"/>
      <c r="T195" s="269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0" t="s">
        <v>290</v>
      </c>
      <c r="AU195" s="270" t="s">
        <v>84</v>
      </c>
      <c r="AV195" s="13" t="s">
        <v>86</v>
      </c>
      <c r="AW195" s="13" t="s">
        <v>34</v>
      </c>
      <c r="AX195" s="13" t="s">
        <v>77</v>
      </c>
      <c r="AY195" s="270" t="s">
        <v>217</v>
      </c>
    </row>
    <row r="196" s="15" customFormat="1">
      <c r="A196" s="15"/>
      <c r="B196" s="284"/>
      <c r="C196" s="285"/>
      <c r="D196" s="234" t="s">
        <v>290</v>
      </c>
      <c r="E196" s="286" t="s">
        <v>1</v>
      </c>
      <c r="F196" s="287" t="s">
        <v>1234</v>
      </c>
      <c r="G196" s="285"/>
      <c r="H196" s="286" t="s">
        <v>1</v>
      </c>
      <c r="I196" s="288"/>
      <c r="J196" s="285"/>
      <c r="K196" s="285"/>
      <c r="L196" s="289"/>
      <c r="M196" s="290"/>
      <c r="N196" s="291"/>
      <c r="O196" s="291"/>
      <c r="P196" s="291"/>
      <c r="Q196" s="291"/>
      <c r="R196" s="291"/>
      <c r="S196" s="291"/>
      <c r="T196" s="292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93" t="s">
        <v>290</v>
      </c>
      <c r="AU196" s="293" t="s">
        <v>84</v>
      </c>
      <c r="AV196" s="15" t="s">
        <v>84</v>
      </c>
      <c r="AW196" s="15" t="s">
        <v>34</v>
      </c>
      <c r="AX196" s="15" t="s">
        <v>77</v>
      </c>
      <c r="AY196" s="293" t="s">
        <v>217</v>
      </c>
    </row>
    <row r="197" s="13" customFormat="1">
      <c r="A197" s="13"/>
      <c r="B197" s="260"/>
      <c r="C197" s="261"/>
      <c r="D197" s="234" t="s">
        <v>290</v>
      </c>
      <c r="E197" s="262" t="s">
        <v>1</v>
      </c>
      <c r="F197" s="263" t="s">
        <v>8</v>
      </c>
      <c r="G197" s="261"/>
      <c r="H197" s="264">
        <v>12</v>
      </c>
      <c r="I197" s="265"/>
      <c r="J197" s="261"/>
      <c r="K197" s="261"/>
      <c r="L197" s="266"/>
      <c r="M197" s="267"/>
      <c r="N197" s="268"/>
      <c r="O197" s="268"/>
      <c r="P197" s="268"/>
      <c r="Q197" s="268"/>
      <c r="R197" s="268"/>
      <c r="S197" s="268"/>
      <c r="T197" s="269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0" t="s">
        <v>290</v>
      </c>
      <c r="AU197" s="270" t="s">
        <v>84</v>
      </c>
      <c r="AV197" s="13" t="s">
        <v>86</v>
      </c>
      <c r="AW197" s="13" t="s">
        <v>34</v>
      </c>
      <c r="AX197" s="13" t="s">
        <v>77</v>
      </c>
      <c r="AY197" s="270" t="s">
        <v>217</v>
      </c>
    </row>
    <row r="198" s="15" customFormat="1">
      <c r="A198" s="15"/>
      <c r="B198" s="284"/>
      <c r="C198" s="285"/>
      <c r="D198" s="234" t="s">
        <v>290</v>
      </c>
      <c r="E198" s="286" t="s">
        <v>1</v>
      </c>
      <c r="F198" s="287" t="s">
        <v>1235</v>
      </c>
      <c r="G198" s="285"/>
      <c r="H198" s="286" t="s">
        <v>1</v>
      </c>
      <c r="I198" s="288"/>
      <c r="J198" s="285"/>
      <c r="K198" s="285"/>
      <c r="L198" s="289"/>
      <c r="M198" s="290"/>
      <c r="N198" s="291"/>
      <c r="O198" s="291"/>
      <c r="P198" s="291"/>
      <c r="Q198" s="291"/>
      <c r="R198" s="291"/>
      <c r="S198" s="291"/>
      <c r="T198" s="292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93" t="s">
        <v>290</v>
      </c>
      <c r="AU198" s="293" t="s">
        <v>84</v>
      </c>
      <c r="AV198" s="15" t="s">
        <v>84</v>
      </c>
      <c r="AW198" s="15" t="s">
        <v>34</v>
      </c>
      <c r="AX198" s="15" t="s">
        <v>77</v>
      </c>
      <c r="AY198" s="293" t="s">
        <v>217</v>
      </c>
    </row>
    <row r="199" s="13" customFormat="1">
      <c r="A199" s="13"/>
      <c r="B199" s="260"/>
      <c r="C199" s="261"/>
      <c r="D199" s="234" t="s">
        <v>290</v>
      </c>
      <c r="E199" s="262" t="s">
        <v>1</v>
      </c>
      <c r="F199" s="263" t="s">
        <v>236</v>
      </c>
      <c r="G199" s="261"/>
      <c r="H199" s="264">
        <v>5</v>
      </c>
      <c r="I199" s="265"/>
      <c r="J199" s="261"/>
      <c r="K199" s="261"/>
      <c r="L199" s="266"/>
      <c r="M199" s="267"/>
      <c r="N199" s="268"/>
      <c r="O199" s="268"/>
      <c r="P199" s="268"/>
      <c r="Q199" s="268"/>
      <c r="R199" s="268"/>
      <c r="S199" s="268"/>
      <c r="T199" s="269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0" t="s">
        <v>290</v>
      </c>
      <c r="AU199" s="270" t="s">
        <v>84</v>
      </c>
      <c r="AV199" s="13" t="s">
        <v>86</v>
      </c>
      <c r="AW199" s="13" t="s">
        <v>34</v>
      </c>
      <c r="AX199" s="13" t="s">
        <v>77</v>
      </c>
      <c r="AY199" s="270" t="s">
        <v>217</v>
      </c>
    </row>
    <row r="200" s="14" customFormat="1">
      <c r="A200" s="14"/>
      <c r="B200" s="271"/>
      <c r="C200" s="272"/>
      <c r="D200" s="234" t="s">
        <v>290</v>
      </c>
      <c r="E200" s="273" t="s">
        <v>1</v>
      </c>
      <c r="F200" s="274" t="s">
        <v>296</v>
      </c>
      <c r="G200" s="272"/>
      <c r="H200" s="275">
        <v>856.37099999999998</v>
      </c>
      <c r="I200" s="276"/>
      <c r="J200" s="272"/>
      <c r="K200" s="272"/>
      <c r="L200" s="277"/>
      <c r="M200" s="278"/>
      <c r="N200" s="279"/>
      <c r="O200" s="279"/>
      <c r="P200" s="279"/>
      <c r="Q200" s="279"/>
      <c r="R200" s="279"/>
      <c r="S200" s="279"/>
      <c r="T200" s="280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81" t="s">
        <v>290</v>
      </c>
      <c r="AU200" s="281" t="s">
        <v>84</v>
      </c>
      <c r="AV200" s="14" t="s">
        <v>123</v>
      </c>
      <c r="AW200" s="14" t="s">
        <v>34</v>
      </c>
      <c r="AX200" s="14" t="s">
        <v>84</v>
      </c>
      <c r="AY200" s="281" t="s">
        <v>217</v>
      </c>
    </row>
    <row r="201" s="2" customFormat="1" ht="24.15" customHeight="1">
      <c r="A201" s="39"/>
      <c r="B201" s="40"/>
      <c r="C201" s="221" t="s">
        <v>376</v>
      </c>
      <c r="D201" s="221" t="s">
        <v>218</v>
      </c>
      <c r="E201" s="222" t="s">
        <v>578</v>
      </c>
      <c r="F201" s="223" t="s">
        <v>579</v>
      </c>
      <c r="G201" s="224" t="s">
        <v>405</v>
      </c>
      <c r="H201" s="225">
        <v>1877.54</v>
      </c>
      <c r="I201" s="226"/>
      <c r="J201" s="227">
        <f>ROUND(I201*H201,2)</f>
        <v>0</v>
      </c>
      <c r="K201" s="223" t="s">
        <v>222</v>
      </c>
      <c r="L201" s="45"/>
      <c r="M201" s="228" t="s">
        <v>1</v>
      </c>
      <c r="N201" s="229" t="s">
        <v>42</v>
      </c>
      <c r="O201" s="92"/>
      <c r="P201" s="230">
        <f>O201*H201</f>
        <v>0</v>
      </c>
      <c r="Q201" s="230">
        <v>0</v>
      </c>
      <c r="R201" s="230">
        <f>Q201*H201</f>
        <v>0</v>
      </c>
      <c r="S201" s="230">
        <v>0</v>
      </c>
      <c r="T201" s="231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2" t="s">
        <v>567</v>
      </c>
      <c r="AT201" s="232" t="s">
        <v>218</v>
      </c>
      <c r="AU201" s="232" t="s">
        <v>84</v>
      </c>
      <c r="AY201" s="18" t="s">
        <v>217</v>
      </c>
      <c r="BE201" s="233">
        <f>IF(N201="základní",J201,0)</f>
        <v>0</v>
      </c>
      <c r="BF201" s="233">
        <f>IF(N201="snížená",J201,0)</f>
        <v>0</v>
      </c>
      <c r="BG201" s="233">
        <f>IF(N201="zákl. přenesená",J201,0)</f>
        <v>0</v>
      </c>
      <c r="BH201" s="233">
        <f>IF(N201="sníž. přenesená",J201,0)</f>
        <v>0</v>
      </c>
      <c r="BI201" s="233">
        <f>IF(N201="nulová",J201,0)</f>
        <v>0</v>
      </c>
      <c r="BJ201" s="18" t="s">
        <v>84</v>
      </c>
      <c r="BK201" s="233">
        <f>ROUND(I201*H201,2)</f>
        <v>0</v>
      </c>
      <c r="BL201" s="18" t="s">
        <v>567</v>
      </c>
      <c r="BM201" s="232" t="s">
        <v>1236</v>
      </c>
    </row>
    <row r="202" s="2" customFormat="1">
      <c r="A202" s="39"/>
      <c r="B202" s="40"/>
      <c r="C202" s="41"/>
      <c r="D202" s="234" t="s">
        <v>224</v>
      </c>
      <c r="E202" s="41"/>
      <c r="F202" s="235" t="s">
        <v>581</v>
      </c>
      <c r="G202" s="41"/>
      <c r="H202" s="41"/>
      <c r="I202" s="236"/>
      <c r="J202" s="41"/>
      <c r="K202" s="41"/>
      <c r="L202" s="45"/>
      <c r="M202" s="237"/>
      <c r="N202" s="238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224</v>
      </c>
      <c r="AU202" s="18" t="s">
        <v>84</v>
      </c>
    </row>
    <row r="203" s="15" customFormat="1">
      <c r="A203" s="15"/>
      <c r="B203" s="284"/>
      <c r="C203" s="285"/>
      <c r="D203" s="234" t="s">
        <v>290</v>
      </c>
      <c r="E203" s="286" t="s">
        <v>1</v>
      </c>
      <c r="F203" s="287" t="s">
        <v>1231</v>
      </c>
      <c r="G203" s="285"/>
      <c r="H203" s="286" t="s">
        <v>1</v>
      </c>
      <c r="I203" s="288"/>
      <c r="J203" s="285"/>
      <c r="K203" s="285"/>
      <c r="L203" s="289"/>
      <c r="M203" s="290"/>
      <c r="N203" s="291"/>
      <c r="O203" s="291"/>
      <c r="P203" s="291"/>
      <c r="Q203" s="291"/>
      <c r="R203" s="291"/>
      <c r="S203" s="291"/>
      <c r="T203" s="292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93" t="s">
        <v>290</v>
      </c>
      <c r="AU203" s="293" t="s">
        <v>84</v>
      </c>
      <c r="AV203" s="15" t="s">
        <v>84</v>
      </c>
      <c r="AW203" s="15" t="s">
        <v>34</v>
      </c>
      <c r="AX203" s="15" t="s">
        <v>77</v>
      </c>
      <c r="AY203" s="293" t="s">
        <v>217</v>
      </c>
    </row>
    <row r="204" s="13" customFormat="1">
      <c r="A204" s="13"/>
      <c r="B204" s="260"/>
      <c r="C204" s="261"/>
      <c r="D204" s="234" t="s">
        <v>290</v>
      </c>
      <c r="E204" s="262" t="s">
        <v>1</v>
      </c>
      <c r="F204" s="263" t="s">
        <v>1237</v>
      </c>
      <c r="G204" s="261"/>
      <c r="H204" s="264">
        <v>1826.54</v>
      </c>
      <c r="I204" s="265"/>
      <c r="J204" s="261"/>
      <c r="K204" s="261"/>
      <c r="L204" s="266"/>
      <c r="M204" s="267"/>
      <c r="N204" s="268"/>
      <c r="O204" s="268"/>
      <c r="P204" s="268"/>
      <c r="Q204" s="268"/>
      <c r="R204" s="268"/>
      <c r="S204" s="268"/>
      <c r="T204" s="269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0" t="s">
        <v>290</v>
      </c>
      <c r="AU204" s="270" t="s">
        <v>84</v>
      </c>
      <c r="AV204" s="13" t="s">
        <v>86</v>
      </c>
      <c r="AW204" s="13" t="s">
        <v>34</v>
      </c>
      <c r="AX204" s="13" t="s">
        <v>77</v>
      </c>
      <c r="AY204" s="270" t="s">
        <v>217</v>
      </c>
    </row>
    <row r="205" s="15" customFormat="1">
      <c r="A205" s="15"/>
      <c r="B205" s="284"/>
      <c r="C205" s="285"/>
      <c r="D205" s="234" t="s">
        <v>290</v>
      </c>
      <c r="E205" s="286" t="s">
        <v>1</v>
      </c>
      <c r="F205" s="287" t="s">
        <v>1234</v>
      </c>
      <c r="G205" s="285"/>
      <c r="H205" s="286" t="s">
        <v>1</v>
      </c>
      <c r="I205" s="288"/>
      <c r="J205" s="285"/>
      <c r="K205" s="285"/>
      <c r="L205" s="289"/>
      <c r="M205" s="290"/>
      <c r="N205" s="291"/>
      <c r="O205" s="291"/>
      <c r="P205" s="291"/>
      <c r="Q205" s="291"/>
      <c r="R205" s="291"/>
      <c r="S205" s="291"/>
      <c r="T205" s="292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93" t="s">
        <v>290</v>
      </c>
      <c r="AU205" s="293" t="s">
        <v>84</v>
      </c>
      <c r="AV205" s="15" t="s">
        <v>84</v>
      </c>
      <c r="AW205" s="15" t="s">
        <v>34</v>
      </c>
      <c r="AX205" s="15" t="s">
        <v>77</v>
      </c>
      <c r="AY205" s="293" t="s">
        <v>217</v>
      </c>
    </row>
    <row r="206" s="13" customFormat="1">
      <c r="A206" s="13"/>
      <c r="B206" s="260"/>
      <c r="C206" s="261"/>
      <c r="D206" s="234" t="s">
        <v>290</v>
      </c>
      <c r="E206" s="262" t="s">
        <v>1</v>
      </c>
      <c r="F206" s="263" t="s">
        <v>1238</v>
      </c>
      <c r="G206" s="261"/>
      <c r="H206" s="264">
        <v>36</v>
      </c>
      <c r="I206" s="265"/>
      <c r="J206" s="261"/>
      <c r="K206" s="261"/>
      <c r="L206" s="266"/>
      <c r="M206" s="267"/>
      <c r="N206" s="268"/>
      <c r="O206" s="268"/>
      <c r="P206" s="268"/>
      <c r="Q206" s="268"/>
      <c r="R206" s="268"/>
      <c r="S206" s="268"/>
      <c r="T206" s="269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0" t="s">
        <v>290</v>
      </c>
      <c r="AU206" s="270" t="s">
        <v>84</v>
      </c>
      <c r="AV206" s="13" t="s">
        <v>86</v>
      </c>
      <c r="AW206" s="13" t="s">
        <v>34</v>
      </c>
      <c r="AX206" s="13" t="s">
        <v>77</v>
      </c>
      <c r="AY206" s="270" t="s">
        <v>217</v>
      </c>
    </row>
    <row r="207" s="15" customFormat="1">
      <c r="A207" s="15"/>
      <c r="B207" s="284"/>
      <c r="C207" s="285"/>
      <c r="D207" s="234" t="s">
        <v>290</v>
      </c>
      <c r="E207" s="286" t="s">
        <v>1</v>
      </c>
      <c r="F207" s="287" t="s">
        <v>1235</v>
      </c>
      <c r="G207" s="285"/>
      <c r="H207" s="286" t="s">
        <v>1</v>
      </c>
      <c r="I207" s="288"/>
      <c r="J207" s="285"/>
      <c r="K207" s="285"/>
      <c r="L207" s="289"/>
      <c r="M207" s="290"/>
      <c r="N207" s="291"/>
      <c r="O207" s="291"/>
      <c r="P207" s="291"/>
      <c r="Q207" s="291"/>
      <c r="R207" s="291"/>
      <c r="S207" s="291"/>
      <c r="T207" s="292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93" t="s">
        <v>290</v>
      </c>
      <c r="AU207" s="293" t="s">
        <v>84</v>
      </c>
      <c r="AV207" s="15" t="s">
        <v>84</v>
      </c>
      <c r="AW207" s="15" t="s">
        <v>34</v>
      </c>
      <c r="AX207" s="15" t="s">
        <v>77</v>
      </c>
      <c r="AY207" s="293" t="s">
        <v>217</v>
      </c>
    </row>
    <row r="208" s="13" customFormat="1">
      <c r="A208" s="13"/>
      <c r="B208" s="260"/>
      <c r="C208" s="261"/>
      <c r="D208" s="234" t="s">
        <v>290</v>
      </c>
      <c r="E208" s="262" t="s">
        <v>1</v>
      </c>
      <c r="F208" s="263" t="s">
        <v>1239</v>
      </c>
      <c r="G208" s="261"/>
      <c r="H208" s="264">
        <v>15</v>
      </c>
      <c r="I208" s="265"/>
      <c r="J208" s="261"/>
      <c r="K208" s="261"/>
      <c r="L208" s="266"/>
      <c r="M208" s="267"/>
      <c r="N208" s="268"/>
      <c r="O208" s="268"/>
      <c r="P208" s="268"/>
      <c r="Q208" s="268"/>
      <c r="R208" s="268"/>
      <c r="S208" s="268"/>
      <c r="T208" s="269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0" t="s">
        <v>290</v>
      </c>
      <c r="AU208" s="270" t="s">
        <v>84</v>
      </c>
      <c r="AV208" s="13" t="s">
        <v>86</v>
      </c>
      <c r="AW208" s="13" t="s">
        <v>34</v>
      </c>
      <c r="AX208" s="13" t="s">
        <v>77</v>
      </c>
      <c r="AY208" s="270" t="s">
        <v>217</v>
      </c>
    </row>
    <row r="209" s="14" customFormat="1">
      <c r="A209" s="14"/>
      <c r="B209" s="271"/>
      <c r="C209" s="272"/>
      <c r="D209" s="234" t="s">
        <v>290</v>
      </c>
      <c r="E209" s="273" t="s">
        <v>1</v>
      </c>
      <c r="F209" s="274" t="s">
        <v>296</v>
      </c>
      <c r="G209" s="272"/>
      <c r="H209" s="275">
        <v>1877.54</v>
      </c>
      <c r="I209" s="276"/>
      <c r="J209" s="272"/>
      <c r="K209" s="272"/>
      <c r="L209" s="277"/>
      <c r="M209" s="278"/>
      <c r="N209" s="279"/>
      <c r="O209" s="279"/>
      <c r="P209" s="279"/>
      <c r="Q209" s="279"/>
      <c r="R209" s="279"/>
      <c r="S209" s="279"/>
      <c r="T209" s="280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81" t="s">
        <v>290</v>
      </c>
      <c r="AU209" s="281" t="s">
        <v>84</v>
      </c>
      <c r="AV209" s="14" t="s">
        <v>123</v>
      </c>
      <c r="AW209" s="14" t="s">
        <v>34</v>
      </c>
      <c r="AX209" s="14" t="s">
        <v>84</v>
      </c>
      <c r="AY209" s="281" t="s">
        <v>217</v>
      </c>
    </row>
    <row r="210" s="2" customFormat="1" ht="24.15" customHeight="1">
      <c r="A210" s="39"/>
      <c r="B210" s="40"/>
      <c r="C210" s="221" t="s">
        <v>380</v>
      </c>
      <c r="D210" s="221" t="s">
        <v>218</v>
      </c>
      <c r="E210" s="222" t="s">
        <v>403</v>
      </c>
      <c r="F210" s="223" t="s">
        <v>404</v>
      </c>
      <c r="G210" s="224" t="s">
        <v>405</v>
      </c>
      <c r="H210" s="225">
        <v>2</v>
      </c>
      <c r="I210" s="226"/>
      <c r="J210" s="227">
        <f>ROUND(I210*H210,2)</f>
        <v>0</v>
      </c>
      <c r="K210" s="223" t="s">
        <v>222</v>
      </c>
      <c r="L210" s="45"/>
      <c r="M210" s="228" t="s">
        <v>1</v>
      </c>
      <c r="N210" s="229" t="s">
        <v>42</v>
      </c>
      <c r="O210" s="92"/>
      <c r="P210" s="230">
        <f>O210*H210</f>
        <v>0</v>
      </c>
      <c r="Q210" s="230">
        <v>0</v>
      </c>
      <c r="R210" s="230">
        <f>Q210*H210</f>
        <v>0</v>
      </c>
      <c r="S210" s="230">
        <v>0</v>
      </c>
      <c r="T210" s="231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2" t="s">
        <v>567</v>
      </c>
      <c r="AT210" s="232" t="s">
        <v>218</v>
      </c>
      <c r="AU210" s="232" t="s">
        <v>84</v>
      </c>
      <c r="AY210" s="18" t="s">
        <v>217</v>
      </c>
      <c r="BE210" s="233">
        <f>IF(N210="základní",J210,0)</f>
        <v>0</v>
      </c>
      <c r="BF210" s="233">
        <f>IF(N210="snížená",J210,0)</f>
        <v>0</v>
      </c>
      <c r="BG210" s="233">
        <f>IF(N210="zákl. přenesená",J210,0)</f>
        <v>0</v>
      </c>
      <c r="BH210" s="233">
        <f>IF(N210="sníž. přenesená",J210,0)</f>
        <v>0</v>
      </c>
      <c r="BI210" s="233">
        <f>IF(N210="nulová",J210,0)</f>
        <v>0</v>
      </c>
      <c r="BJ210" s="18" t="s">
        <v>84</v>
      </c>
      <c r="BK210" s="233">
        <f>ROUND(I210*H210,2)</f>
        <v>0</v>
      </c>
      <c r="BL210" s="18" t="s">
        <v>567</v>
      </c>
      <c r="BM210" s="232" t="s">
        <v>1240</v>
      </c>
    </row>
    <row r="211" s="2" customFormat="1">
      <c r="A211" s="39"/>
      <c r="B211" s="40"/>
      <c r="C211" s="41"/>
      <c r="D211" s="234" t="s">
        <v>224</v>
      </c>
      <c r="E211" s="41"/>
      <c r="F211" s="235" t="s">
        <v>407</v>
      </c>
      <c r="G211" s="41"/>
      <c r="H211" s="41"/>
      <c r="I211" s="236"/>
      <c r="J211" s="41"/>
      <c r="K211" s="41"/>
      <c r="L211" s="45"/>
      <c r="M211" s="237"/>
      <c r="N211" s="238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224</v>
      </c>
      <c r="AU211" s="18" t="s">
        <v>84</v>
      </c>
    </row>
    <row r="212" s="15" customFormat="1">
      <c r="A212" s="15"/>
      <c r="B212" s="284"/>
      <c r="C212" s="285"/>
      <c r="D212" s="234" t="s">
        <v>290</v>
      </c>
      <c r="E212" s="286" t="s">
        <v>1</v>
      </c>
      <c r="F212" s="287" t="s">
        <v>1241</v>
      </c>
      <c r="G212" s="285"/>
      <c r="H212" s="286" t="s">
        <v>1</v>
      </c>
      <c r="I212" s="288"/>
      <c r="J212" s="285"/>
      <c r="K212" s="285"/>
      <c r="L212" s="289"/>
      <c r="M212" s="290"/>
      <c r="N212" s="291"/>
      <c r="O212" s="291"/>
      <c r="P212" s="291"/>
      <c r="Q212" s="291"/>
      <c r="R212" s="291"/>
      <c r="S212" s="291"/>
      <c r="T212" s="292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93" t="s">
        <v>290</v>
      </c>
      <c r="AU212" s="293" t="s">
        <v>84</v>
      </c>
      <c r="AV212" s="15" t="s">
        <v>84</v>
      </c>
      <c r="AW212" s="15" t="s">
        <v>34</v>
      </c>
      <c r="AX212" s="15" t="s">
        <v>77</v>
      </c>
      <c r="AY212" s="293" t="s">
        <v>217</v>
      </c>
    </row>
    <row r="213" s="13" customFormat="1">
      <c r="A213" s="13"/>
      <c r="B213" s="260"/>
      <c r="C213" s="261"/>
      <c r="D213" s="234" t="s">
        <v>290</v>
      </c>
      <c r="E213" s="262" t="s">
        <v>1</v>
      </c>
      <c r="F213" s="263" t="s">
        <v>86</v>
      </c>
      <c r="G213" s="261"/>
      <c r="H213" s="264">
        <v>2</v>
      </c>
      <c r="I213" s="265"/>
      <c r="J213" s="261"/>
      <c r="K213" s="261"/>
      <c r="L213" s="266"/>
      <c r="M213" s="267"/>
      <c r="N213" s="268"/>
      <c r="O213" s="268"/>
      <c r="P213" s="268"/>
      <c r="Q213" s="268"/>
      <c r="R213" s="268"/>
      <c r="S213" s="268"/>
      <c r="T213" s="269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0" t="s">
        <v>290</v>
      </c>
      <c r="AU213" s="270" t="s">
        <v>84</v>
      </c>
      <c r="AV213" s="13" t="s">
        <v>86</v>
      </c>
      <c r="AW213" s="13" t="s">
        <v>34</v>
      </c>
      <c r="AX213" s="13" t="s">
        <v>77</v>
      </c>
      <c r="AY213" s="270" t="s">
        <v>217</v>
      </c>
    </row>
    <row r="214" s="14" customFormat="1">
      <c r="A214" s="14"/>
      <c r="B214" s="271"/>
      <c r="C214" s="272"/>
      <c r="D214" s="234" t="s">
        <v>290</v>
      </c>
      <c r="E214" s="273" t="s">
        <v>1</v>
      </c>
      <c r="F214" s="274" t="s">
        <v>296</v>
      </c>
      <c r="G214" s="272"/>
      <c r="H214" s="275">
        <v>2</v>
      </c>
      <c r="I214" s="276"/>
      <c r="J214" s="272"/>
      <c r="K214" s="272"/>
      <c r="L214" s="277"/>
      <c r="M214" s="278"/>
      <c r="N214" s="279"/>
      <c r="O214" s="279"/>
      <c r="P214" s="279"/>
      <c r="Q214" s="279"/>
      <c r="R214" s="279"/>
      <c r="S214" s="279"/>
      <c r="T214" s="280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81" t="s">
        <v>290</v>
      </c>
      <c r="AU214" s="281" t="s">
        <v>84</v>
      </c>
      <c r="AV214" s="14" t="s">
        <v>123</v>
      </c>
      <c r="AW214" s="14" t="s">
        <v>34</v>
      </c>
      <c r="AX214" s="14" t="s">
        <v>84</v>
      </c>
      <c r="AY214" s="281" t="s">
        <v>217</v>
      </c>
    </row>
    <row r="215" s="2" customFormat="1" ht="33" customHeight="1">
      <c r="A215" s="39"/>
      <c r="B215" s="40"/>
      <c r="C215" s="221" t="s">
        <v>384</v>
      </c>
      <c r="D215" s="221" t="s">
        <v>218</v>
      </c>
      <c r="E215" s="222" t="s">
        <v>409</v>
      </c>
      <c r="F215" s="223" t="s">
        <v>410</v>
      </c>
      <c r="G215" s="224" t="s">
        <v>405</v>
      </c>
      <c r="H215" s="225">
        <v>8</v>
      </c>
      <c r="I215" s="226"/>
      <c r="J215" s="227">
        <f>ROUND(I215*H215,2)</f>
        <v>0</v>
      </c>
      <c r="K215" s="223" t="s">
        <v>222</v>
      </c>
      <c r="L215" s="45"/>
      <c r="M215" s="228" t="s">
        <v>1</v>
      </c>
      <c r="N215" s="229" t="s">
        <v>42</v>
      </c>
      <c r="O215" s="92"/>
      <c r="P215" s="230">
        <f>O215*H215</f>
        <v>0</v>
      </c>
      <c r="Q215" s="230">
        <v>0</v>
      </c>
      <c r="R215" s="230">
        <f>Q215*H215</f>
        <v>0</v>
      </c>
      <c r="S215" s="230">
        <v>0</v>
      </c>
      <c r="T215" s="231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2" t="s">
        <v>567</v>
      </c>
      <c r="AT215" s="232" t="s">
        <v>218</v>
      </c>
      <c r="AU215" s="232" t="s">
        <v>84</v>
      </c>
      <c r="AY215" s="18" t="s">
        <v>217</v>
      </c>
      <c r="BE215" s="233">
        <f>IF(N215="základní",J215,0)</f>
        <v>0</v>
      </c>
      <c r="BF215" s="233">
        <f>IF(N215="snížená",J215,0)</f>
        <v>0</v>
      </c>
      <c r="BG215" s="233">
        <f>IF(N215="zákl. přenesená",J215,0)</f>
        <v>0</v>
      </c>
      <c r="BH215" s="233">
        <f>IF(N215="sníž. přenesená",J215,0)</f>
        <v>0</v>
      </c>
      <c r="BI215" s="233">
        <f>IF(N215="nulová",J215,0)</f>
        <v>0</v>
      </c>
      <c r="BJ215" s="18" t="s">
        <v>84</v>
      </c>
      <c r="BK215" s="233">
        <f>ROUND(I215*H215,2)</f>
        <v>0</v>
      </c>
      <c r="BL215" s="18" t="s">
        <v>567</v>
      </c>
      <c r="BM215" s="232" t="s">
        <v>1242</v>
      </c>
    </row>
    <row r="216" s="2" customFormat="1">
      <c r="A216" s="39"/>
      <c r="B216" s="40"/>
      <c r="C216" s="41"/>
      <c r="D216" s="234" t="s">
        <v>224</v>
      </c>
      <c r="E216" s="41"/>
      <c r="F216" s="235" t="s">
        <v>412</v>
      </c>
      <c r="G216" s="41"/>
      <c r="H216" s="41"/>
      <c r="I216" s="236"/>
      <c r="J216" s="41"/>
      <c r="K216" s="41"/>
      <c r="L216" s="45"/>
      <c r="M216" s="237"/>
      <c r="N216" s="238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224</v>
      </c>
      <c r="AU216" s="18" t="s">
        <v>84</v>
      </c>
    </row>
    <row r="217" s="15" customFormat="1">
      <c r="A217" s="15"/>
      <c r="B217" s="284"/>
      <c r="C217" s="285"/>
      <c r="D217" s="234" t="s">
        <v>290</v>
      </c>
      <c r="E217" s="286" t="s">
        <v>1</v>
      </c>
      <c r="F217" s="287" t="s">
        <v>1241</v>
      </c>
      <c r="G217" s="285"/>
      <c r="H217" s="286" t="s">
        <v>1</v>
      </c>
      <c r="I217" s="288"/>
      <c r="J217" s="285"/>
      <c r="K217" s="285"/>
      <c r="L217" s="289"/>
      <c r="M217" s="290"/>
      <c r="N217" s="291"/>
      <c r="O217" s="291"/>
      <c r="P217" s="291"/>
      <c r="Q217" s="291"/>
      <c r="R217" s="291"/>
      <c r="S217" s="291"/>
      <c r="T217" s="292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93" t="s">
        <v>290</v>
      </c>
      <c r="AU217" s="293" t="s">
        <v>84</v>
      </c>
      <c r="AV217" s="15" t="s">
        <v>84</v>
      </c>
      <c r="AW217" s="15" t="s">
        <v>34</v>
      </c>
      <c r="AX217" s="15" t="s">
        <v>77</v>
      </c>
      <c r="AY217" s="293" t="s">
        <v>217</v>
      </c>
    </row>
    <row r="218" s="13" customFormat="1">
      <c r="A218" s="13"/>
      <c r="B218" s="260"/>
      <c r="C218" s="261"/>
      <c r="D218" s="234" t="s">
        <v>290</v>
      </c>
      <c r="E218" s="262" t="s">
        <v>1</v>
      </c>
      <c r="F218" s="263" t="s">
        <v>1243</v>
      </c>
      <c r="G218" s="261"/>
      <c r="H218" s="264">
        <v>8</v>
      </c>
      <c r="I218" s="265"/>
      <c r="J218" s="261"/>
      <c r="K218" s="261"/>
      <c r="L218" s="266"/>
      <c r="M218" s="267"/>
      <c r="N218" s="268"/>
      <c r="O218" s="268"/>
      <c r="P218" s="268"/>
      <c r="Q218" s="268"/>
      <c r="R218" s="268"/>
      <c r="S218" s="268"/>
      <c r="T218" s="269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0" t="s">
        <v>290</v>
      </c>
      <c r="AU218" s="270" t="s">
        <v>84</v>
      </c>
      <c r="AV218" s="13" t="s">
        <v>86</v>
      </c>
      <c r="AW218" s="13" t="s">
        <v>34</v>
      </c>
      <c r="AX218" s="13" t="s">
        <v>77</v>
      </c>
      <c r="AY218" s="270" t="s">
        <v>217</v>
      </c>
    </row>
    <row r="219" s="14" customFormat="1">
      <c r="A219" s="14"/>
      <c r="B219" s="271"/>
      <c r="C219" s="272"/>
      <c r="D219" s="234" t="s">
        <v>290</v>
      </c>
      <c r="E219" s="273" t="s">
        <v>1</v>
      </c>
      <c r="F219" s="274" t="s">
        <v>296</v>
      </c>
      <c r="G219" s="272"/>
      <c r="H219" s="275">
        <v>8</v>
      </c>
      <c r="I219" s="276"/>
      <c r="J219" s="272"/>
      <c r="K219" s="272"/>
      <c r="L219" s="277"/>
      <c r="M219" s="278"/>
      <c r="N219" s="279"/>
      <c r="O219" s="279"/>
      <c r="P219" s="279"/>
      <c r="Q219" s="279"/>
      <c r="R219" s="279"/>
      <c r="S219" s="279"/>
      <c r="T219" s="280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81" t="s">
        <v>290</v>
      </c>
      <c r="AU219" s="281" t="s">
        <v>84</v>
      </c>
      <c r="AV219" s="14" t="s">
        <v>123</v>
      </c>
      <c r="AW219" s="14" t="s">
        <v>34</v>
      </c>
      <c r="AX219" s="14" t="s">
        <v>84</v>
      </c>
      <c r="AY219" s="281" t="s">
        <v>217</v>
      </c>
    </row>
    <row r="220" s="2" customFormat="1" ht="16.5" customHeight="1">
      <c r="A220" s="39"/>
      <c r="B220" s="40"/>
      <c r="C220" s="221" t="s">
        <v>388</v>
      </c>
      <c r="D220" s="221" t="s">
        <v>218</v>
      </c>
      <c r="E220" s="222" t="s">
        <v>1127</v>
      </c>
      <c r="F220" s="223" t="s">
        <v>1128</v>
      </c>
      <c r="G220" s="224" t="s">
        <v>405</v>
      </c>
      <c r="H220" s="225">
        <v>5</v>
      </c>
      <c r="I220" s="226"/>
      <c r="J220" s="227">
        <f>ROUND(I220*H220,2)</f>
        <v>0</v>
      </c>
      <c r="K220" s="223" t="s">
        <v>222</v>
      </c>
      <c r="L220" s="45"/>
      <c r="M220" s="228" t="s">
        <v>1</v>
      </c>
      <c r="N220" s="229" t="s">
        <v>42</v>
      </c>
      <c r="O220" s="92"/>
      <c r="P220" s="230">
        <f>O220*H220</f>
        <v>0</v>
      </c>
      <c r="Q220" s="230">
        <v>0</v>
      </c>
      <c r="R220" s="230">
        <f>Q220*H220</f>
        <v>0</v>
      </c>
      <c r="S220" s="230">
        <v>0</v>
      </c>
      <c r="T220" s="231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2" t="s">
        <v>567</v>
      </c>
      <c r="AT220" s="232" t="s">
        <v>218</v>
      </c>
      <c r="AU220" s="232" t="s">
        <v>84</v>
      </c>
      <c r="AY220" s="18" t="s">
        <v>217</v>
      </c>
      <c r="BE220" s="233">
        <f>IF(N220="základní",J220,0)</f>
        <v>0</v>
      </c>
      <c r="BF220" s="233">
        <f>IF(N220="snížená",J220,0)</f>
        <v>0</v>
      </c>
      <c r="BG220" s="233">
        <f>IF(N220="zákl. přenesená",J220,0)</f>
        <v>0</v>
      </c>
      <c r="BH220" s="233">
        <f>IF(N220="sníž. přenesená",J220,0)</f>
        <v>0</v>
      </c>
      <c r="BI220" s="233">
        <f>IF(N220="nulová",J220,0)</f>
        <v>0</v>
      </c>
      <c r="BJ220" s="18" t="s">
        <v>84</v>
      </c>
      <c r="BK220" s="233">
        <f>ROUND(I220*H220,2)</f>
        <v>0</v>
      </c>
      <c r="BL220" s="18" t="s">
        <v>567</v>
      </c>
      <c r="BM220" s="232" t="s">
        <v>1244</v>
      </c>
    </row>
    <row r="221" s="2" customFormat="1">
      <c r="A221" s="39"/>
      <c r="B221" s="40"/>
      <c r="C221" s="41"/>
      <c r="D221" s="234" t="s">
        <v>224</v>
      </c>
      <c r="E221" s="41"/>
      <c r="F221" s="235" t="s">
        <v>1130</v>
      </c>
      <c r="G221" s="41"/>
      <c r="H221" s="41"/>
      <c r="I221" s="236"/>
      <c r="J221" s="41"/>
      <c r="K221" s="41"/>
      <c r="L221" s="45"/>
      <c r="M221" s="249"/>
      <c r="N221" s="250"/>
      <c r="O221" s="251"/>
      <c r="P221" s="251"/>
      <c r="Q221" s="251"/>
      <c r="R221" s="251"/>
      <c r="S221" s="251"/>
      <c r="T221" s="252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224</v>
      </c>
      <c r="AU221" s="18" t="s">
        <v>84</v>
      </c>
    </row>
    <row r="222" s="2" customFormat="1" ht="6.96" customHeight="1">
      <c r="A222" s="39"/>
      <c r="B222" s="67"/>
      <c r="C222" s="68"/>
      <c r="D222" s="68"/>
      <c r="E222" s="68"/>
      <c r="F222" s="68"/>
      <c r="G222" s="68"/>
      <c r="H222" s="68"/>
      <c r="I222" s="68"/>
      <c r="J222" s="68"/>
      <c r="K222" s="68"/>
      <c r="L222" s="45"/>
      <c r="M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</row>
  </sheetData>
  <sheetProtection sheet="1" autoFilter="0" formatColumns="0" formatRows="0" objects="1" scenarios="1" spinCount="100000" saltValue="Lu+zEZDpgQmLSMPZ6IYoOkpEEmwsAcW8ELbHnz8+w+IjRGVlzzZPvjl4U6FQ95LW6CCV/yDNtuzalkVDsTfHWQ==" hashValue="WxcKGf/799CnHm2bkALQDBUVsJu9OvgB3DGA4H6Y1paey2MB7eXvrWzpQ0CyEiKKvjfq+xpb98LWyXQFtwQeNg==" algorithmName="SHA-512" password="CC35"/>
  <autoFilter ref="C126:K22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124</v>
      </c>
      <c r="AZ2" s="282" t="s">
        <v>1245</v>
      </c>
      <c r="BA2" s="282" t="s">
        <v>1</v>
      </c>
      <c r="BB2" s="282" t="s">
        <v>1</v>
      </c>
      <c r="BC2" s="282" t="s">
        <v>1246</v>
      </c>
      <c r="BD2" s="282" t="s">
        <v>86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  <c r="AZ3" s="282" t="s">
        <v>1247</v>
      </c>
      <c r="BA3" s="282" t="s">
        <v>1</v>
      </c>
      <c r="BB3" s="282" t="s">
        <v>1</v>
      </c>
      <c r="BC3" s="282" t="s">
        <v>1248</v>
      </c>
      <c r="BD3" s="282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  <c r="AZ4" s="282" t="s">
        <v>1249</v>
      </c>
      <c r="BA4" s="282" t="s">
        <v>1</v>
      </c>
      <c r="BB4" s="282" t="s">
        <v>1</v>
      </c>
      <c r="BC4" s="282" t="s">
        <v>1250</v>
      </c>
      <c r="BD4" s="282" t="s">
        <v>86</v>
      </c>
    </row>
    <row r="5" hidden="1" s="1" customFormat="1" ht="6.96" customHeight="1">
      <c r="B5" s="21"/>
      <c r="L5" s="21"/>
      <c r="AZ5" s="282" t="s">
        <v>1251</v>
      </c>
      <c r="BA5" s="282" t="s">
        <v>1</v>
      </c>
      <c r="BB5" s="282" t="s">
        <v>1</v>
      </c>
      <c r="BC5" s="282" t="s">
        <v>392</v>
      </c>
      <c r="BD5" s="282" t="s">
        <v>86</v>
      </c>
    </row>
    <row r="6" hidden="1" s="1" customFormat="1" ht="12" customHeight="1">
      <c r="B6" s="21"/>
      <c r="D6" s="152" t="s">
        <v>16</v>
      </c>
      <c r="L6" s="21"/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</row>
    <row r="8" hidden="1">
      <c r="B8" s="21"/>
      <c r="D8" s="152" t="s">
        <v>192</v>
      </c>
      <c r="L8" s="21"/>
    </row>
    <row r="9" hidden="1" s="1" customFormat="1" ht="16.5" customHeight="1">
      <c r="B9" s="21"/>
      <c r="E9" s="153" t="s">
        <v>446</v>
      </c>
      <c r="F9" s="1"/>
      <c r="G9" s="1"/>
      <c r="H9" s="1"/>
      <c r="L9" s="21"/>
    </row>
    <row r="10" hidden="1" s="1" customFormat="1" ht="12" customHeight="1">
      <c r="B10" s="21"/>
      <c r="D10" s="152" t="s">
        <v>194</v>
      </c>
      <c r="L10" s="21"/>
    </row>
    <row r="11" hidden="1" s="2" customFormat="1" ht="16.5" customHeight="1">
      <c r="A11" s="39"/>
      <c r="B11" s="45"/>
      <c r="C11" s="39"/>
      <c r="D11" s="39"/>
      <c r="E11" s="164" t="s">
        <v>904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6.5" customHeight="1">
      <c r="A13" s="39"/>
      <c r="B13" s="45"/>
      <c r="C13" s="39"/>
      <c r="D13" s="39"/>
      <c r="E13" s="154" t="s">
        <v>1253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17. 4. 2025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18" customHeight="1">
      <c r="A25" s="39"/>
      <c r="B25" s="45"/>
      <c r="C25" s="39"/>
      <c r="D25" s="39"/>
      <c r="E25" s="142" t="s">
        <v>33</v>
      </c>
      <c r="F25" s="39"/>
      <c r="G25" s="39"/>
      <c r="H25" s="39"/>
      <c r="I25" s="152" t="s">
        <v>28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">
        <v>26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hidden="1" s="2" customFormat="1" ht="18" customHeight="1">
      <c r="A28" s="39"/>
      <c r="B28" s="45"/>
      <c r="C28" s="39"/>
      <c r="D28" s="39"/>
      <c r="E28" s="142" t="s">
        <v>27</v>
      </c>
      <c r="F28" s="39"/>
      <c r="G28" s="39"/>
      <c r="H28" s="39"/>
      <c r="I28" s="152" t="s">
        <v>28</v>
      </c>
      <c r="J28" s="142" t="s">
        <v>29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12" customHeight="1">
      <c r="A30" s="39"/>
      <c r="B30" s="45"/>
      <c r="C30" s="39"/>
      <c r="D30" s="152" t="s">
        <v>36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hidden="1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25.44" customHeight="1">
      <c r="A34" s="39"/>
      <c r="B34" s="45"/>
      <c r="C34" s="39"/>
      <c r="D34" s="161" t="s">
        <v>37</v>
      </c>
      <c r="E34" s="39"/>
      <c r="F34" s="39"/>
      <c r="G34" s="39"/>
      <c r="H34" s="39"/>
      <c r="I34" s="39"/>
      <c r="J34" s="162">
        <f>ROUND(J130,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39"/>
      <c r="F36" s="163" t="s">
        <v>39</v>
      </c>
      <c r="G36" s="39"/>
      <c r="H36" s="39"/>
      <c r="I36" s="163" t="s">
        <v>38</v>
      </c>
      <c r="J36" s="163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164" t="s">
        <v>41</v>
      </c>
      <c r="E37" s="152" t="s">
        <v>42</v>
      </c>
      <c r="F37" s="165">
        <f>ROUND((SUM(BE130:BE203)),  2)</f>
        <v>0</v>
      </c>
      <c r="G37" s="39"/>
      <c r="H37" s="39"/>
      <c r="I37" s="166">
        <v>0.20999999999999999</v>
      </c>
      <c r="J37" s="165">
        <f>ROUND(((SUM(BE130:BE203))*I37),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ROUND((SUM(BF130:BF203)),  2)</f>
        <v>0</v>
      </c>
      <c r="G38" s="39"/>
      <c r="H38" s="39"/>
      <c r="I38" s="166">
        <v>0.12</v>
      </c>
      <c r="J38" s="165">
        <f>ROUND(((SUM(BF130:BF203))*I38),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ROUND((SUM(BG130:BG203)),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ROUND((SUM(BH130:BH203)),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ROUND((SUM(BI130:BI203)),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hidden="1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hidden="1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hidden="1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192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446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194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283" t="s">
        <v>904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 01.2.3.1 - Zárubní zeď Střelná (ceník ÚRS)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>TÚ Horní Lideč - Horní Lideč st. hr.</v>
      </c>
      <c r="G93" s="41"/>
      <c r="H93" s="41"/>
      <c r="I93" s="33" t="s">
        <v>22</v>
      </c>
      <c r="J93" s="80" t="str">
        <f>IF(J16="","",J16)</f>
        <v>17. 4. 2025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železnic s.o.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Správa železnic s.o.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6" t="s">
        <v>197</v>
      </c>
      <c r="D98" s="187"/>
      <c r="E98" s="187"/>
      <c r="F98" s="187"/>
      <c r="G98" s="187"/>
      <c r="H98" s="187"/>
      <c r="I98" s="187"/>
      <c r="J98" s="188" t="s">
        <v>198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89" t="s">
        <v>199</v>
      </c>
      <c r="D100" s="41"/>
      <c r="E100" s="41"/>
      <c r="F100" s="41"/>
      <c r="G100" s="41"/>
      <c r="H100" s="41"/>
      <c r="I100" s="41"/>
      <c r="J100" s="111">
        <f>J130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200</v>
      </c>
    </row>
    <row r="101" hidden="1" s="9" customFormat="1" ht="24.96" customHeight="1">
      <c r="A101" s="9"/>
      <c r="B101" s="190"/>
      <c r="C101" s="191"/>
      <c r="D101" s="192" t="s">
        <v>280</v>
      </c>
      <c r="E101" s="193"/>
      <c r="F101" s="193"/>
      <c r="G101" s="193"/>
      <c r="H101" s="193"/>
      <c r="I101" s="193"/>
      <c r="J101" s="194">
        <f>J131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2" customFormat="1" ht="19.92" customHeight="1">
      <c r="A102" s="12"/>
      <c r="B102" s="253"/>
      <c r="C102" s="134"/>
      <c r="D102" s="254" t="s">
        <v>1254</v>
      </c>
      <c r="E102" s="255"/>
      <c r="F102" s="255"/>
      <c r="G102" s="255"/>
      <c r="H102" s="255"/>
      <c r="I102" s="255"/>
      <c r="J102" s="256">
        <f>J132</f>
        <v>0</v>
      </c>
      <c r="K102" s="134"/>
      <c r="L102" s="257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hidden="1" s="12" customFormat="1" ht="19.92" customHeight="1">
      <c r="A103" s="12"/>
      <c r="B103" s="253"/>
      <c r="C103" s="134"/>
      <c r="D103" s="254" t="s">
        <v>1255</v>
      </c>
      <c r="E103" s="255"/>
      <c r="F103" s="255"/>
      <c r="G103" s="255"/>
      <c r="H103" s="255"/>
      <c r="I103" s="255"/>
      <c r="J103" s="256">
        <f>J133</f>
        <v>0</v>
      </c>
      <c r="K103" s="134"/>
      <c r="L103" s="257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</row>
    <row r="104" hidden="1" s="12" customFormat="1" ht="19.92" customHeight="1">
      <c r="A104" s="12"/>
      <c r="B104" s="253"/>
      <c r="C104" s="134"/>
      <c r="D104" s="254" t="s">
        <v>1256</v>
      </c>
      <c r="E104" s="255"/>
      <c r="F104" s="255"/>
      <c r="G104" s="255"/>
      <c r="H104" s="255"/>
      <c r="I104" s="255"/>
      <c r="J104" s="256">
        <f>J141</f>
        <v>0</v>
      </c>
      <c r="K104" s="134"/>
      <c r="L104" s="257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</row>
    <row r="105" hidden="1" s="12" customFormat="1" ht="19.92" customHeight="1">
      <c r="A105" s="12"/>
      <c r="B105" s="253"/>
      <c r="C105" s="134"/>
      <c r="D105" s="254" t="s">
        <v>1257</v>
      </c>
      <c r="E105" s="255"/>
      <c r="F105" s="255"/>
      <c r="G105" s="255"/>
      <c r="H105" s="255"/>
      <c r="I105" s="255"/>
      <c r="J105" s="256">
        <f>J155</f>
        <v>0</v>
      </c>
      <c r="K105" s="134"/>
      <c r="L105" s="257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</row>
    <row r="106" hidden="1" s="12" customFormat="1" ht="19.92" customHeight="1">
      <c r="A106" s="12"/>
      <c r="B106" s="253"/>
      <c r="C106" s="134"/>
      <c r="D106" s="254" t="s">
        <v>1258</v>
      </c>
      <c r="E106" s="255"/>
      <c r="F106" s="255"/>
      <c r="G106" s="255"/>
      <c r="H106" s="255"/>
      <c r="I106" s="255"/>
      <c r="J106" s="256">
        <f>J196</f>
        <v>0</v>
      </c>
      <c r="K106" s="134"/>
      <c r="L106" s="257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202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85" t="str">
        <f>E7</f>
        <v>Cyklická obnova trati v úseku Horní Lideč - Horní Lideč státní hranice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192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1" customFormat="1" ht="16.5" customHeight="1">
      <c r="B118" s="22"/>
      <c r="C118" s="23"/>
      <c r="D118" s="23"/>
      <c r="E118" s="185" t="s">
        <v>446</v>
      </c>
      <c r="F118" s="23"/>
      <c r="G118" s="23"/>
      <c r="H118" s="23"/>
      <c r="I118" s="23"/>
      <c r="J118" s="23"/>
      <c r="K118" s="23"/>
      <c r="L118" s="21"/>
    </row>
    <row r="119" s="1" customFormat="1" ht="12" customHeight="1">
      <c r="B119" s="22"/>
      <c r="C119" s="33" t="s">
        <v>194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2" customFormat="1" ht="16.5" customHeight="1">
      <c r="A120" s="39"/>
      <c r="B120" s="40"/>
      <c r="C120" s="41"/>
      <c r="D120" s="41"/>
      <c r="E120" s="283" t="s">
        <v>904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1252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E13</f>
        <v>SO 01.2.3.1 - Zárubní zeď Střelná (ceník ÚRS)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F16</f>
        <v>TÚ Horní Lideč - Horní Lideč st. hr.</v>
      </c>
      <c r="G124" s="41"/>
      <c r="H124" s="41"/>
      <c r="I124" s="33" t="s">
        <v>22</v>
      </c>
      <c r="J124" s="80" t="str">
        <f>IF(J16="","",J16)</f>
        <v>17. 4. 2025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E19</f>
        <v>Správa železnic s.o.</v>
      </c>
      <c r="G126" s="41"/>
      <c r="H126" s="41"/>
      <c r="I126" s="33" t="s">
        <v>32</v>
      </c>
      <c r="J126" s="37" t="str">
        <f>E25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30</v>
      </c>
      <c r="D127" s="41"/>
      <c r="E127" s="41"/>
      <c r="F127" s="28" t="str">
        <f>IF(E22="","",E22)</f>
        <v>Vyplň údaj</v>
      </c>
      <c r="G127" s="41"/>
      <c r="H127" s="41"/>
      <c r="I127" s="33" t="s">
        <v>35</v>
      </c>
      <c r="J127" s="37" t="str">
        <f>E28</f>
        <v>Správa železnic s.o.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0" customFormat="1" ht="29.28" customHeight="1">
      <c r="A129" s="196"/>
      <c r="B129" s="197"/>
      <c r="C129" s="198" t="s">
        <v>203</v>
      </c>
      <c r="D129" s="199" t="s">
        <v>62</v>
      </c>
      <c r="E129" s="199" t="s">
        <v>58</v>
      </c>
      <c r="F129" s="199" t="s">
        <v>59</v>
      </c>
      <c r="G129" s="199" t="s">
        <v>204</v>
      </c>
      <c r="H129" s="199" t="s">
        <v>205</v>
      </c>
      <c r="I129" s="199" t="s">
        <v>206</v>
      </c>
      <c r="J129" s="199" t="s">
        <v>198</v>
      </c>
      <c r="K129" s="200" t="s">
        <v>207</v>
      </c>
      <c r="L129" s="201"/>
      <c r="M129" s="101" t="s">
        <v>1</v>
      </c>
      <c r="N129" s="102" t="s">
        <v>41</v>
      </c>
      <c r="O129" s="102" t="s">
        <v>208</v>
      </c>
      <c r="P129" s="102" t="s">
        <v>209</v>
      </c>
      <c r="Q129" s="102" t="s">
        <v>210</v>
      </c>
      <c r="R129" s="102" t="s">
        <v>211</v>
      </c>
      <c r="S129" s="102" t="s">
        <v>212</v>
      </c>
      <c r="T129" s="103" t="s">
        <v>213</v>
      </c>
      <c r="U129" s="196"/>
      <c r="V129" s="196"/>
      <c r="W129" s="196"/>
      <c r="X129" s="196"/>
      <c r="Y129" s="196"/>
      <c r="Z129" s="196"/>
      <c r="AA129" s="196"/>
      <c r="AB129" s="196"/>
      <c r="AC129" s="196"/>
      <c r="AD129" s="196"/>
      <c r="AE129" s="196"/>
    </row>
    <row r="130" s="2" customFormat="1" ht="22.8" customHeight="1">
      <c r="A130" s="39"/>
      <c r="B130" s="40"/>
      <c r="C130" s="108" t="s">
        <v>214</v>
      </c>
      <c r="D130" s="41"/>
      <c r="E130" s="41"/>
      <c r="F130" s="41"/>
      <c r="G130" s="41"/>
      <c r="H130" s="41"/>
      <c r="I130" s="41"/>
      <c r="J130" s="202">
        <f>BK130</f>
        <v>0</v>
      </c>
      <c r="K130" s="41"/>
      <c r="L130" s="45"/>
      <c r="M130" s="104"/>
      <c r="N130" s="203"/>
      <c r="O130" s="105"/>
      <c r="P130" s="204">
        <f>P131</f>
        <v>0</v>
      </c>
      <c r="Q130" s="105"/>
      <c r="R130" s="204">
        <f>R131</f>
        <v>20.638992850000001</v>
      </c>
      <c r="S130" s="105"/>
      <c r="T130" s="205">
        <f>T131</f>
        <v>336.10000000000008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76</v>
      </c>
      <c r="AU130" s="18" t="s">
        <v>200</v>
      </c>
      <c r="BK130" s="206">
        <f>BK131</f>
        <v>0</v>
      </c>
    </row>
    <row r="131" s="11" customFormat="1" ht="25.92" customHeight="1">
      <c r="A131" s="11"/>
      <c r="B131" s="207"/>
      <c r="C131" s="208"/>
      <c r="D131" s="209" t="s">
        <v>76</v>
      </c>
      <c r="E131" s="210" t="s">
        <v>282</v>
      </c>
      <c r="F131" s="210" t="s">
        <v>283</v>
      </c>
      <c r="G131" s="208"/>
      <c r="H131" s="208"/>
      <c r="I131" s="211"/>
      <c r="J131" s="212">
        <f>BK131</f>
        <v>0</v>
      </c>
      <c r="K131" s="208"/>
      <c r="L131" s="213"/>
      <c r="M131" s="214"/>
      <c r="N131" s="215"/>
      <c r="O131" s="215"/>
      <c r="P131" s="216">
        <f>P132+P133+P141+P155+P196</f>
        <v>0</v>
      </c>
      <c r="Q131" s="215"/>
      <c r="R131" s="216">
        <f>R132+R133+R141+R155+R196</f>
        <v>20.638992850000001</v>
      </c>
      <c r="S131" s="215"/>
      <c r="T131" s="217">
        <f>T132+T133+T141+T155+T196</f>
        <v>336.10000000000008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218" t="s">
        <v>84</v>
      </c>
      <c r="AT131" s="219" t="s">
        <v>76</v>
      </c>
      <c r="AU131" s="219" t="s">
        <v>77</v>
      </c>
      <c r="AY131" s="218" t="s">
        <v>217</v>
      </c>
      <c r="BK131" s="220">
        <f>BK132+BK133+BK141+BK155+BK196</f>
        <v>0</v>
      </c>
    </row>
    <row r="132" s="11" customFormat="1" ht="22.8" customHeight="1">
      <c r="A132" s="11"/>
      <c r="B132" s="207"/>
      <c r="C132" s="208"/>
      <c r="D132" s="209" t="s">
        <v>76</v>
      </c>
      <c r="E132" s="258" t="s">
        <v>84</v>
      </c>
      <c r="F132" s="258" t="s">
        <v>1259</v>
      </c>
      <c r="G132" s="208"/>
      <c r="H132" s="208"/>
      <c r="I132" s="211"/>
      <c r="J132" s="259">
        <f>BK132</f>
        <v>0</v>
      </c>
      <c r="K132" s="208"/>
      <c r="L132" s="213"/>
      <c r="M132" s="214"/>
      <c r="N132" s="215"/>
      <c r="O132" s="215"/>
      <c r="P132" s="216">
        <v>0</v>
      </c>
      <c r="Q132" s="215"/>
      <c r="R132" s="216">
        <v>0</v>
      </c>
      <c r="S132" s="215"/>
      <c r="T132" s="217">
        <v>0</v>
      </c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R132" s="218" t="s">
        <v>84</v>
      </c>
      <c r="AT132" s="219" t="s">
        <v>76</v>
      </c>
      <c r="AU132" s="219" t="s">
        <v>84</v>
      </c>
      <c r="AY132" s="218" t="s">
        <v>217</v>
      </c>
      <c r="BK132" s="220">
        <v>0</v>
      </c>
    </row>
    <row r="133" s="11" customFormat="1" ht="22.8" customHeight="1">
      <c r="A133" s="11"/>
      <c r="B133" s="207"/>
      <c r="C133" s="208"/>
      <c r="D133" s="209" t="s">
        <v>76</v>
      </c>
      <c r="E133" s="258" t="s">
        <v>86</v>
      </c>
      <c r="F133" s="258" t="s">
        <v>1260</v>
      </c>
      <c r="G133" s="208"/>
      <c r="H133" s="208"/>
      <c r="I133" s="211"/>
      <c r="J133" s="259">
        <f>BK133</f>
        <v>0</v>
      </c>
      <c r="K133" s="208"/>
      <c r="L133" s="213"/>
      <c r="M133" s="214"/>
      <c r="N133" s="215"/>
      <c r="O133" s="215"/>
      <c r="P133" s="216">
        <f>SUM(P134:P140)</f>
        <v>0</v>
      </c>
      <c r="Q133" s="215"/>
      <c r="R133" s="216">
        <f>SUM(R134:R140)</f>
        <v>6.323500000000001</v>
      </c>
      <c r="S133" s="215"/>
      <c r="T133" s="217">
        <f>SUM(T134:T140)</f>
        <v>0</v>
      </c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R133" s="218" t="s">
        <v>84</v>
      </c>
      <c r="AT133" s="219" t="s">
        <v>76</v>
      </c>
      <c r="AU133" s="219" t="s">
        <v>84</v>
      </c>
      <c r="AY133" s="218" t="s">
        <v>217</v>
      </c>
      <c r="BK133" s="220">
        <f>SUM(BK134:BK140)</f>
        <v>0</v>
      </c>
    </row>
    <row r="134" s="2" customFormat="1" ht="16.5" customHeight="1">
      <c r="A134" s="39"/>
      <c r="B134" s="40"/>
      <c r="C134" s="221" t="s">
        <v>84</v>
      </c>
      <c r="D134" s="221" t="s">
        <v>218</v>
      </c>
      <c r="E134" s="222" t="s">
        <v>1261</v>
      </c>
      <c r="F134" s="223" t="s">
        <v>1262</v>
      </c>
      <c r="G134" s="224" t="s">
        <v>303</v>
      </c>
      <c r="H134" s="225">
        <v>26</v>
      </c>
      <c r="I134" s="226"/>
      <c r="J134" s="227">
        <f>ROUND(I134*H134,2)</f>
        <v>0</v>
      </c>
      <c r="K134" s="223" t="s">
        <v>1263</v>
      </c>
      <c r="L134" s="45"/>
      <c r="M134" s="228" t="s">
        <v>1</v>
      </c>
      <c r="N134" s="229" t="s">
        <v>42</v>
      </c>
      <c r="O134" s="92"/>
      <c r="P134" s="230">
        <f>O134*H134</f>
        <v>0</v>
      </c>
      <c r="Q134" s="230">
        <v>0.24299000000000001</v>
      </c>
      <c r="R134" s="230">
        <f>Q134*H134</f>
        <v>6.3177400000000006</v>
      </c>
      <c r="S134" s="230">
        <v>0</v>
      </c>
      <c r="T134" s="231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2" t="s">
        <v>123</v>
      </c>
      <c r="AT134" s="232" t="s">
        <v>218</v>
      </c>
      <c r="AU134" s="232" t="s">
        <v>86</v>
      </c>
      <c r="AY134" s="18" t="s">
        <v>217</v>
      </c>
      <c r="BE134" s="233">
        <f>IF(N134="základní",J134,0)</f>
        <v>0</v>
      </c>
      <c r="BF134" s="233">
        <f>IF(N134="snížená",J134,0)</f>
        <v>0</v>
      </c>
      <c r="BG134" s="233">
        <f>IF(N134="zákl. přenesená",J134,0)</f>
        <v>0</v>
      </c>
      <c r="BH134" s="233">
        <f>IF(N134="sníž. přenesená",J134,0)</f>
        <v>0</v>
      </c>
      <c r="BI134" s="233">
        <f>IF(N134="nulová",J134,0)</f>
        <v>0</v>
      </c>
      <c r="BJ134" s="18" t="s">
        <v>84</v>
      </c>
      <c r="BK134" s="233">
        <f>ROUND(I134*H134,2)</f>
        <v>0</v>
      </c>
      <c r="BL134" s="18" t="s">
        <v>123</v>
      </c>
      <c r="BM134" s="232" t="s">
        <v>1264</v>
      </c>
    </row>
    <row r="135" s="2" customFormat="1">
      <c r="A135" s="39"/>
      <c r="B135" s="40"/>
      <c r="C135" s="41"/>
      <c r="D135" s="234" t="s">
        <v>224</v>
      </c>
      <c r="E135" s="41"/>
      <c r="F135" s="235" t="s">
        <v>1265</v>
      </c>
      <c r="G135" s="41"/>
      <c r="H135" s="41"/>
      <c r="I135" s="236"/>
      <c r="J135" s="41"/>
      <c r="K135" s="41"/>
      <c r="L135" s="45"/>
      <c r="M135" s="237"/>
      <c r="N135" s="238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224</v>
      </c>
      <c r="AU135" s="18" t="s">
        <v>86</v>
      </c>
    </row>
    <row r="136" s="2" customFormat="1">
      <c r="A136" s="39"/>
      <c r="B136" s="40"/>
      <c r="C136" s="41"/>
      <c r="D136" s="234" t="s">
        <v>468</v>
      </c>
      <c r="E136" s="41"/>
      <c r="F136" s="294" t="s">
        <v>1266</v>
      </c>
      <c r="G136" s="41"/>
      <c r="H136" s="41"/>
      <c r="I136" s="236"/>
      <c r="J136" s="41"/>
      <c r="K136" s="41"/>
      <c r="L136" s="45"/>
      <c r="M136" s="237"/>
      <c r="N136" s="238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468</v>
      </c>
      <c r="AU136" s="18" t="s">
        <v>86</v>
      </c>
    </row>
    <row r="137" s="15" customFormat="1">
      <c r="A137" s="15"/>
      <c r="B137" s="284"/>
      <c r="C137" s="285"/>
      <c r="D137" s="234" t="s">
        <v>290</v>
      </c>
      <c r="E137" s="286" t="s">
        <v>1</v>
      </c>
      <c r="F137" s="287" t="s">
        <v>1267</v>
      </c>
      <c r="G137" s="285"/>
      <c r="H137" s="286" t="s">
        <v>1</v>
      </c>
      <c r="I137" s="288"/>
      <c r="J137" s="285"/>
      <c r="K137" s="285"/>
      <c r="L137" s="289"/>
      <c r="M137" s="290"/>
      <c r="N137" s="291"/>
      <c r="O137" s="291"/>
      <c r="P137" s="291"/>
      <c r="Q137" s="291"/>
      <c r="R137" s="291"/>
      <c r="S137" s="291"/>
      <c r="T137" s="292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93" t="s">
        <v>290</v>
      </c>
      <c r="AU137" s="293" t="s">
        <v>86</v>
      </c>
      <c r="AV137" s="15" t="s">
        <v>84</v>
      </c>
      <c r="AW137" s="15" t="s">
        <v>34</v>
      </c>
      <c r="AX137" s="15" t="s">
        <v>77</v>
      </c>
      <c r="AY137" s="293" t="s">
        <v>217</v>
      </c>
    </row>
    <row r="138" s="13" customFormat="1">
      <c r="A138" s="13"/>
      <c r="B138" s="260"/>
      <c r="C138" s="261"/>
      <c r="D138" s="234" t="s">
        <v>290</v>
      </c>
      <c r="E138" s="262" t="s">
        <v>1251</v>
      </c>
      <c r="F138" s="263" t="s">
        <v>1268</v>
      </c>
      <c r="G138" s="261"/>
      <c r="H138" s="264">
        <v>26</v>
      </c>
      <c r="I138" s="265"/>
      <c r="J138" s="261"/>
      <c r="K138" s="261"/>
      <c r="L138" s="266"/>
      <c r="M138" s="267"/>
      <c r="N138" s="268"/>
      <c r="O138" s="268"/>
      <c r="P138" s="268"/>
      <c r="Q138" s="268"/>
      <c r="R138" s="268"/>
      <c r="S138" s="268"/>
      <c r="T138" s="269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0" t="s">
        <v>290</v>
      </c>
      <c r="AU138" s="270" t="s">
        <v>86</v>
      </c>
      <c r="AV138" s="13" t="s">
        <v>86</v>
      </c>
      <c r="AW138" s="13" t="s">
        <v>34</v>
      </c>
      <c r="AX138" s="13" t="s">
        <v>84</v>
      </c>
      <c r="AY138" s="270" t="s">
        <v>217</v>
      </c>
    </row>
    <row r="139" s="2" customFormat="1" ht="16.5" customHeight="1">
      <c r="A139" s="39"/>
      <c r="B139" s="40"/>
      <c r="C139" s="239" t="s">
        <v>86</v>
      </c>
      <c r="D139" s="239" t="s">
        <v>251</v>
      </c>
      <c r="E139" s="240" t="s">
        <v>1269</v>
      </c>
      <c r="F139" s="241" t="s">
        <v>1270</v>
      </c>
      <c r="G139" s="242" t="s">
        <v>303</v>
      </c>
      <c r="H139" s="243">
        <v>12</v>
      </c>
      <c r="I139" s="244"/>
      <c r="J139" s="245">
        <f>ROUND(I139*H139,2)</f>
        <v>0</v>
      </c>
      <c r="K139" s="241" t="s">
        <v>1263</v>
      </c>
      <c r="L139" s="246"/>
      <c r="M139" s="247" t="s">
        <v>1</v>
      </c>
      <c r="N139" s="248" t="s">
        <v>42</v>
      </c>
      <c r="O139" s="92"/>
      <c r="P139" s="230">
        <f>O139*H139</f>
        <v>0</v>
      </c>
      <c r="Q139" s="230">
        <v>0.00048000000000000001</v>
      </c>
      <c r="R139" s="230">
        <f>Q139*H139</f>
        <v>0.0057600000000000004</v>
      </c>
      <c r="S139" s="230">
        <v>0</v>
      </c>
      <c r="T139" s="231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2" t="s">
        <v>250</v>
      </c>
      <c r="AT139" s="232" t="s">
        <v>251</v>
      </c>
      <c r="AU139" s="232" t="s">
        <v>86</v>
      </c>
      <c r="AY139" s="18" t="s">
        <v>217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8" t="s">
        <v>84</v>
      </c>
      <c r="BK139" s="233">
        <f>ROUND(I139*H139,2)</f>
        <v>0</v>
      </c>
      <c r="BL139" s="18" t="s">
        <v>123</v>
      </c>
      <c r="BM139" s="232" t="s">
        <v>1271</v>
      </c>
    </row>
    <row r="140" s="2" customFormat="1">
      <c r="A140" s="39"/>
      <c r="B140" s="40"/>
      <c r="C140" s="41"/>
      <c r="D140" s="234" t="s">
        <v>224</v>
      </c>
      <c r="E140" s="41"/>
      <c r="F140" s="235" t="s">
        <v>1270</v>
      </c>
      <c r="G140" s="41"/>
      <c r="H140" s="41"/>
      <c r="I140" s="236"/>
      <c r="J140" s="41"/>
      <c r="K140" s="41"/>
      <c r="L140" s="45"/>
      <c r="M140" s="237"/>
      <c r="N140" s="238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224</v>
      </c>
      <c r="AU140" s="18" t="s">
        <v>86</v>
      </c>
    </row>
    <row r="141" s="11" customFormat="1" ht="22.8" customHeight="1">
      <c r="A141" s="11"/>
      <c r="B141" s="207"/>
      <c r="C141" s="208"/>
      <c r="D141" s="209" t="s">
        <v>76</v>
      </c>
      <c r="E141" s="258" t="s">
        <v>104</v>
      </c>
      <c r="F141" s="258" t="s">
        <v>1272</v>
      </c>
      <c r="G141" s="208"/>
      <c r="H141" s="208"/>
      <c r="I141" s="211"/>
      <c r="J141" s="259">
        <f>BK141</f>
        <v>0</v>
      </c>
      <c r="K141" s="208"/>
      <c r="L141" s="213"/>
      <c r="M141" s="214"/>
      <c r="N141" s="215"/>
      <c r="O141" s="215"/>
      <c r="P141" s="216">
        <f>SUM(P142:P154)</f>
        <v>0</v>
      </c>
      <c r="Q141" s="215"/>
      <c r="R141" s="216">
        <f>SUM(R142:R154)</f>
        <v>4.42115685</v>
      </c>
      <c r="S141" s="215"/>
      <c r="T141" s="217">
        <f>SUM(T142:T154)</f>
        <v>0</v>
      </c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R141" s="218" t="s">
        <v>84</v>
      </c>
      <c r="AT141" s="219" t="s">
        <v>76</v>
      </c>
      <c r="AU141" s="219" t="s">
        <v>84</v>
      </c>
      <c r="AY141" s="218" t="s">
        <v>217</v>
      </c>
      <c r="BK141" s="220">
        <f>SUM(BK142:BK154)</f>
        <v>0</v>
      </c>
    </row>
    <row r="142" s="2" customFormat="1" ht="16.5" customHeight="1">
      <c r="A142" s="39"/>
      <c r="B142" s="40"/>
      <c r="C142" s="221" t="s">
        <v>104</v>
      </c>
      <c r="D142" s="221" t="s">
        <v>218</v>
      </c>
      <c r="E142" s="222" t="s">
        <v>1273</v>
      </c>
      <c r="F142" s="223" t="s">
        <v>1274</v>
      </c>
      <c r="G142" s="224" t="s">
        <v>287</v>
      </c>
      <c r="H142" s="225">
        <v>25.5</v>
      </c>
      <c r="I142" s="226"/>
      <c r="J142" s="227">
        <f>ROUND(I142*H142,2)</f>
        <v>0</v>
      </c>
      <c r="K142" s="223" t="s">
        <v>1263</v>
      </c>
      <c r="L142" s="45"/>
      <c r="M142" s="228" t="s">
        <v>1</v>
      </c>
      <c r="N142" s="229" t="s">
        <v>42</v>
      </c>
      <c r="O142" s="92"/>
      <c r="P142" s="230">
        <f>O142*H142</f>
        <v>0</v>
      </c>
      <c r="Q142" s="230">
        <v>0</v>
      </c>
      <c r="R142" s="230">
        <f>Q142*H142</f>
        <v>0</v>
      </c>
      <c r="S142" s="230">
        <v>0</v>
      </c>
      <c r="T142" s="231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2" t="s">
        <v>123</v>
      </c>
      <c r="AT142" s="232" t="s">
        <v>218</v>
      </c>
      <c r="AU142" s="232" t="s">
        <v>86</v>
      </c>
      <c r="AY142" s="18" t="s">
        <v>217</v>
      </c>
      <c r="BE142" s="233">
        <f>IF(N142="základní",J142,0)</f>
        <v>0</v>
      </c>
      <c r="BF142" s="233">
        <f>IF(N142="snížená",J142,0)</f>
        <v>0</v>
      </c>
      <c r="BG142" s="233">
        <f>IF(N142="zákl. přenesená",J142,0)</f>
        <v>0</v>
      </c>
      <c r="BH142" s="233">
        <f>IF(N142="sníž. přenesená",J142,0)</f>
        <v>0</v>
      </c>
      <c r="BI142" s="233">
        <f>IF(N142="nulová",J142,0)</f>
        <v>0</v>
      </c>
      <c r="BJ142" s="18" t="s">
        <v>84</v>
      </c>
      <c r="BK142" s="233">
        <f>ROUND(I142*H142,2)</f>
        <v>0</v>
      </c>
      <c r="BL142" s="18" t="s">
        <v>123</v>
      </c>
      <c r="BM142" s="232" t="s">
        <v>1275</v>
      </c>
    </row>
    <row r="143" s="2" customFormat="1">
      <c r="A143" s="39"/>
      <c r="B143" s="40"/>
      <c r="C143" s="41"/>
      <c r="D143" s="234" t="s">
        <v>224</v>
      </c>
      <c r="E143" s="41"/>
      <c r="F143" s="235" t="s">
        <v>1276</v>
      </c>
      <c r="G143" s="41"/>
      <c r="H143" s="41"/>
      <c r="I143" s="236"/>
      <c r="J143" s="41"/>
      <c r="K143" s="41"/>
      <c r="L143" s="45"/>
      <c r="M143" s="237"/>
      <c r="N143" s="238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224</v>
      </c>
      <c r="AU143" s="18" t="s">
        <v>86</v>
      </c>
    </row>
    <row r="144" s="15" customFormat="1">
      <c r="A144" s="15"/>
      <c r="B144" s="284"/>
      <c r="C144" s="285"/>
      <c r="D144" s="234" t="s">
        <v>290</v>
      </c>
      <c r="E144" s="286" t="s">
        <v>1</v>
      </c>
      <c r="F144" s="287" t="s">
        <v>1277</v>
      </c>
      <c r="G144" s="285"/>
      <c r="H144" s="286" t="s">
        <v>1</v>
      </c>
      <c r="I144" s="288"/>
      <c r="J144" s="285"/>
      <c r="K144" s="285"/>
      <c r="L144" s="289"/>
      <c r="M144" s="290"/>
      <c r="N144" s="291"/>
      <c r="O144" s="291"/>
      <c r="P144" s="291"/>
      <c r="Q144" s="291"/>
      <c r="R144" s="291"/>
      <c r="S144" s="291"/>
      <c r="T144" s="292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93" t="s">
        <v>290</v>
      </c>
      <c r="AU144" s="293" t="s">
        <v>86</v>
      </c>
      <c r="AV144" s="15" t="s">
        <v>84</v>
      </c>
      <c r="AW144" s="15" t="s">
        <v>34</v>
      </c>
      <c r="AX144" s="15" t="s">
        <v>77</v>
      </c>
      <c r="AY144" s="293" t="s">
        <v>217</v>
      </c>
    </row>
    <row r="145" s="13" customFormat="1">
      <c r="A145" s="13"/>
      <c r="B145" s="260"/>
      <c r="C145" s="261"/>
      <c r="D145" s="234" t="s">
        <v>290</v>
      </c>
      <c r="E145" s="262" t="s">
        <v>1249</v>
      </c>
      <c r="F145" s="263" t="s">
        <v>1278</v>
      </c>
      <c r="G145" s="261"/>
      <c r="H145" s="264">
        <v>25.5</v>
      </c>
      <c r="I145" s="265"/>
      <c r="J145" s="261"/>
      <c r="K145" s="261"/>
      <c r="L145" s="266"/>
      <c r="M145" s="267"/>
      <c r="N145" s="268"/>
      <c r="O145" s="268"/>
      <c r="P145" s="268"/>
      <c r="Q145" s="268"/>
      <c r="R145" s="268"/>
      <c r="S145" s="268"/>
      <c r="T145" s="269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0" t="s">
        <v>290</v>
      </c>
      <c r="AU145" s="270" t="s">
        <v>86</v>
      </c>
      <c r="AV145" s="13" t="s">
        <v>86</v>
      </c>
      <c r="AW145" s="13" t="s">
        <v>34</v>
      </c>
      <c r="AX145" s="13" t="s">
        <v>84</v>
      </c>
      <c r="AY145" s="270" t="s">
        <v>217</v>
      </c>
    </row>
    <row r="146" s="2" customFormat="1" ht="16.5" customHeight="1">
      <c r="A146" s="39"/>
      <c r="B146" s="40"/>
      <c r="C146" s="221" t="s">
        <v>123</v>
      </c>
      <c r="D146" s="221" t="s">
        <v>218</v>
      </c>
      <c r="E146" s="222" t="s">
        <v>1279</v>
      </c>
      <c r="F146" s="223" t="s">
        <v>1280</v>
      </c>
      <c r="G146" s="224" t="s">
        <v>485</v>
      </c>
      <c r="H146" s="225">
        <v>102</v>
      </c>
      <c r="I146" s="226"/>
      <c r="J146" s="227">
        <f>ROUND(I146*H146,2)</f>
        <v>0</v>
      </c>
      <c r="K146" s="223" t="s">
        <v>1263</v>
      </c>
      <c r="L146" s="45"/>
      <c r="M146" s="228" t="s">
        <v>1</v>
      </c>
      <c r="N146" s="229" t="s">
        <v>42</v>
      </c>
      <c r="O146" s="92"/>
      <c r="P146" s="230">
        <f>O146*H146</f>
        <v>0</v>
      </c>
      <c r="Q146" s="230">
        <v>0.025190000000000001</v>
      </c>
      <c r="R146" s="230">
        <f>Q146*H146</f>
        <v>2.5693800000000002</v>
      </c>
      <c r="S146" s="230">
        <v>0</v>
      </c>
      <c r="T146" s="231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2" t="s">
        <v>123</v>
      </c>
      <c r="AT146" s="232" t="s">
        <v>218</v>
      </c>
      <c r="AU146" s="232" t="s">
        <v>86</v>
      </c>
      <c r="AY146" s="18" t="s">
        <v>217</v>
      </c>
      <c r="BE146" s="233">
        <f>IF(N146="základní",J146,0)</f>
        <v>0</v>
      </c>
      <c r="BF146" s="233">
        <f>IF(N146="snížená",J146,0)</f>
        <v>0</v>
      </c>
      <c r="BG146" s="233">
        <f>IF(N146="zákl. přenesená",J146,0)</f>
        <v>0</v>
      </c>
      <c r="BH146" s="233">
        <f>IF(N146="sníž. přenesená",J146,0)</f>
        <v>0</v>
      </c>
      <c r="BI146" s="233">
        <f>IF(N146="nulová",J146,0)</f>
        <v>0</v>
      </c>
      <c r="BJ146" s="18" t="s">
        <v>84</v>
      </c>
      <c r="BK146" s="233">
        <f>ROUND(I146*H146,2)</f>
        <v>0</v>
      </c>
      <c r="BL146" s="18" t="s">
        <v>123</v>
      </c>
      <c r="BM146" s="232" t="s">
        <v>1281</v>
      </c>
    </row>
    <row r="147" s="2" customFormat="1">
      <c r="A147" s="39"/>
      <c r="B147" s="40"/>
      <c r="C147" s="41"/>
      <c r="D147" s="234" t="s">
        <v>224</v>
      </c>
      <c r="E147" s="41"/>
      <c r="F147" s="235" t="s">
        <v>1282</v>
      </c>
      <c r="G147" s="41"/>
      <c r="H147" s="41"/>
      <c r="I147" s="236"/>
      <c r="J147" s="41"/>
      <c r="K147" s="41"/>
      <c r="L147" s="45"/>
      <c r="M147" s="237"/>
      <c r="N147" s="238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224</v>
      </c>
      <c r="AU147" s="18" t="s">
        <v>86</v>
      </c>
    </row>
    <row r="148" s="13" customFormat="1">
      <c r="A148" s="13"/>
      <c r="B148" s="260"/>
      <c r="C148" s="261"/>
      <c r="D148" s="234" t="s">
        <v>290</v>
      </c>
      <c r="E148" s="262" t="s">
        <v>1247</v>
      </c>
      <c r="F148" s="263" t="s">
        <v>1283</v>
      </c>
      <c r="G148" s="261"/>
      <c r="H148" s="264">
        <v>102</v>
      </c>
      <c r="I148" s="265"/>
      <c r="J148" s="261"/>
      <c r="K148" s="261"/>
      <c r="L148" s="266"/>
      <c r="M148" s="267"/>
      <c r="N148" s="268"/>
      <c r="O148" s="268"/>
      <c r="P148" s="268"/>
      <c r="Q148" s="268"/>
      <c r="R148" s="268"/>
      <c r="S148" s="268"/>
      <c r="T148" s="269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0" t="s">
        <v>290</v>
      </c>
      <c r="AU148" s="270" t="s">
        <v>86</v>
      </c>
      <c r="AV148" s="13" t="s">
        <v>86</v>
      </c>
      <c r="AW148" s="13" t="s">
        <v>34</v>
      </c>
      <c r="AX148" s="13" t="s">
        <v>84</v>
      </c>
      <c r="AY148" s="270" t="s">
        <v>217</v>
      </c>
    </row>
    <row r="149" s="2" customFormat="1" ht="16.5" customHeight="1">
      <c r="A149" s="39"/>
      <c r="B149" s="40"/>
      <c r="C149" s="221" t="s">
        <v>236</v>
      </c>
      <c r="D149" s="221" t="s">
        <v>218</v>
      </c>
      <c r="E149" s="222" t="s">
        <v>1284</v>
      </c>
      <c r="F149" s="223" t="s">
        <v>1285</v>
      </c>
      <c r="G149" s="224" t="s">
        <v>485</v>
      </c>
      <c r="H149" s="225">
        <v>102</v>
      </c>
      <c r="I149" s="226"/>
      <c r="J149" s="227">
        <f>ROUND(I149*H149,2)</f>
        <v>0</v>
      </c>
      <c r="K149" s="223" t="s">
        <v>1263</v>
      </c>
      <c r="L149" s="45"/>
      <c r="M149" s="228" t="s">
        <v>1</v>
      </c>
      <c r="N149" s="229" t="s">
        <v>42</v>
      </c>
      <c r="O149" s="92"/>
      <c r="P149" s="230">
        <f>O149*H149</f>
        <v>0</v>
      </c>
      <c r="Q149" s="230">
        <v>0</v>
      </c>
      <c r="R149" s="230">
        <f>Q149*H149</f>
        <v>0</v>
      </c>
      <c r="S149" s="230">
        <v>0</v>
      </c>
      <c r="T149" s="231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2" t="s">
        <v>123</v>
      </c>
      <c r="AT149" s="232" t="s">
        <v>218</v>
      </c>
      <c r="AU149" s="232" t="s">
        <v>86</v>
      </c>
      <c r="AY149" s="18" t="s">
        <v>217</v>
      </c>
      <c r="BE149" s="233">
        <f>IF(N149="základní",J149,0)</f>
        <v>0</v>
      </c>
      <c r="BF149" s="233">
        <f>IF(N149="snížená",J149,0)</f>
        <v>0</v>
      </c>
      <c r="BG149" s="233">
        <f>IF(N149="zákl. přenesená",J149,0)</f>
        <v>0</v>
      </c>
      <c r="BH149" s="233">
        <f>IF(N149="sníž. přenesená",J149,0)</f>
        <v>0</v>
      </c>
      <c r="BI149" s="233">
        <f>IF(N149="nulová",J149,0)</f>
        <v>0</v>
      </c>
      <c r="BJ149" s="18" t="s">
        <v>84</v>
      </c>
      <c r="BK149" s="233">
        <f>ROUND(I149*H149,2)</f>
        <v>0</v>
      </c>
      <c r="BL149" s="18" t="s">
        <v>123</v>
      </c>
      <c r="BM149" s="232" t="s">
        <v>1286</v>
      </c>
    </row>
    <row r="150" s="2" customFormat="1">
      <c r="A150" s="39"/>
      <c r="B150" s="40"/>
      <c r="C150" s="41"/>
      <c r="D150" s="234" t="s">
        <v>224</v>
      </c>
      <c r="E150" s="41"/>
      <c r="F150" s="235" t="s">
        <v>1287</v>
      </c>
      <c r="G150" s="41"/>
      <c r="H150" s="41"/>
      <c r="I150" s="236"/>
      <c r="J150" s="41"/>
      <c r="K150" s="41"/>
      <c r="L150" s="45"/>
      <c r="M150" s="237"/>
      <c r="N150" s="238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224</v>
      </c>
      <c r="AU150" s="18" t="s">
        <v>86</v>
      </c>
    </row>
    <row r="151" s="13" customFormat="1">
      <c r="A151" s="13"/>
      <c r="B151" s="260"/>
      <c r="C151" s="261"/>
      <c r="D151" s="234" t="s">
        <v>290</v>
      </c>
      <c r="E151" s="262" t="s">
        <v>1</v>
      </c>
      <c r="F151" s="263" t="s">
        <v>1247</v>
      </c>
      <c r="G151" s="261"/>
      <c r="H151" s="264">
        <v>102</v>
      </c>
      <c r="I151" s="265"/>
      <c r="J151" s="261"/>
      <c r="K151" s="261"/>
      <c r="L151" s="266"/>
      <c r="M151" s="267"/>
      <c r="N151" s="268"/>
      <c r="O151" s="268"/>
      <c r="P151" s="268"/>
      <c r="Q151" s="268"/>
      <c r="R151" s="268"/>
      <c r="S151" s="268"/>
      <c r="T151" s="269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0" t="s">
        <v>290</v>
      </c>
      <c r="AU151" s="270" t="s">
        <v>86</v>
      </c>
      <c r="AV151" s="13" t="s">
        <v>86</v>
      </c>
      <c r="AW151" s="13" t="s">
        <v>34</v>
      </c>
      <c r="AX151" s="13" t="s">
        <v>84</v>
      </c>
      <c r="AY151" s="270" t="s">
        <v>217</v>
      </c>
    </row>
    <row r="152" s="2" customFormat="1" ht="16.5" customHeight="1">
      <c r="A152" s="39"/>
      <c r="B152" s="40"/>
      <c r="C152" s="221" t="s">
        <v>241</v>
      </c>
      <c r="D152" s="221" t="s">
        <v>218</v>
      </c>
      <c r="E152" s="222" t="s">
        <v>1288</v>
      </c>
      <c r="F152" s="223" t="s">
        <v>1289</v>
      </c>
      <c r="G152" s="224" t="s">
        <v>405</v>
      </c>
      <c r="H152" s="225">
        <v>1.7849999999999999</v>
      </c>
      <c r="I152" s="226"/>
      <c r="J152" s="227">
        <f>ROUND(I152*H152,2)</f>
        <v>0</v>
      </c>
      <c r="K152" s="223" t="s">
        <v>1263</v>
      </c>
      <c r="L152" s="45"/>
      <c r="M152" s="228" t="s">
        <v>1</v>
      </c>
      <c r="N152" s="229" t="s">
        <v>42</v>
      </c>
      <c r="O152" s="92"/>
      <c r="P152" s="230">
        <f>O152*H152</f>
        <v>0</v>
      </c>
      <c r="Q152" s="230">
        <v>1.0374099999999999</v>
      </c>
      <c r="R152" s="230">
        <f>Q152*H152</f>
        <v>1.8517768499999998</v>
      </c>
      <c r="S152" s="230">
        <v>0</v>
      </c>
      <c r="T152" s="231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2" t="s">
        <v>123</v>
      </c>
      <c r="AT152" s="232" t="s">
        <v>218</v>
      </c>
      <c r="AU152" s="232" t="s">
        <v>86</v>
      </c>
      <c r="AY152" s="18" t="s">
        <v>217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8" t="s">
        <v>84</v>
      </c>
      <c r="BK152" s="233">
        <f>ROUND(I152*H152,2)</f>
        <v>0</v>
      </c>
      <c r="BL152" s="18" t="s">
        <v>123</v>
      </c>
      <c r="BM152" s="232" t="s">
        <v>1290</v>
      </c>
    </row>
    <row r="153" s="2" customFormat="1">
      <c r="A153" s="39"/>
      <c r="B153" s="40"/>
      <c r="C153" s="41"/>
      <c r="D153" s="234" t="s">
        <v>224</v>
      </c>
      <c r="E153" s="41"/>
      <c r="F153" s="235" t="s">
        <v>1291</v>
      </c>
      <c r="G153" s="41"/>
      <c r="H153" s="41"/>
      <c r="I153" s="236"/>
      <c r="J153" s="41"/>
      <c r="K153" s="41"/>
      <c r="L153" s="45"/>
      <c r="M153" s="237"/>
      <c r="N153" s="238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224</v>
      </c>
      <c r="AU153" s="18" t="s">
        <v>86</v>
      </c>
    </row>
    <row r="154" s="13" customFormat="1">
      <c r="A154" s="13"/>
      <c r="B154" s="260"/>
      <c r="C154" s="261"/>
      <c r="D154" s="234" t="s">
        <v>290</v>
      </c>
      <c r="E154" s="262" t="s">
        <v>1</v>
      </c>
      <c r="F154" s="263" t="s">
        <v>1292</v>
      </c>
      <c r="G154" s="261"/>
      <c r="H154" s="264">
        <v>1.7849999999999999</v>
      </c>
      <c r="I154" s="265"/>
      <c r="J154" s="261"/>
      <c r="K154" s="261"/>
      <c r="L154" s="266"/>
      <c r="M154" s="267"/>
      <c r="N154" s="268"/>
      <c r="O154" s="268"/>
      <c r="P154" s="268"/>
      <c r="Q154" s="268"/>
      <c r="R154" s="268"/>
      <c r="S154" s="268"/>
      <c r="T154" s="269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0" t="s">
        <v>290</v>
      </c>
      <c r="AU154" s="270" t="s">
        <v>86</v>
      </c>
      <c r="AV154" s="13" t="s">
        <v>86</v>
      </c>
      <c r="AW154" s="13" t="s">
        <v>34</v>
      </c>
      <c r="AX154" s="13" t="s">
        <v>84</v>
      </c>
      <c r="AY154" s="270" t="s">
        <v>217</v>
      </c>
    </row>
    <row r="155" s="11" customFormat="1" ht="22.8" customHeight="1">
      <c r="A155" s="11"/>
      <c r="B155" s="207"/>
      <c r="C155" s="208"/>
      <c r="D155" s="209" t="s">
        <v>76</v>
      </c>
      <c r="E155" s="258" t="s">
        <v>257</v>
      </c>
      <c r="F155" s="258" t="s">
        <v>1293</v>
      </c>
      <c r="G155" s="208"/>
      <c r="H155" s="208"/>
      <c r="I155" s="211"/>
      <c r="J155" s="259">
        <f>BK155</f>
        <v>0</v>
      </c>
      <c r="K155" s="208"/>
      <c r="L155" s="213"/>
      <c r="M155" s="214"/>
      <c r="N155" s="215"/>
      <c r="O155" s="215"/>
      <c r="P155" s="216">
        <f>SUM(P156:P195)</f>
        <v>0</v>
      </c>
      <c r="Q155" s="215"/>
      <c r="R155" s="216">
        <f>SUM(R156:R195)</f>
        <v>9.8943359999999991</v>
      </c>
      <c r="S155" s="215"/>
      <c r="T155" s="217">
        <f>SUM(T156:T195)</f>
        <v>336.10000000000008</v>
      </c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R155" s="218" t="s">
        <v>84</v>
      </c>
      <c r="AT155" s="219" t="s">
        <v>76</v>
      </c>
      <c r="AU155" s="219" t="s">
        <v>84</v>
      </c>
      <c r="AY155" s="218" t="s">
        <v>217</v>
      </c>
      <c r="BK155" s="220">
        <f>SUM(BK156:BK195)</f>
        <v>0</v>
      </c>
    </row>
    <row r="156" s="2" customFormat="1" ht="16.5" customHeight="1">
      <c r="A156" s="39"/>
      <c r="B156" s="40"/>
      <c r="C156" s="221" t="s">
        <v>245</v>
      </c>
      <c r="D156" s="221" t="s">
        <v>218</v>
      </c>
      <c r="E156" s="222" t="s">
        <v>1294</v>
      </c>
      <c r="F156" s="223" t="s">
        <v>1295</v>
      </c>
      <c r="G156" s="224" t="s">
        <v>485</v>
      </c>
      <c r="H156" s="225">
        <v>7.7999999999999998</v>
      </c>
      <c r="I156" s="226"/>
      <c r="J156" s="227">
        <f>ROUND(I156*H156,2)</f>
        <v>0</v>
      </c>
      <c r="K156" s="223" t="s">
        <v>1263</v>
      </c>
      <c r="L156" s="45"/>
      <c r="M156" s="228" t="s">
        <v>1</v>
      </c>
      <c r="N156" s="229" t="s">
        <v>42</v>
      </c>
      <c r="O156" s="92"/>
      <c r="P156" s="230">
        <f>O156*H156</f>
        <v>0</v>
      </c>
      <c r="Q156" s="230">
        <v>0.0031199999999999999</v>
      </c>
      <c r="R156" s="230">
        <f>Q156*H156</f>
        <v>0.024336</v>
      </c>
      <c r="S156" s="230">
        <v>0</v>
      </c>
      <c r="T156" s="231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2" t="s">
        <v>123</v>
      </c>
      <c r="AT156" s="232" t="s">
        <v>218</v>
      </c>
      <c r="AU156" s="232" t="s">
        <v>86</v>
      </c>
      <c r="AY156" s="18" t="s">
        <v>217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8" t="s">
        <v>84</v>
      </c>
      <c r="BK156" s="233">
        <f>ROUND(I156*H156,2)</f>
        <v>0</v>
      </c>
      <c r="BL156" s="18" t="s">
        <v>123</v>
      </c>
      <c r="BM156" s="232" t="s">
        <v>1296</v>
      </c>
    </row>
    <row r="157" s="2" customFormat="1">
      <c r="A157" s="39"/>
      <c r="B157" s="40"/>
      <c r="C157" s="41"/>
      <c r="D157" s="234" t="s">
        <v>224</v>
      </c>
      <c r="E157" s="41"/>
      <c r="F157" s="235" t="s">
        <v>1297</v>
      </c>
      <c r="G157" s="41"/>
      <c r="H157" s="41"/>
      <c r="I157" s="236"/>
      <c r="J157" s="41"/>
      <c r="K157" s="41"/>
      <c r="L157" s="45"/>
      <c r="M157" s="237"/>
      <c r="N157" s="238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224</v>
      </c>
      <c r="AU157" s="18" t="s">
        <v>86</v>
      </c>
    </row>
    <row r="158" s="13" customFormat="1">
      <c r="A158" s="13"/>
      <c r="B158" s="260"/>
      <c r="C158" s="261"/>
      <c r="D158" s="234" t="s">
        <v>290</v>
      </c>
      <c r="E158" s="262" t="s">
        <v>1</v>
      </c>
      <c r="F158" s="263" t="s">
        <v>1298</v>
      </c>
      <c r="G158" s="261"/>
      <c r="H158" s="264">
        <v>7.7999999999999998</v>
      </c>
      <c r="I158" s="265"/>
      <c r="J158" s="261"/>
      <c r="K158" s="261"/>
      <c r="L158" s="266"/>
      <c r="M158" s="267"/>
      <c r="N158" s="268"/>
      <c r="O158" s="268"/>
      <c r="P158" s="268"/>
      <c r="Q158" s="268"/>
      <c r="R158" s="268"/>
      <c r="S158" s="268"/>
      <c r="T158" s="269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0" t="s">
        <v>290</v>
      </c>
      <c r="AU158" s="270" t="s">
        <v>86</v>
      </c>
      <c r="AV158" s="13" t="s">
        <v>86</v>
      </c>
      <c r="AW158" s="13" t="s">
        <v>34</v>
      </c>
      <c r="AX158" s="13" t="s">
        <v>84</v>
      </c>
      <c r="AY158" s="270" t="s">
        <v>217</v>
      </c>
    </row>
    <row r="159" s="2" customFormat="1" ht="16.5" customHeight="1">
      <c r="A159" s="39"/>
      <c r="B159" s="40"/>
      <c r="C159" s="221" t="s">
        <v>250</v>
      </c>
      <c r="D159" s="221" t="s">
        <v>218</v>
      </c>
      <c r="E159" s="222" t="s">
        <v>1299</v>
      </c>
      <c r="F159" s="223" t="s">
        <v>1300</v>
      </c>
      <c r="G159" s="224" t="s">
        <v>287</v>
      </c>
      <c r="H159" s="225">
        <v>129.80000000000001</v>
      </c>
      <c r="I159" s="226"/>
      <c r="J159" s="227">
        <f>ROUND(I159*H159,2)</f>
        <v>0</v>
      </c>
      <c r="K159" s="223" t="s">
        <v>1263</v>
      </c>
      <c r="L159" s="45"/>
      <c r="M159" s="228" t="s">
        <v>1</v>
      </c>
      <c r="N159" s="229" t="s">
        <v>42</v>
      </c>
      <c r="O159" s="92"/>
      <c r="P159" s="230">
        <f>O159*H159</f>
        <v>0</v>
      </c>
      <c r="Q159" s="230">
        <v>0</v>
      </c>
      <c r="R159" s="230">
        <f>Q159*H159</f>
        <v>0</v>
      </c>
      <c r="S159" s="230">
        <v>2.2000000000000002</v>
      </c>
      <c r="T159" s="231">
        <f>S159*H159</f>
        <v>285.56000000000006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2" t="s">
        <v>123</v>
      </c>
      <c r="AT159" s="232" t="s">
        <v>218</v>
      </c>
      <c r="AU159" s="232" t="s">
        <v>86</v>
      </c>
      <c r="AY159" s="18" t="s">
        <v>217</v>
      </c>
      <c r="BE159" s="233">
        <f>IF(N159="základní",J159,0)</f>
        <v>0</v>
      </c>
      <c r="BF159" s="233">
        <f>IF(N159="snížená",J159,0)</f>
        <v>0</v>
      </c>
      <c r="BG159" s="233">
        <f>IF(N159="zákl. přenesená",J159,0)</f>
        <v>0</v>
      </c>
      <c r="BH159" s="233">
        <f>IF(N159="sníž. přenesená",J159,0)</f>
        <v>0</v>
      </c>
      <c r="BI159" s="233">
        <f>IF(N159="nulová",J159,0)</f>
        <v>0</v>
      </c>
      <c r="BJ159" s="18" t="s">
        <v>84</v>
      </c>
      <c r="BK159" s="233">
        <f>ROUND(I159*H159,2)</f>
        <v>0</v>
      </c>
      <c r="BL159" s="18" t="s">
        <v>123</v>
      </c>
      <c r="BM159" s="232" t="s">
        <v>1301</v>
      </c>
    </row>
    <row r="160" s="2" customFormat="1">
      <c r="A160" s="39"/>
      <c r="B160" s="40"/>
      <c r="C160" s="41"/>
      <c r="D160" s="234" t="s">
        <v>224</v>
      </c>
      <c r="E160" s="41"/>
      <c r="F160" s="235" t="s">
        <v>1302</v>
      </c>
      <c r="G160" s="41"/>
      <c r="H160" s="41"/>
      <c r="I160" s="236"/>
      <c r="J160" s="41"/>
      <c r="K160" s="41"/>
      <c r="L160" s="45"/>
      <c r="M160" s="237"/>
      <c r="N160" s="238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224</v>
      </c>
      <c r="AU160" s="18" t="s">
        <v>86</v>
      </c>
    </row>
    <row r="161" s="15" customFormat="1">
      <c r="A161" s="15"/>
      <c r="B161" s="284"/>
      <c r="C161" s="285"/>
      <c r="D161" s="234" t="s">
        <v>290</v>
      </c>
      <c r="E161" s="286" t="s">
        <v>1</v>
      </c>
      <c r="F161" s="287" t="s">
        <v>1303</v>
      </c>
      <c r="G161" s="285"/>
      <c r="H161" s="286" t="s">
        <v>1</v>
      </c>
      <c r="I161" s="288"/>
      <c r="J161" s="285"/>
      <c r="K161" s="285"/>
      <c r="L161" s="289"/>
      <c r="M161" s="290"/>
      <c r="N161" s="291"/>
      <c r="O161" s="291"/>
      <c r="P161" s="291"/>
      <c r="Q161" s="291"/>
      <c r="R161" s="291"/>
      <c r="S161" s="291"/>
      <c r="T161" s="292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93" t="s">
        <v>290</v>
      </c>
      <c r="AU161" s="293" t="s">
        <v>86</v>
      </c>
      <c r="AV161" s="15" t="s">
        <v>84</v>
      </c>
      <c r="AW161" s="15" t="s">
        <v>34</v>
      </c>
      <c r="AX161" s="15" t="s">
        <v>77</v>
      </c>
      <c r="AY161" s="293" t="s">
        <v>217</v>
      </c>
    </row>
    <row r="162" s="13" customFormat="1">
      <c r="A162" s="13"/>
      <c r="B162" s="260"/>
      <c r="C162" s="261"/>
      <c r="D162" s="234" t="s">
        <v>290</v>
      </c>
      <c r="E162" s="262" t="s">
        <v>1</v>
      </c>
      <c r="F162" s="263" t="s">
        <v>1304</v>
      </c>
      <c r="G162" s="261"/>
      <c r="H162" s="264">
        <v>110.40000000000001</v>
      </c>
      <c r="I162" s="265"/>
      <c r="J162" s="261"/>
      <c r="K162" s="261"/>
      <c r="L162" s="266"/>
      <c r="M162" s="267"/>
      <c r="N162" s="268"/>
      <c r="O162" s="268"/>
      <c r="P162" s="268"/>
      <c r="Q162" s="268"/>
      <c r="R162" s="268"/>
      <c r="S162" s="268"/>
      <c r="T162" s="269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0" t="s">
        <v>290</v>
      </c>
      <c r="AU162" s="270" t="s">
        <v>86</v>
      </c>
      <c r="AV162" s="13" t="s">
        <v>86</v>
      </c>
      <c r="AW162" s="13" t="s">
        <v>34</v>
      </c>
      <c r="AX162" s="13" t="s">
        <v>77</v>
      </c>
      <c r="AY162" s="270" t="s">
        <v>217</v>
      </c>
    </row>
    <row r="163" s="15" customFormat="1">
      <c r="A163" s="15"/>
      <c r="B163" s="284"/>
      <c r="C163" s="285"/>
      <c r="D163" s="234" t="s">
        <v>290</v>
      </c>
      <c r="E163" s="286" t="s">
        <v>1</v>
      </c>
      <c r="F163" s="287" t="s">
        <v>1305</v>
      </c>
      <c r="G163" s="285"/>
      <c r="H163" s="286" t="s">
        <v>1</v>
      </c>
      <c r="I163" s="288"/>
      <c r="J163" s="285"/>
      <c r="K163" s="285"/>
      <c r="L163" s="289"/>
      <c r="M163" s="290"/>
      <c r="N163" s="291"/>
      <c r="O163" s="291"/>
      <c r="P163" s="291"/>
      <c r="Q163" s="291"/>
      <c r="R163" s="291"/>
      <c r="S163" s="291"/>
      <c r="T163" s="292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93" t="s">
        <v>290</v>
      </c>
      <c r="AU163" s="293" t="s">
        <v>86</v>
      </c>
      <c r="AV163" s="15" t="s">
        <v>84</v>
      </c>
      <c r="AW163" s="15" t="s">
        <v>34</v>
      </c>
      <c r="AX163" s="15" t="s">
        <v>77</v>
      </c>
      <c r="AY163" s="293" t="s">
        <v>217</v>
      </c>
    </row>
    <row r="164" s="13" customFormat="1">
      <c r="A164" s="13"/>
      <c r="B164" s="260"/>
      <c r="C164" s="261"/>
      <c r="D164" s="234" t="s">
        <v>290</v>
      </c>
      <c r="E164" s="262" t="s">
        <v>1</v>
      </c>
      <c r="F164" s="263" t="s">
        <v>236</v>
      </c>
      <c r="G164" s="261"/>
      <c r="H164" s="264">
        <v>5</v>
      </c>
      <c r="I164" s="265"/>
      <c r="J164" s="261"/>
      <c r="K164" s="261"/>
      <c r="L164" s="266"/>
      <c r="M164" s="267"/>
      <c r="N164" s="268"/>
      <c r="O164" s="268"/>
      <c r="P164" s="268"/>
      <c r="Q164" s="268"/>
      <c r="R164" s="268"/>
      <c r="S164" s="268"/>
      <c r="T164" s="269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0" t="s">
        <v>290</v>
      </c>
      <c r="AU164" s="270" t="s">
        <v>86</v>
      </c>
      <c r="AV164" s="13" t="s">
        <v>86</v>
      </c>
      <c r="AW164" s="13" t="s">
        <v>34</v>
      </c>
      <c r="AX164" s="13" t="s">
        <v>77</v>
      </c>
      <c r="AY164" s="270" t="s">
        <v>217</v>
      </c>
    </row>
    <row r="165" s="15" customFormat="1">
      <c r="A165" s="15"/>
      <c r="B165" s="284"/>
      <c r="C165" s="285"/>
      <c r="D165" s="234" t="s">
        <v>290</v>
      </c>
      <c r="E165" s="286" t="s">
        <v>1</v>
      </c>
      <c r="F165" s="287" t="s">
        <v>1306</v>
      </c>
      <c r="G165" s="285"/>
      <c r="H165" s="286" t="s">
        <v>1</v>
      </c>
      <c r="I165" s="288"/>
      <c r="J165" s="285"/>
      <c r="K165" s="285"/>
      <c r="L165" s="289"/>
      <c r="M165" s="290"/>
      <c r="N165" s="291"/>
      <c r="O165" s="291"/>
      <c r="P165" s="291"/>
      <c r="Q165" s="291"/>
      <c r="R165" s="291"/>
      <c r="S165" s="291"/>
      <c r="T165" s="292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93" t="s">
        <v>290</v>
      </c>
      <c r="AU165" s="293" t="s">
        <v>86</v>
      </c>
      <c r="AV165" s="15" t="s">
        <v>84</v>
      </c>
      <c r="AW165" s="15" t="s">
        <v>34</v>
      </c>
      <c r="AX165" s="15" t="s">
        <v>77</v>
      </c>
      <c r="AY165" s="293" t="s">
        <v>217</v>
      </c>
    </row>
    <row r="166" s="13" customFormat="1">
      <c r="A166" s="13"/>
      <c r="B166" s="260"/>
      <c r="C166" s="261"/>
      <c r="D166" s="234" t="s">
        <v>290</v>
      </c>
      <c r="E166" s="262" t="s">
        <v>1</v>
      </c>
      <c r="F166" s="263" t="s">
        <v>1307</v>
      </c>
      <c r="G166" s="261"/>
      <c r="H166" s="264">
        <v>10.800000000000001</v>
      </c>
      <c r="I166" s="265"/>
      <c r="J166" s="261"/>
      <c r="K166" s="261"/>
      <c r="L166" s="266"/>
      <c r="M166" s="267"/>
      <c r="N166" s="268"/>
      <c r="O166" s="268"/>
      <c r="P166" s="268"/>
      <c r="Q166" s="268"/>
      <c r="R166" s="268"/>
      <c r="S166" s="268"/>
      <c r="T166" s="269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0" t="s">
        <v>290</v>
      </c>
      <c r="AU166" s="270" t="s">
        <v>86</v>
      </c>
      <c r="AV166" s="13" t="s">
        <v>86</v>
      </c>
      <c r="AW166" s="13" t="s">
        <v>34</v>
      </c>
      <c r="AX166" s="13" t="s">
        <v>77</v>
      </c>
      <c r="AY166" s="270" t="s">
        <v>217</v>
      </c>
    </row>
    <row r="167" s="15" customFormat="1">
      <c r="A167" s="15"/>
      <c r="B167" s="284"/>
      <c r="C167" s="285"/>
      <c r="D167" s="234" t="s">
        <v>290</v>
      </c>
      <c r="E167" s="286" t="s">
        <v>1</v>
      </c>
      <c r="F167" s="287" t="s">
        <v>1308</v>
      </c>
      <c r="G167" s="285"/>
      <c r="H167" s="286" t="s">
        <v>1</v>
      </c>
      <c r="I167" s="288"/>
      <c r="J167" s="285"/>
      <c r="K167" s="285"/>
      <c r="L167" s="289"/>
      <c r="M167" s="290"/>
      <c r="N167" s="291"/>
      <c r="O167" s="291"/>
      <c r="P167" s="291"/>
      <c r="Q167" s="291"/>
      <c r="R167" s="291"/>
      <c r="S167" s="291"/>
      <c r="T167" s="292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93" t="s">
        <v>290</v>
      </c>
      <c r="AU167" s="293" t="s">
        <v>86</v>
      </c>
      <c r="AV167" s="15" t="s">
        <v>84</v>
      </c>
      <c r="AW167" s="15" t="s">
        <v>34</v>
      </c>
      <c r="AX167" s="15" t="s">
        <v>77</v>
      </c>
      <c r="AY167" s="293" t="s">
        <v>217</v>
      </c>
    </row>
    <row r="168" s="13" customFormat="1">
      <c r="A168" s="13"/>
      <c r="B168" s="260"/>
      <c r="C168" s="261"/>
      <c r="D168" s="234" t="s">
        <v>290</v>
      </c>
      <c r="E168" s="262" t="s">
        <v>1</v>
      </c>
      <c r="F168" s="263" t="s">
        <v>1309</v>
      </c>
      <c r="G168" s="261"/>
      <c r="H168" s="264">
        <v>3.6000000000000001</v>
      </c>
      <c r="I168" s="265"/>
      <c r="J168" s="261"/>
      <c r="K168" s="261"/>
      <c r="L168" s="266"/>
      <c r="M168" s="267"/>
      <c r="N168" s="268"/>
      <c r="O168" s="268"/>
      <c r="P168" s="268"/>
      <c r="Q168" s="268"/>
      <c r="R168" s="268"/>
      <c r="S168" s="268"/>
      <c r="T168" s="269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0" t="s">
        <v>290</v>
      </c>
      <c r="AU168" s="270" t="s">
        <v>86</v>
      </c>
      <c r="AV168" s="13" t="s">
        <v>86</v>
      </c>
      <c r="AW168" s="13" t="s">
        <v>34</v>
      </c>
      <c r="AX168" s="13" t="s">
        <v>77</v>
      </c>
      <c r="AY168" s="270" t="s">
        <v>217</v>
      </c>
    </row>
    <row r="169" s="14" customFormat="1">
      <c r="A169" s="14"/>
      <c r="B169" s="271"/>
      <c r="C169" s="272"/>
      <c r="D169" s="234" t="s">
        <v>290</v>
      </c>
      <c r="E169" s="273" t="s">
        <v>1310</v>
      </c>
      <c r="F169" s="274" t="s">
        <v>296</v>
      </c>
      <c r="G169" s="272"/>
      <c r="H169" s="275">
        <v>129.80000000000001</v>
      </c>
      <c r="I169" s="276"/>
      <c r="J169" s="272"/>
      <c r="K169" s="272"/>
      <c r="L169" s="277"/>
      <c r="M169" s="278"/>
      <c r="N169" s="279"/>
      <c r="O169" s="279"/>
      <c r="P169" s="279"/>
      <c r="Q169" s="279"/>
      <c r="R169" s="279"/>
      <c r="S169" s="279"/>
      <c r="T169" s="280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81" t="s">
        <v>290</v>
      </c>
      <c r="AU169" s="281" t="s">
        <v>86</v>
      </c>
      <c r="AV169" s="14" t="s">
        <v>123</v>
      </c>
      <c r="AW169" s="14" t="s">
        <v>34</v>
      </c>
      <c r="AX169" s="14" t="s">
        <v>84</v>
      </c>
      <c r="AY169" s="281" t="s">
        <v>217</v>
      </c>
    </row>
    <row r="170" s="2" customFormat="1" ht="16.5" customHeight="1">
      <c r="A170" s="39"/>
      <c r="B170" s="40"/>
      <c r="C170" s="221" t="s">
        <v>257</v>
      </c>
      <c r="D170" s="221" t="s">
        <v>218</v>
      </c>
      <c r="E170" s="222" t="s">
        <v>1311</v>
      </c>
      <c r="F170" s="223" t="s">
        <v>1312</v>
      </c>
      <c r="G170" s="224" t="s">
        <v>485</v>
      </c>
      <c r="H170" s="225">
        <v>140</v>
      </c>
      <c r="I170" s="226"/>
      <c r="J170" s="227">
        <f>ROUND(I170*H170,2)</f>
        <v>0</v>
      </c>
      <c r="K170" s="223" t="s">
        <v>1263</v>
      </c>
      <c r="L170" s="45"/>
      <c r="M170" s="228" t="s">
        <v>1</v>
      </c>
      <c r="N170" s="229" t="s">
        <v>42</v>
      </c>
      <c r="O170" s="92"/>
      <c r="P170" s="230">
        <f>O170*H170</f>
        <v>0</v>
      </c>
      <c r="Q170" s="230">
        <v>0</v>
      </c>
      <c r="R170" s="230">
        <f>Q170*H170</f>
        <v>0</v>
      </c>
      <c r="S170" s="230">
        <v>0.188</v>
      </c>
      <c r="T170" s="231">
        <f>S170*H170</f>
        <v>26.32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2" t="s">
        <v>123</v>
      </c>
      <c r="AT170" s="232" t="s">
        <v>218</v>
      </c>
      <c r="AU170" s="232" t="s">
        <v>86</v>
      </c>
      <c r="AY170" s="18" t="s">
        <v>217</v>
      </c>
      <c r="BE170" s="233">
        <f>IF(N170="základní",J170,0)</f>
        <v>0</v>
      </c>
      <c r="BF170" s="233">
        <f>IF(N170="snížená",J170,0)</f>
        <v>0</v>
      </c>
      <c r="BG170" s="233">
        <f>IF(N170="zákl. přenesená",J170,0)</f>
        <v>0</v>
      </c>
      <c r="BH170" s="233">
        <f>IF(N170="sníž. přenesená",J170,0)</f>
        <v>0</v>
      </c>
      <c r="BI170" s="233">
        <f>IF(N170="nulová",J170,0)</f>
        <v>0</v>
      </c>
      <c r="BJ170" s="18" t="s">
        <v>84</v>
      </c>
      <c r="BK170" s="233">
        <f>ROUND(I170*H170,2)</f>
        <v>0</v>
      </c>
      <c r="BL170" s="18" t="s">
        <v>123</v>
      </c>
      <c r="BM170" s="232" t="s">
        <v>1313</v>
      </c>
    </row>
    <row r="171" s="2" customFormat="1">
      <c r="A171" s="39"/>
      <c r="B171" s="40"/>
      <c r="C171" s="41"/>
      <c r="D171" s="234" t="s">
        <v>224</v>
      </c>
      <c r="E171" s="41"/>
      <c r="F171" s="235" t="s">
        <v>1314</v>
      </c>
      <c r="G171" s="41"/>
      <c r="H171" s="41"/>
      <c r="I171" s="236"/>
      <c r="J171" s="41"/>
      <c r="K171" s="41"/>
      <c r="L171" s="45"/>
      <c r="M171" s="237"/>
      <c r="N171" s="238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224</v>
      </c>
      <c r="AU171" s="18" t="s">
        <v>86</v>
      </c>
    </row>
    <row r="172" s="13" customFormat="1">
      <c r="A172" s="13"/>
      <c r="B172" s="260"/>
      <c r="C172" s="261"/>
      <c r="D172" s="234" t="s">
        <v>290</v>
      </c>
      <c r="E172" s="262" t="s">
        <v>1</v>
      </c>
      <c r="F172" s="263" t="s">
        <v>1245</v>
      </c>
      <c r="G172" s="261"/>
      <c r="H172" s="264">
        <v>140</v>
      </c>
      <c r="I172" s="265"/>
      <c r="J172" s="261"/>
      <c r="K172" s="261"/>
      <c r="L172" s="266"/>
      <c r="M172" s="267"/>
      <c r="N172" s="268"/>
      <c r="O172" s="268"/>
      <c r="P172" s="268"/>
      <c r="Q172" s="268"/>
      <c r="R172" s="268"/>
      <c r="S172" s="268"/>
      <c r="T172" s="269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0" t="s">
        <v>290</v>
      </c>
      <c r="AU172" s="270" t="s">
        <v>86</v>
      </c>
      <c r="AV172" s="13" t="s">
        <v>86</v>
      </c>
      <c r="AW172" s="13" t="s">
        <v>34</v>
      </c>
      <c r="AX172" s="13" t="s">
        <v>84</v>
      </c>
      <c r="AY172" s="270" t="s">
        <v>217</v>
      </c>
    </row>
    <row r="173" s="2" customFormat="1" ht="16.5" customHeight="1">
      <c r="A173" s="39"/>
      <c r="B173" s="40"/>
      <c r="C173" s="221" t="s">
        <v>261</v>
      </c>
      <c r="D173" s="221" t="s">
        <v>218</v>
      </c>
      <c r="E173" s="222" t="s">
        <v>1315</v>
      </c>
      <c r="F173" s="223" t="s">
        <v>1316</v>
      </c>
      <c r="G173" s="224" t="s">
        <v>485</v>
      </c>
      <c r="H173" s="225">
        <v>140</v>
      </c>
      <c r="I173" s="226"/>
      <c r="J173" s="227">
        <f>ROUND(I173*H173,2)</f>
        <v>0</v>
      </c>
      <c r="K173" s="223" t="s">
        <v>1263</v>
      </c>
      <c r="L173" s="45"/>
      <c r="M173" s="228" t="s">
        <v>1</v>
      </c>
      <c r="N173" s="229" t="s">
        <v>42</v>
      </c>
      <c r="O173" s="92"/>
      <c r="P173" s="230">
        <f>O173*H173</f>
        <v>0</v>
      </c>
      <c r="Q173" s="230">
        <v>0</v>
      </c>
      <c r="R173" s="230">
        <f>Q173*H173</f>
        <v>0</v>
      </c>
      <c r="S173" s="230">
        <v>0.11</v>
      </c>
      <c r="T173" s="231">
        <f>S173*H173</f>
        <v>15.4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2" t="s">
        <v>123</v>
      </c>
      <c r="AT173" s="232" t="s">
        <v>218</v>
      </c>
      <c r="AU173" s="232" t="s">
        <v>86</v>
      </c>
      <c r="AY173" s="18" t="s">
        <v>217</v>
      </c>
      <c r="BE173" s="233">
        <f>IF(N173="základní",J173,0)</f>
        <v>0</v>
      </c>
      <c r="BF173" s="233">
        <f>IF(N173="snížená",J173,0)</f>
        <v>0</v>
      </c>
      <c r="BG173" s="233">
        <f>IF(N173="zákl. přenesená",J173,0)</f>
        <v>0</v>
      </c>
      <c r="BH173" s="233">
        <f>IF(N173="sníž. přenesená",J173,0)</f>
        <v>0</v>
      </c>
      <c r="BI173" s="233">
        <f>IF(N173="nulová",J173,0)</f>
        <v>0</v>
      </c>
      <c r="BJ173" s="18" t="s">
        <v>84</v>
      </c>
      <c r="BK173" s="233">
        <f>ROUND(I173*H173,2)</f>
        <v>0</v>
      </c>
      <c r="BL173" s="18" t="s">
        <v>123</v>
      </c>
      <c r="BM173" s="232" t="s">
        <v>1317</v>
      </c>
    </row>
    <row r="174" s="2" customFormat="1">
      <c r="A174" s="39"/>
      <c r="B174" s="40"/>
      <c r="C174" s="41"/>
      <c r="D174" s="234" t="s">
        <v>224</v>
      </c>
      <c r="E174" s="41"/>
      <c r="F174" s="235" t="s">
        <v>1318</v>
      </c>
      <c r="G174" s="41"/>
      <c r="H174" s="41"/>
      <c r="I174" s="236"/>
      <c r="J174" s="41"/>
      <c r="K174" s="41"/>
      <c r="L174" s="45"/>
      <c r="M174" s="237"/>
      <c r="N174" s="238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224</v>
      </c>
      <c r="AU174" s="18" t="s">
        <v>86</v>
      </c>
    </row>
    <row r="175" s="13" customFormat="1">
      <c r="A175" s="13"/>
      <c r="B175" s="260"/>
      <c r="C175" s="261"/>
      <c r="D175" s="234" t="s">
        <v>290</v>
      </c>
      <c r="E175" s="262" t="s">
        <v>1</v>
      </c>
      <c r="F175" s="263" t="s">
        <v>1245</v>
      </c>
      <c r="G175" s="261"/>
      <c r="H175" s="264">
        <v>140</v>
      </c>
      <c r="I175" s="265"/>
      <c r="J175" s="261"/>
      <c r="K175" s="261"/>
      <c r="L175" s="266"/>
      <c r="M175" s="267"/>
      <c r="N175" s="268"/>
      <c r="O175" s="268"/>
      <c r="P175" s="268"/>
      <c r="Q175" s="268"/>
      <c r="R175" s="268"/>
      <c r="S175" s="268"/>
      <c r="T175" s="269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0" t="s">
        <v>290</v>
      </c>
      <c r="AU175" s="270" t="s">
        <v>86</v>
      </c>
      <c r="AV175" s="13" t="s">
        <v>86</v>
      </c>
      <c r="AW175" s="13" t="s">
        <v>34</v>
      </c>
      <c r="AX175" s="13" t="s">
        <v>84</v>
      </c>
      <c r="AY175" s="270" t="s">
        <v>217</v>
      </c>
    </row>
    <row r="176" s="2" customFormat="1" ht="16.5" customHeight="1">
      <c r="A176" s="39"/>
      <c r="B176" s="40"/>
      <c r="C176" s="221" t="s">
        <v>265</v>
      </c>
      <c r="D176" s="221" t="s">
        <v>218</v>
      </c>
      <c r="E176" s="222" t="s">
        <v>1319</v>
      </c>
      <c r="F176" s="223" t="s">
        <v>1320</v>
      </c>
      <c r="G176" s="224" t="s">
        <v>485</v>
      </c>
      <c r="H176" s="225">
        <v>140</v>
      </c>
      <c r="I176" s="226"/>
      <c r="J176" s="227">
        <f>ROUND(I176*H176,2)</f>
        <v>0</v>
      </c>
      <c r="K176" s="223" t="s">
        <v>1263</v>
      </c>
      <c r="L176" s="45"/>
      <c r="M176" s="228" t="s">
        <v>1</v>
      </c>
      <c r="N176" s="229" t="s">
        <v>42</v>
      </c>
      <c r="O176" s="92"/>
      <c r="P176" s="230">
        <f>O176*H176</f>
        <v>0</v>
      </c>
      <c r="Q176" s="230">
        <v>0</v>
      </c>
      <c r="R176" s="230">
        <f>Q176*H176</f>
        <v>0</v>
      </c>
      <c r="S176" s="230">
        <v>0</v>
      </c>
      <c r="T176" s="231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2" t="s">
        <v>123</v>
      </c>
      <c r="AT176" s="232" t="s">
        <v>218</v>
      </c>
      <c r="AU176" s="232" t="s">
        <v>86</v>
      </c>
      <c r="AY176" s="18" t="s">
        <v>217</v>
      </c>
      <c r="BE176" s="233">
        <f>IF(N176="základní",J176,0)</f>
        <v>0</v>
      </c>
      <c r="BF176" s="233">
        <f>IF(N176="snížená",J176,0)</f>
        <v>0</v>
      </c>
      <c r="BG176" s="233">
        <f>IF(N176="zákl. přenesená",J176,0)</f>
        <v>0</v>
      </c>
      <c r="BH176" s="233">
        <f>IF(N176="sníž. přenesená",J176,0)</f>
        <v>0</v>
      </c>
      <c r="BI176" s="233">
        <f>IF(N176="nulová",J176,0)</f>
        <v>0</v>
      </c>
      <c r="BJ176" s="18" t="s">
        <v>84</v>
      </c>
      <c r="BK176" s="233">
        <f>ROUND(I176*H176,2)</f>
        <v>0</v>
      </c>
      <c r="BL176" s="18" t="s">
        <v>123</v>
      </c>
      <c r="BM176" s="232" t="s">
        <v>1321</v>
      </c>
    </row>
    <row r="177" s="2" customFormat="1">
      <c r="A177" s="39"/>
      <c r="B177" s="40"/>
      <c r="C177" s="41"/>
      <c r="D177" s="234" t="s">
        <v>224</v>
      </c>
      <c r="E177" s="41"/>
      <c r="F177" s="235" t="s">
        <v>1320</v>
      </c>
      <c r="G177" s="41"/>
      <c r="H177" s="41"/>
      <c r="I177" s="236"/>
      <c r="J177" s="41"/>
      <c r="K177" s="41"/>
      <c r="L177" s="45"/>
      <c r="M177" s="237"/>
      <c r="N177" s="238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224</v>
      </c>
      <c r="AU177" s="18" t="s">
        <v>86</v>
      </c>
    </row>
    <row r="178" s="13" customFormat="1">
      <c r="A178" s="13"/>
      <c r="B178" s="260"/>
      <c r="C178" s="261"/>
      <c r="D178" s="234" t="s">
        <v>290</v>
      </c>
      <c r="E178" s="262" t="s">
        <v>1</v>
      </c>
      <c r="F178" s="263" t="s">
        <v>1245</v>
      </c>
      <c r="G178" s="261"/>
      <c r="H178" s="264">
        <v>140</v>
      </c>
      <c r="I178" s="265"/>
      <c r="J178" s="261"/>
      <c r="K178" s="261"/>
      <c r="L178" s="266"/>
      <c r="M178" s="267"/>
      <c r="N178" s="268"/>
      <c r="O178" s="268"/>
      <c r="P178" s="268"/>
      <c r="Q178" s="268"/>
      <c r="R178" s="268"/>
      <c r="S178" s="268"/>
      <c r="T178" s="269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0" t="s">
        <v>290</v>
      </c>
      <c r="AU178" s="270" t="s">
        <v>86</v>
      </c>
      <c r="AV178" s="13" t="s">
        <v>86</v>
      </c>
      <c r="AW178" s="13" t="s">
        <v>34</v>
      </c>
      <c r="AX178" s="13" t="s">
        <v>84</v>
      </c>
      <c r="AY178" s="270" t="s">
        <v>217</v>
      </c>
    </row>
    <row r="179" s="2" customFormat="1" ht="16.5" customHeight="1">
      <c r="A179" s="39"/>
      <c r="B179" s="40"/>
      <c r="C179" s="221" t="s">
        <v>8</v>
      </c>
      <c r="D179" s="221" t="s">
        <v>218</v>
      </c>
      <c r="E179" s="222" t="s">
        <v>1322</v>
      </c>
      <c r="F179" s="223" t="s">
        <v>1323</v>
      </c>
      <c r="G179" s="224" t="s">
        <v>485</v>
      </c>
      <c r="H179" s="225">
        <v>140</v>
      </c>
      <c r="I179" s="226"/>
      <c r="J179" s="227">
        <f>ROUND(I179*H179,2)</f>
        <v>0</v>
      </c>
      <c r="K179" s="223" t="s">
        <v>1263</v>
      </c>
      <c r="L179" s="45"/>
      <c r="M179" s="228" t="s">
        <v>1</v>
      </c>
      <c r="N179" s="229" t="s">
        <v>42</v>
      </c>
      <c r="O179" s="92"/>
      <c r="P179" s="230">
        <f>O179*H179</f>
        <v>0</v>
      </c>
      <c r="Q179" s="230">
        <v>0</v>
      </c>
      <c r="R179" s="230">
        <f>Q179*H179</f>
        <v>0</v>
      </c>
      <c r="S179" s="230">
        <v>0.022499999999999999</v>
      </c>
      <c r="T179" s="231">
        <f>S179*H179</f>
        <v>3.1499999999999999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2" t="s">
        <v>123</v>
      </c>
      <c r="AT179" s="232" t="s">
        <v>218</v>
      </c>
      <c r="AU179" s="232" t="s">
        <v>86</v>
      </c>
      <c r="AY179" s="18" t="s">
        <v>217</v>
      </c>
      <c r="BE179" s="233">
        <f>IF(N179="základní",J179,0)</f>
        <v>0</v>
      </c>
      <c r="BF179" s="233">
        <f>IF(N179="snížená",J179,0)</f>
        <v>0</v>
      </c>
      <c r="BG179" s="233">
        <f>IF(N179="zákl. přenesená",J179,0)</f>
        <v>0</v>
      </c>
      <c r="BH179" s="233">
        <f>IF(N179="sníž. přenesená",J179,0)</f>
        <v>0</v>
      </c>
      <c r="BI179" s="233">
        <f>IF(N179="nulová",J179,0)</f>
        <v>0</v>
      </c>
      <c r="BJ179" s="18" t="s">
        <v>84</v>
      </c>
      <c r="BK179" s="233">
        <f>ROUND(I179*H179,2)</f>
        <v>0</v>
      </c>
      <c r="BL179" s="18" t="s">
        <v>123</v>
      </c>
      <c r="BM179" s="232" t="s">
        <v>1324</v>
      </c>
    </row>
    <row r="180" s="2" customFormat="1">
      <c r="A180" s="39"/>
      <c r="B180" s="40"/>
      <c r="C180" s="41"/>
      <c r="D180" s="234" t="s">
        <v>224</v>
      </c>
      <c r="E180" s="41"/>
      <c r="F180" s="235" t="s">
        <v>1325</v>
      </c>
      <c r="G180" s="41"/>
      <c r="H180" s="41"/>
      <c r="I180" s="236"/>
      <c r="J180" s="41"/>
      <c r="K180" s="41"/>
      <c r="L180" s="45"/>
      <c r="M180" s="237"/>
      <c r="N180" s="238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224</v>
      </c>
      <c r="AU180" s="18" t="s">
        <v>86</v>
      </c>
    </row>
    <row r="181" s="15" customFormat="1">
      <c r="A181" s="15"/>
      <c r="B181" s="284"/>
      <c r="C181" s="285"/>
      <c r="D181" s="234" t="s">
        <v>290</v>
      </c>
      <c r="E181" s="286" t="s">
        <v>1</v>
      </c>
      <c r="F181" s="287" t="s">
        <v>1326</v>
      </c>
      <c r="G181" s="285"/>
      <c r="H181" s="286" t="s">
        <v>1</v>
      </c>
      <c r="I181" s="288"/>
      <c r="J181" s="285"/>
      <c r="K181" s="285"/>
      <c r="L181" s="289"/>
      <c r="M181" s="290"/>
      <c r="N181" s="291"/>
      <c r="O181" s="291"/>
      <c r="P181" s="291"/>
      <c r="Q181" s="291"/>
      <c r="R181" s="291"/>
      <c r="S181" s="291"/>
      <c r="T181" s="292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93" t="s">
        <v>290</v>
      </c>
      <c r="AU181" s="293" t="s">
        <v>86</v>
      </c>
      <c r="AV181" s="15" t="s">
        <v>84</v>
      </c>
      <c r="AW181" s="15" t="s">
        <v>34</v>
      </c>
      <c r="AX181" s="15" t="s">
        <v>77</v>
      </c>
      <c r="AY181" s="293" t="s">
        <v>217</v>
      </c>
    </row>
    <row r="182" s="13" customFormat="1">
      <c r="A182" s="13"/>
      <c r="B182" s="260"/>
      <c r="C182" s="261"/>
      <c r="D182" s="234" t="s">
        <v>290</v>
      </c>
      <c r="E182" s="262" t="s">
        <v>1245</v>
      </c>
      <c r="F182" s="263" t="s">
        <v>1246</v>
      </c>
      <c r="G182" s="261"/>
      <c r="H182" s="264">
        <v>140</v>
      </c>
      <c r="I182" s="265"/>
      <c r="J182" s="261"/>
      <c r="K182" s="261"/>
      <c r="L182" s="266"/>
      <c r="M182" s="267"/>
      <c r="N182" s="268"/>
      <c r="O182" s="268"/>
      <c r="P182" s="268"/>
      <c r="Q182" s="268"/>
      <c r="R182" s="268"/>
      <c r="S182" s="268"/>
      <c r="T182" s="269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0" t="s">
        <v>290</v>
      </c>
      <c r="AU182" s="270" t="s">
        <v>86</v>
      </c>
      <c r="AV182" s="13" t="s">
        <v>86</v>
      </c>
      <c r="AW182" s="13" t="s">
        <v>34</v>
      </c>
      <c r="AX182" s="13" t="s">
        <v>84</v>
      </c>
      <c r="AY182" s="270" t="s">
        <v>217</v>
      </c>
    </row>
    <row r="183" s="2" customFormat="1" ht="16.5" customHeight="1">
      <c r="A183" s="39"/>
      <c r="B183" s="40"/>
      <c r="C183" s="221" t="s">
        <v>274</v>
      </c>
      <c r="D183" s="221" t="s">
        <v>218</v>
      </c>
      <c r="E183" s="222" t="s">
        <v>1327</v>
      </c>
      <c r="F183" s="223" t="s">
        <v>1328</v>
      </c>
      <c r="G183" s="224" t="s">
        <v>485</v>
      </c>
      <c r="H183" s="225">
        <v>1260</v>
      </c>
      <c r="I183" s="226"/>
      <c r="J183" s="227">
        <f>ROUND(I183*H183,2)</f>
        <v>0</v>
      </c>
      <c r="K183" s="223" t="s">
        <v>1263</v>
      </c>
      <c r="L183" s="45"/>
      <c r="M183" s="228" t="s">
        <v>1</v>
      </c>
      <c r="N183" s="229" t="s">
        <v>42</v>
      </c>
      <c r="O183" s="92"/>
      <c r="P183" s="230">
        <f>O183*H183</f>
        <v>0</v>
      </c>
      <c r="Q183" s="230">
        <v>0</v>
      </c>
      <c r="R183" s="230">
        <f>Q183*H183</f>
        <v>0</v>
      </c>
      <c r="S183" s="230">
        <v>0.0044999999999999997</v>
      </c>
      <c r="T183" s="231">
        <f>S183*H183</f>
        <v>5.6699999999999999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2" t="s">
        <v>123</v>
      </c>
      <c r="AT183" s="232" t="s">
        <v>218</v>
      </c>
      <c r="AU183" s="232" t="s">
        <v>86</v>
      </c>
      <c r="AY183" s="18" t="s">
        <v>217</v>
      </c>
      <c r="BE183" s="233">
        <f>IF(N183="základní",J183,0)</f>
        <v>0</v>
      </c>
      <c r="BF183" s="233">
        <f>IF(N183="snížená",J183,0)</f>
        <v>0</v>
      </c>
      <c r="BG183" s="233">
        <f>IF(N183="zákl. přenesená",J183,0)</f>
        <v>0</v>
      </c>
      <c r="BH183" s="233">
        <f>IF(N183="sníž. přenesená",J183,0)</f>
        <v>0</v>
      </c>
      <c r="BI183" s="233">
        <f>IF(N183="nulová",J183,0)</f>
        <v>0</v>
      </c>
      <c r="BJ183" s="18" t="s">
        <v>84</v>
      </c>
      <c r="BK183" s="233">
        <f>ROUND(I183*H183,2)</f>
        <v>0</v>
      </c>
      <c r="BL183" s="18" t="s">
        <v>123</v>
      </c>
      <c r="BM183" s="232" t="s">
        <v>1329</v>
      </c>
    </row>
    <row r="184" s="2" customFormat="1">
      <c r="A184" s="39"/>
      <c r="B184" s="40"/>
      <c r="C184" s="41"/>
      <c r="D184" s="234" t="s">
        <v>224</v>
      </c>
      <c r="E184" s="41"/>
      <c r="F184" s="235" t="s">
        <v>1330</v>
      </c>
      <c r="G184" s="41"/>
      <c r="H184" s="41"/>
      <c r="I184" s="236"/>
      <c r="J184" s="41"/>
      <c r="K184" s="41"/>
      <c r="L184" s="45"/>
      <c r="M184" s="237"/>
      <c r="N184" s="238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224</v>
      </c>
      <c r="AU184" s="18" t="s">
        <v>86</v>
      </c>
    </row>
    <row r="185" s="13" customFormat="1">
      <c r="A185" s="13"/>
      <c r="B185" s="260"/>
      <c r="C185" s="261"/>
      <c r="D185" s="234" t="s">
        <v>290</v>
      </c>
      <c r="E185" s="262" t="s">
        <v>1</v>
      </c>
      <c r="F185" s="263" t="s">
        <v>1331</v>
      </c>
      <c r="G185" s="261"/>
      <c r="H185" s="264">
        <v>1260</v>
      </c>
      <c r="I185" s="265"/>
      <c r="J185" s="261"/>
      <c r="K185" s="261"/>
      <c r="L185" s="266"/>
      <c r="M185" s="267"/>
      <c r="N185" s="268"/>
      <c r="O185" s="268"/>
      <c r="P185" s="268"/>
      <c r="Q185" s="268"/>
      <c r="R185" s="268"/>
      <c r="S185" s="268"/>
      <c r="T185" s="269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0" t="s">
        <v>290</v>
      </c>
      <c r="AU185" s="270" t="s">
        <v>86</v>
      </c>
      <c r="AV185" s="13" t="s">
        <v>86</v>
      </c>
      <c r="AW185" s="13" t="s">
        <v>34</v>
      </c>
      <c r="AX185" s="13" t="s">
        <v>84</v>
      </c>
      <c r="AY185" s="270" t="s">
        <v>217</v>
      </c>
    </row>
    <row r="186" s="2" customFormat="1" ht="21.75" customHeight="1">
      <c r="A186" s="39"/>
      <c r="B186" s="40"/>
      <c r="C186" s="221" t="s">
        <v>338</v>
      </c>
      <c r="D186" s="221" t="s">
        <v>218</v>
      </c>
      <c r="E186" s="222" t="s">
        <v>1332</v>
      </c>
      <c r="F186" s="223" t="s">
        <v>1333</v>
      </c>
      <c r="G186" s="224" t="s">
        <v>485</v>
      </c>
      <c r="H186" s="225">
        <v>140</v>
      </c>
      <c r="I186" s="226"/>
      <c r="J186" s="227">
        <f>ROUND(I186*H186,2)</f>
        <v>0</v>
      </c>
      <c r="K186" s="223" t="s">
        <v>1263</v>
      </c>
      <c r="L186" s="45"/>
      <c r="M186" s="228" t="s">
        <v>1</v>
      </c>
      <c r="N186" s="229" t="s">
        <v>42</v>
      </c>
      <c r="O186" s="92"/>
      <c r="P186" s="230">
        <f>O186*H186</f>
        <v>0</v>
      </c>
      <c r="Q186" s="230">
        <v>0.01068</v>
      </c>
      <c r="R186" s="230">
        <f>Q186*H186</f>
        <v>1.4952000000000001</v>
      </c>
      <c r="S186" s="230">
        <v>0</v>
      </c>
      <c r="T186" s="231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2" t="s">
        <v>123</v>
      </c>
      <c r="AT186" s="232" t="s">
        <v>218</v>
      </c>
      <c r="AU186" s="232" t="s">
        <v>86</v>
      </c>
      <c r="AY186" s="18" t="s">
        <v>217</v>
      </c>
      <c r="BE186" s="233">
        <f>IF(N186="základní",J186,0)</f>
        <v>0</v>
      </c>
      <c r="BF186" s="233">
        <f>IF(N186="snížená",J186,0)</f>
        <v>0</v>
      </c>
      <c r="BG186" s="233">
        <f>IF(N186="zákl. přenesená",J186,0)</f>
        <v>0</v>
      </c>
      <c r="BH186" s="233">
        <f>IF(N186="sníž. přenesená",J186,0)</f>
        <v>0</v>
      </c>
      <c r="BI186" s="233">
        <f>IF(N186="nulová",J186,0)</f>
        <v>0</v>
      </c>
      <c r="BJ186" s="18" t="s">
        <v>84</v>
      </c>
      <c r="BK186" s="233">
        <f>ROUND(I186*H186,2)</f>
        <v>0</v>
      </c>
      <c r="BL186" s="18" t="s">
        <v>123</v>
      </c>
      <c r="BM186" s="232" t="s">
        <v>1334</v>
      </c>
    </row>
    <row r="187" s="2" customFormat="1">
      <c r="A187" s="39"/>
      <c r="B187" s="40"/>
      <c r="C187" s="41"/>
      <c r="D187" s="234" t="s">
        <v>224</v>
      </c>
      <c r="E187" s="41"/>
      <c r="F187" s="235" t="s">
        <v>1335</v>
      </c>
      <c r="G187" s="41"/>
      <c r="H187" s="41"/>
      <c r="I187" s="236"/>
      <c r="J187" s="41"/>
      <c r="K187" s="41"/>
      <c r="L187" s="45"/>
      <c r="M187" s="237"/>
      <c r="N187" s="238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224</v>
      </c>
      <c r="AU187" s="18" t="s">
        <v>86</v>
      </c>
    </row>
    <row r="188" s="13" customFormat="1">
      <c r="A188" s="13"/>
      <c r="B188" s="260"/>
      <c r="C188" s="261"/>
      <c r="D188" s="234" t="s">
        <v>290</v>
      </c>
      <c r="E188" s="262" t="s">
        <v>1</v>
      </c>
      <c r="F188" s="263" t="s">
        <v>1336</v>
      </c>
      <c r="G188" s="261"/>
      <c r="H188" s="264">
        <v>140</v>
      </c>
      <c r="I188" s="265"/>
      <c r="J188" s="261"/>
      <c r="K188" s="261"/>
      <c r="L188" s="266"/>
      <c r="M188" s="267"/>
      <c r="N188" s="268"/>
      <c r="O188" s="268"/>
      <c r="P188" s="268"/>
      <c r="Q188" s="268"/>
      <c r="R188" s="268"/>
      <c r="S188" s="268"/>
      <c r="T188" s="269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0" t="s">
        <v>290</v>
      </c>
      <c r="AU188" s="270" t="s">
        <v>86</v>
      </c>
      <c r="AV188" s="13" t="s">
        <v>86</v>
      </c>
      <c r="AW188" s="13" t="s">
        <v>34</v>
      </c>
      <c r="AX188" s="13" t="s">
        <v>84</v>
      </c>
      <c r="AY188" s="270" t="s">
        <v>217</v>
      </c>
    </row>
    <row r="189" s="2" customFormat="1" ht="21.75" customHeight="1">
      <c r="A189" s="39"/>
      <c r="B189" s="40"/>
      <c r="C189" s="221" t="s">
        <v>343</v>
      </c>
      <c r="D189" s="221" t="s">
        <v>218</v>
      </c>
      <c r="E189" s="222" t="s">
        <v>1337</v>
      </c>
      <c r="F189" s="223" t="s">
        <v>1338</v>
      </c>
      <c r="G189" s="224" t="s">
        <v>221</v>
      </c>
      <c r="H189" s="225">
        <v>560</v>
      </c>
      <c r="I189" s="226"/>
      <c r="J189" s="227">
        <f>ROUND(I189*H189,2)</f>
        <v>0</v>
      </c>
      <c r="K189" s="223" t="s">
        <v>1263</v>
      </c>
      <c r="L189" s="45"/>
      <c r="M189" s="228" t="s">
        <v>1</v>
      </c>
      <c r="N189" s="229" t="s">
        <v>42</v>
      </c>
      <c r="O189" s="92"/>
      <c r="P189" s="230">
        <f>O189*H189</f>
        <v>0</v>
      </c>
      <c r="Q189" s="230">
        <v>0.0024599999999999999</v>
      </c>
      <c r="R189" s="230">
        <f>Q189*H189</f>
        <v>1.3775999999999999</v>
      </c>
      <c r="S189" s="230">
        <v>0</v>
      </c>
      <c r="T189" s="231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2" t="s">
        <v>123</v>
      </c>
      <c r="AT189" s="232" t="s">
        <v>218</v>
      </c>
      <c r="AU189" s="232" t="s">
        <v>86</v>
      </c>
      <c r="AY189" s="18" t="s">
        <v>217</v>
      </c>
      <c r="BE189" s="233">
        <f>IF(N189="základní",J189,0)</f>
        <v>0</v>
      </c>
      <c r="BF189" s="233">
        <f>IF(N189="snížená",J189,0)</f>
        <v>0</v>
      </c>
      <c r="BG189" s="233">
        <f>IF(N189="zákl. přenesená",J189,0)</f>
        <v>0</v>
      </c>
      <c r="BH189" s="233">
        <f>IF(N189="sníž. přenesená",J189,0)</f>
        <v>0</v>
      </c>
      <c r="BI189" s="233">
        <f>IF(N189="nulová",J189,0)</f>
        <v>0</v>
      </c>
      <c r="BJ189" s="18" t="s">
        <v>84</v>
      </c>
      <c r="BK189" s="233">
        <f>ROUND(I189*H189,2)</f>
        <v>0</v>
      </c>
      <c r="BL189" s="18" t="s">
        <v>123</v>
      </c>
      <c r="BM189" s="232" t="s">
        <v>1339</v>
      </c>
    </row>
    <row r="190" s="2" customFormat="1">
      <c r="A190" s="39"/>
      <c r="B190" s="40"/>
      <c r="C190" s="41"/>
      <c r="D190" s="234" t="s">
        <v>224</v>
      </c>
      <c r="E190" s="41"/>
      <c r="F190" s="235" t="s">
        <v>1340</v>
      </c>
      <c r="G190" s="41"/>
      <c r="H190" s="41"/>
      <c r="I190" s="236"/>
      <c r="J190" s="41"/>
      <c r="K190" s="41"/>
      <c r="L190" s="45"/>
      <c r="M190" s="237"/>
      <c r="N190" s="238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224</v>
      </c>
      <c r="AU190" s="18" t="s">
        <v>86</v>
      </c>
    </row>
    <row r="191" s="13" customFormat="1">
      <c r="A191" s="13"/>
      <c r="B191" s="260"/>
      <c r="C191" s="261"/>
      <c r="D191" s="234" t="s">
        <v>290</v>
      </c>
      <c r="E191" s="262" t="s">
        <v>1</v>
      </c>
      <c r="F191" s="263" t="s">
        <v>1341</v>
      </c>
      <c r="G191" s="261"/>
      <c r="H191" s="264">
        <v>560</v>
      </c>
      <c r="I191" s="265"/>
      <c r="J191" s="261"/>
      <c r="K191" s="261"/>
      <c r="L191" s="266"/>
      <c r="M191" s="267"/>
      <c r="N191" s="268"/>
      <c r="O191" s="268"/>
      <c r="P191" s="268"/>
      <c r="Q191" s="268"/>
      <c r="R191" s="268"/>
      <c r="S191" s="268"/>
      <c r="T191" s="269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0" t="s">
        <v>290</v>
      </c>
      <c r="AU191" s="270" t="s">
        <v>86</v>
      </c>
      <c r="AV191" s="13" t="s">
        <v>86</v>
      </c>
      <c r="AW191" s="13" t="s">
        <v>34</v>
      </c>
      <c r="AX191" s="13" t="s">
        <v>84</v>
      </c>
      <c r="AY191" s="270" t="s">
        <v>217</v>
      </c>
    </row>
    <row r="192" s="2" customFormat="1" ht="16.5" customHeight="1">
      <c r="A192" s="39"/>
      <c r="B192" s="40"/>
      <c r="C192" s="221" t="s">
        <v>348</v>
      </c>
      <c r="D192" s="221" t="s">
        <v>218</v>
      </c>
      <c r="E192" s="222" t="s">
        <v>1342</v>
      </c>
      <c r="F192" s="223" t="s">
        <v>1343</v>
      </c>
      <c r="G192" s="224" t="s">
        <v>221</v>
      </c>
      <c r="H192" s="225">
        <v>408</v>
      </c>
      <c r="I192" s="226"/>
      <c r="J192" s="227">
        <f>ROUND(I192*H192,2)</f>
        <v>0</v>
      </c>
      <c r="K192" s="223" t="s">
        <v>1263</v>
      </c>
      <c r="L192" s="45"/>
      <c r="M192" s="228" t="s">
        <v>1</v>
      </c>
      <c r="N192" s="229" t="s">
        <v>42</v>
      </c>
      <c r="O192" s="92"/>
      <c r="P192" s="230">
        <f>O192*H192</f>
        <v>0</v>
      </c>
      <c r="Q192" s="230">
        <v>0.017149999999999999</v>
      </c>
      <c r="R192" s="230">
        <f>Q192*H192</f>
        <v>6.9971999999999994</v>
      </c>
      <c r="S192" s="230">
        <v>0</v>
      </c>
      <c r="T192" s="231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2" t="s">
        <v>123</v>
      </c>
      <c r="AT192" s="232" t="s">
        <v>218</v>
      </c>
      <c r="AU192" s="232" t="s">
        <v>86</v>
      </c>
      <c r="AY192" s="18" t="s">
        <v>217</v>
      </c>
      <c r="BE192" s="233">
        <f>IF(N192="základní",J192,0)</f>
        <v>0</v>
      </c>
      <c r="BF192" s="233">
        <f>IF(N192="snížená",J192,0)</f>
        <v>0</v>
      </c>
      <c r="BG192" s="233">
        <f>IF(N192="zákl. přenesená",J192,0)</f>
        <v>0</v>
      </c>
      <c r="BH192" s="233">
        <f>IF(N192="sníž. přenesená",J192,0)</f>
        <v>0</v>
      </c>
      <c r="BI192" s="233">
        <f>IF(N192="nulová",J192,0)</f>
        <v>0</v>
      </c>
      <c r="BJ192" s="18" t="s">
        <v>84</v>
      </c>
      <c r="BK192" s="233">
        <f>ROUND(I192*H192,2)</f>
        <v>0</v>
      </c>
      <c r="BL192" s="18" t="s">
        <v>123</v>
      </c>
      <c r="BM192" s="232" t="s">
        <v>1344</v>
      </c>
    </row>
    <row r="193" s="2" customFormat="1">
      <c r="A193" s="39"/>
      <c r="B193" s="40"/>
      <c r="C193" s="41"/>
      <c r="D193" s="234" t="s">
        <v>224</v>
      </c>
      <c r="E193" s="41"/>
      <c r="F193" s="235" t="s">
        <v>1345</v>
      </c>
      <c r="G193" s="41"/>
      <c r="H193" s="41"/>
      <c r="I193" s="236"/>
      <c r="J193" s="41"/>
      <c r="K193" s="41"/>
      <c r="L193" s="45"/>
      <c r="M193" s="237"/>
      <c r="N193" s="238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224</v>
      </c>
      <c r="AU193" s="18" t="s">
        <v>86</v>
      </c>
    </row>
    <row r="194" s="15" customFormat="1">
      <c r="A194" s="15"/>
      <c r="B194" s="284"/>
      <c r="C194" s="285"/>
      <c r="D194" s="234" t="s">
        <v>290</v>
      </c>
      <c r="E194" s="286" t="s">
        <v>1</v>
      </c>
      <c r="F194" s="287" t="s">
        <v>1346</v>
      </c>
      <c r="G194" s="285"/>
      <c r="H194" s="286" t="s">
        <v>1</v>
      </c>
      <c r="I194" s="288"/>
      <c r="J194" s="285"/>
      <c r="K194" s="285"/>
      <c r="L194" s="289"/>
      <c r="M194" s="290"/>
      <c r="N194" s="291"/>
      <c r="O194" s="291"/>
      <c r="P194" s="291"/>
      <c r="Q194" s="291"/>
      <c r="R194" s="291"/>
      <c r="S194" s="291"/>
      <c r="T194" s="292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93" t="s">
        <v>290</v>
      </c>
      <c r="AU194" s="293" t="s">
        <v>86</v>
      </c>
      <c r="AV194" s="15" t="s">
        <v>84</v>
      </c>
      <c r="AW194" s="15" t="s">
        <v>34</v>
      </c>
      <c r="AX194" s="15" t="s">
        <v>77</v>
      </c>
      <c r="AY194" s="293" t="s">
        <v>217</v>
      </c>
    </row>
    <row r="195" s="13" customFormat="1">
      <c r="A195" s="13"/>
      <c r="B195" s="260"/>
      <c r="C195" s="261"/>
      <c r="D195" s="234" t="s">
        <v>290</v>
      </c>
      <c r="E195" s="262" t="s">
        <v>1</v>
      </c>
      <c r="F195" s="263" t="s">
        <v>1347</v>
      </c>
      <c r="G195" s="261"/>
      <c r="H195" s="264">
        <v>408</v>
      </c>
      <c r="I195" s="265"/>
      <c r="J195" s="261"/>
      <c r="K195" s="261"/>
      <c r="L195" s="266"/>
      <c r="M195" s="267"/>
      <c r="N195" s="268"/>
      <c r="O195" s="268"/>
      <c r="P195" s="268"/>
      <c r="Q195" s="268"/>
      <c r="R195" s="268"/>
      <c r="S195" s="268"/>
      <c r="T195" s="269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0" t="s">
        <v>290</v>
      </c>
      <c r="AU195" s="270" t="s">
        <v>86</v>
      </c>
      <c r="AV195" s="13" t="s">
        <v>86</v>
      </c>
      <c r="AW195" s="13" t="s">
        <v>34</v>
      </c>
      <c r="AX195" s="13" t="s">
        <v>84</v>
      </c>
      <c r="AY195" s="270" t="s">
        <v>217</v>
      </c>
    </row>
    <row r="196" s="11" customFormat="1" ht="22.8" customHeight="1">
      <c r="A196" s="11"/>
      <c r="B196" s="207"/>
      <c r="C196" s="208"/>
      <c r="D196" s="209" t="s">
        <v>76</v>
      </c>
      <c r="E196" s="258" t="s">
        <v>1348</v>
      </c>
      <c r="F196" s="258" t="s">
        <v>1349</v>
      </c>
      <c r="G196" s="208"/>
      <c r="H196" s="208"/>
      <c r="I196" s="211"/>
      <c r="J196" s="259">
        <f>BK196</f>
        <v>0</v>
      </c>
      <c r="K196" s="208"/>
      <c r="L196" s="213"/>
      <c r="M196" s="214"/>
      <c r="N196" s="215"/>
      <c r="O196" s="215"/>
      <c r="P196" s="216">
        <f>SUM(P197:P203)</f>
        <v>0</v>
      </c>
      <c r="Q196" s="215"/>
      <c r="R196" s="216">
        <f>SUM(R197:R203)</f>
        <v>0</v>
      </c>
      <c r="S196" s="215"/>
      <c r="T196" s="217">
        <f>SUM(T197:T203)</f>
        <v>0</v>
      </c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R196" s="218" t="s">
        <v>84</v>
      </c>
      <c r="AT196" s="219" t="s">
        <v>76</v>
      </c>
      <c r="AU196" s="219" t="s">
        <v>84</v>
      </c>
      <c r="AY196" s="218" t="s">
        <v>217</v>
      </c>
      <c r="BK196" s="220">
        <f>SUM(BK197:BK203)</f>
        <v>0</v>
      </c>
    </row>
    <row r="197" s="2" customFormat="1" ht="16.5" customHeight="1">
      <c r="A197" s="39"/>
      <c r="B197" s="40"/>
      <c r="C197" s="221" t="s">
        <v>353</v>
      </c>
      <c r="D197" s="221" t="s">
        <v>218</v>
      </c>
      <c r="E197" s="222" t="s">
        <v>1350</v>
      </c>
      <c r="F197" s="223" t="s">
        <v>1351</v>
      </c>
      <c r="G197" s="224" t="s">
        <v>405</v>
      </c>
      <c r="H197" s="225">
        <v>340</v>
      </c>
      <c r="I197" s="226"/>
      <c r="J197" s="227">
        <f>ROUND(I197*H197,2)</f>
        <v>0</v>
      </c>
      <c r="K197" s="223" t="s">
        <v>1263</v>
      </c>
      <c r="L197" s="45"/>
      <c r="M197" s="228" t="s">
        <v>1</v>
      </c>
      <c r="N197" s="229" t="s">
        <v>42</v>
      </c>
      <c r="O197" s="92"/>
      <c r="P197" s="230">
        <f>O197*H197</f>
        <v>0</v>
      </c>
      <c r="Q197" s="230">
        <v>0</v>
      </c>
      <c r="R197" s="230">
        <f>Q197*H197</f>
        <v>0</v>
      </c>
      <c r="S197" s="230">
        <v>0</v>
      </c>
      <c r="T197" s="231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2" t="s">
        <v>123</v>
      </c>
      <c r="AT197" s="232" t="s">
        <v>218</v>
      </c>
      <c r="AU197" s="232" t="s">
        <v>86</v>
      </c>
      <c r="AY197" s="18" t="s">
        <v>217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8" t="s">
        <v>84</v>
      </c>
      <c r="BK197" s="233">
        <f>ROUND(I197*H197,2)</f>
        <v>0</v>
      </c>
      <c r="BL197" s="18" t="s">
        <v>123</v>
      </c>
      <c r="BM197" s="232" t="s">
        <v>1352</v>
      </c>
    </row>
    <row r="198" s="2" customFormat="1">
      <c r="A198" s="39"/>
      <c r="B198" s="40"/>
      <c r="C198" s="41"/>
      <c r="D198" s="234" t="s">
        <v>224</v>
      </c>
      <c r="E198" s="41"/>
      <c r="F198" s="235" t="s">
        <v>1353</v>
      </c>
      <c r="G198" s="41"/>
      <c r="H198" s="41"/>
      <c r="I198" s="236"/>
      <c r="J198" s="41"/>
      <c r="K198" s="41"/>
      <c r="L198" s="45"/>
      <c r="M198" s="237"/>
      <c r="N198" s="238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224</v>
      </c>
      <c r="AU198" s="18" t="s">
        <v>86</v>
      </c>
    </row>
    <row r="199" s="2" customFormat="1" ht="16.5" customHeight="1">
      <c r="A199" s="39"/>
      <c r="B199" s="40"/>
      <c r="C199" s="221" t="s">
        <v>358</v>
      </c>
      <c r="D199" s="221" t="s">
        <v>218</v>
      </c>
      <c r="E199" s="222" t="s">
        <v>1354</v>
      </c>
      <c r="F199" s="223" t="s">
        <v>1355</v>
      </c>
      <c r="G199" s="224" t="s">
        <v>405</v>
      </c>
      <c r="H199" s="225">
        <v>13445.4</v>
      </c>
      <c r="I199" s="226"/>
      <c r="J199" s="227">
        <f>ROUND(I199*H199,2)</f>
        <v>0</v>
      </c>
      <c r="K199" s="223" t="s">
        <v>1263</v>
      </c>
      <c r="L199" s="45"/>
      <c r="M199" s="228" t="s">
        <v>1</v>
      </c>
      <c r="N199" s="229" t="s">
        <v>42</v>
      </c>
      <c r="O199" s="92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2" t="s">
        <v>123</v>
      </c>
      <c r="AT199" s="232" t="s">
        <v>218</v>
      </c>
      <c r="AU199" s="232" t="s">
        <v>86</v>
      </c>
      <c r="AY199" s="18" t="s">
        <v>217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8" t="s">
        <v>84</v>
      </c>
      <c r="BK199" s="233">
        <f>ROUND(I199*H199,2)</f>
        <v>0</v>
      </c>
      <c r="BL199" s="18" t="s">
        <v>123</v>
      </c>
      <c r="BM199" s="232" t="s">
        <v>1356</v>
      </c>
    </row>
    <row r="200" s="2" customFormat="1">
      <c r="A200" s="39"/>
      <c r="B200" s="40"/>
      <c r="C200" s="41"/>
      <c r="D200" s="234" t="s">
        <v>224</v>
      </c>
      <c r="E200" s="41"/>
      <c r="F200" s="235" t="s">
        <v>1357</v>
      </c>
      <c r="G200" s="41"/>
      <c r="H200" s="41"/>
      <c r="I200" s="236"/>
      <c r="J200" s="41"/>
      <c r="K200" s="41"/>
      <c r="L200" s="45"/>
      <c r="M200" s="237"/>
      <c r="N200" s="238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224</v>
      </c>
      <c r="AU200" s="18" t="s">
        <v>86</v>
      </c>
    </row>
    <row r="201" s="13" customFormat="1">
      <c r="A201" s="13"/>
      <c r="B201" s="260"/>
      <c r="C201" s="261"/>
      <c r="D201" s="234" t="s">
        <v>290</v>
      </c>
      <c r="E201" s="262" t="s">
        <v>1</v>
      </c>
      <c r="F201" s="263" t="s">
        <v>1358</v>
      </c>
      <c r="G201" s="261"/>
      <c r="H201" s="264">
        <v>13445.4</v>
      </c>
      <c r="I201" s="265"/>
      <c r="J201" s="261"/>
      <c r="K201" s="261"/>
      <c r="L201" s="266"/>
      <c r="M201" s="267"/>
      <c r="N201" s="268"/>
      <c r="O201" s="268"/>
      <c r="P201" s="268"/>
      <c r="Q201" s="268"/>
      <c r="R201" s="268"/>
      <c r="S201" s="268"/>
      <c r="T201" s="269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0" t="s">
        <v>290</v>
      </c>
      <c r="AU201" s="270" t="s">
        <v>86</v>
      </c>
      <c r="AV201" s="13" t="s">
        <v>86</v>
      </c>
      <c r="AW201" s="13" t="s">
        <v>34</v>
      </c>
      <c r="AX201" s="13" t="s">
        <v>84</v>
      </c>
      <c r="AY201" s="270" t="s">
        <v>217</v>
      </c>
    </row>
    <row r="202" s="2" customFormat="1" ht="24.15" customHeight="1">
      <c r="A202" s="39"/>
      <c r="B202" s="40"/>
      <c r="C202" s="221" t="s">
        <v>363</v>
      </c>
      <c r="D202" s="221" t="s">
        <v>218</v>
      </c>
      <c r="E202" s="222" t="s">
        <v>1359</v>
      </c>
      <c r="F202" s="223" t="s">
        <v>1360</v>
      </c>
      <c r="G202" s="224" t="s">
        <v>405</v>
      </c>
      <c r="H202" s="225">
        <v>340</v>
      </c>
      <c r="I202" s="226"/>
      <c r="J202" s="227">
        <f>ROUND(I202*H202,2)</f>
        <v>0</v>
      </c>
      <c r="K202" s="223" t="s">
        <v>1263</v>
      </c>
      <c r="L202" s="45"/>
      <c r="M202" s="228" t="s">
        <v>1</v>
      </c>
      <c r="N202" s="229" t="s">
        <v>42</v>
      </c>
      <c r="O202" s="92"/>
      <c r="P202" s="230">
        <f>O202*H202</f>
        <v>0</v>
      </c>
      <c r="Q202" s="230">
        <v>0</v>
      </c>
      <c r="R202" s="230">
        <f>Q202*H202</f>
        <v>0</v>
      </c>
      <c r="S202" s="230">
        <v>0</v>
      </c>
      <c r="T202" s="231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2" t="s">
        <v>123</v>
      </c>
      <c r="AT202" s="232" t="s">
        <v>218</v>
      </c>
      <c r="AU202" s="232" t="s">
        <v>86</v>
      </c>
      <c r="AY202" s="18" t="s">
        <v>217</v>
      </c>
      <c r="BE202" s="233">
        <f>IF(N202="základní",J202,0)</f>
        <v>0</v>
      </c>
      <c r="BF202" s="233">
        <f>IF(N202="snížená",J202,0)</f>
        <v>0</v>
      </c>
      <c r="BG202" s="233">
        <f>IF(N202="zákl. přenesená",J202,0)</f>
        <v>0</v>
      </c>
      <c r="BH202" s="233">
        <f>IF(N202="sníž. přenesená",J202,0)</f>
        <v>0</v>
      </c>
      <c r="BI202" s="233">
        <f>IF(N202="nulová",J202,0)</f>
        <v>0</v>
      </c>
      <c r="BJ202" s="18" t="s">
        <v>84</v>
      </c>
      <c r="BK202" s="233">
        <f>ROUND(I202*H202,2)</f>
        <v>0</v>
      </c>
      <c r="BL202" s="18" t="s">
        <v>123</v>
      </c>
      <c r="BM202" s="232" t="s">
        <v>1361</v>
      </c>
    </row>
    <row r="203" s="2" customFormat="1">
      <c r="A203" s="39"/>
      <c r="B203" s="40"/>
      <c r="C203" s="41"/>
      <c r="D203" s="234" t="s">
        <v>224</v>
      </c>
      <c r="E203" s="41"/>
      <c r="F203" s="235" t="s">
        <v>1362</v>
      </c>
      <c r="G203" s="41"/>
      <c r="H203" s="41"/>
      <c r="I203" s="236"/>
      <c r="J203" s="41"/>
      <c r="K203" s="41"/>
      <c r="L203" s="45"/>
      <c r="M203" s="249"/>
      <c r="N203" s="250"/>
      <c r="O203" s="251"/>
      <c r="P203" s="251"/>
      <c r="Q203" s="251"/>
      <c r="R203" s="251"/>
      <c r="S203" s="251"/>
      <c r="T203" s="252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224</v>
      </c>
      <c r="AU203" s="18" t="s">
        <v>86</v>
      </c>
    </row>
    <row r="204" s="2" customFormat="1" ht="6.96" customHeight="1">
      <c r="A204" s="39"/>
      <c r="B204" s="67"/>
      <c r="C204" s="68"/>
      <c r="D204" s="68"/>
      <c r="E204" s="68"/>
      <c r="F204" s="68"/>
      <c r="G204" s="68"/>
      <c r="H204" s="68"/>
      <c r="I204" s="68"/>
      <c r="J204" s="68"/>
      <c r="K204" s="68"/>
      <c r="L204" s="45"/>
      <c r="M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</row>
  </sheetData>
  <sheetProtection sheet="1" autoFilter="0" formatColumns="0" formatRows="0" objects="1" scenarios="1" spinCount="100000" saltValue="bvQ58Gpg27HsigODCLitcCfVlzAXzNkoZaEPsHB1gr0gesl4nkHFOz2IphSkcP2i0i47Xw4D2fEk/tRkHDHB6Q==" hashValue="JufiQOzlWYtiTgZaUtvGzucEHq2daueOM+X/6IfbVQzEk0AtuiXFKRNElBl5/MnzUqn33Xvd43KXVtIqT3Rp7g==" algorithmName="SHA-512" password="CC35"/>
  <autoFilter ref="C129:K20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127</v>
      </c>
      <c r="AZ2" s="282" t="s">
        <v>1145</v>
      </c>
      <c r="BA2" s="282" t="s">
        <v>1</v>
      </c>
      <c r="BB2" s="282" t="s">
        <v>1</v>
      </c>
      <c r="BC2" s="282" t="s">
        <v>1363</v>
      </c>
      <c r="BD2" s="282" t="s">
        <v>86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  <c r="AZ3" s="282" t="s">
        <v>1364</v>
      </c>
      <c r="BA3" s="282" t="s">
        <v>1</v>
      </c>
      <c r="BB3" s="282" t="s">
        <v>1</v>
      </c>
      <c r="BC3" s="282" t="s">
        <v>1365</v>
      </c>
      <c r="BD3" s="282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  <c r="AZ4" s="282" t="s">
        <v>1142</v>
      </c>
      <c r="BA4" s="282" t="s">
        <v>1</v>
      </c>
      <c r="BB4" s="282" t="s">
        <v>1</v>
      </c>
      <c r="BC4" s="282" t="s">
        <v>1366</v>
      </c>
      <c r="BD4" s="282" t="s">
        <v>86</v>
      </c>
    </row>
    <row r="5" hidden="1" s="1" customFormat="1" ht="6.96" customHeight="1">
      <c r="B5" s="21"/>
      <c r="L5" s="21"/>
      <c r="AZ5" s="282" t="s">
        <v>1367</v>
      </c>
      <c r="BA5" s="282" t="s">
        <v>1</v>
      </c>
      <c r="BB5" s="282" t="s">
        <v>1</v>
      </c>
      <c r="BC5" s="282" t="s">
        <v>1368</v>
      </c>
      <c r="BD5" s="282" t="s">
        <v>86</v>
      </c>
    </row>
    <row r="6" hidden="1" s="1" customFormat="1" ht="12" customHeight="1">
      <c r="B6" s="21"/>
      <c r="D6" s="152" t="s">
        <v>16</v>
      </c>
      <c r="L6" s="21"/>
      <c r="AZ6" s="282" t="s">
        <v>1369</v>
      </c>
      <c r="BA6" s="282" t="s">
        <v>1</v>
      </c>
      <c r="BB6" s="282" t="s">
        <v>1</v>
      </c>
      <c r="BC6" s="282" t="s">
        <v>1370</v>
      </c>
      <c r="BD6" s="282" t="s">
        <v>86</v>
      </c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  <c r="AZ7" s="282" t="s">
        <v>1371</v>
      </c>
      <c r="BA7" s="282" t="s">
        <v>1</v>
      </c>
      <c r="BB7" s="282" t="s">
        <v>1</v>
      </c>
      <c r="BC7" s="282" t="s">
        <v>1372</v>
      </c>
      <c r="BD7" s="282" t="s">
        <v>86</v>
      </c>
    </row>
    <row r="8" hidden="1">
      <c r="B8" s="21"/>
      <c r="D8" s="152" t="s">
        <v>192</v>
      </c>
      <c r="L8" s="21"/>
      <c r="AZ8" s="282" t="s">
        <v>1373</v>
      </c>
      <c r="BA8" s="282" t="s">
        <v>1</v>
      </c>
      <c r="BB8" s="282" t="s">
        <v>1</v>
      </c>
      <c r="BC8" s="282" t="s">
        <v>1248</v>
      </c>
      <c r="BD8" s="282" t="s">
        <v>86</v>
      </c>
    </row>
    <row r="9" hidden="1" s="1" customFormat="1" ht="16.5" customHeight="1">
      <c r="B9" s="21"/>
      <c r="E9" s="153" t="s">
        <v>446</v>
      </c>
      <c r="F9" s="1"/>
      <c r="G9" s="1"/>
      <c r="H9" s="1"/>
      <c r="L9" s="21"/>
      <c r="AZ9" s="282" t="s">
        <v>1139</v>
      </c>
      <c r="BA9" s="282" t="s">
        <v>1</v>
      </c>
      <c r="BB9" s="282" t="s">
        <v>1</v>
      </c>
      <c r="BC9" s="282" t="s">
        <v>1374</v>
      </c>
      <c r="BD9" s="282" t="s">
        <v>86</v>
      </c>
    </row>
    <row r="10" hidden="1" s="1" customFormat="1" ht="12" customHeight="1">
      <c r="B10" s="21"/>
      <c r="D10" s="152" t="s">
        <v>194</v>
      </c>
      <c r="L10" s="21"/>
    </row>
    <row r="11" hidden="1" s="2" customFormat="1" ht="16.5" customHeight="1">
      <c r="A11" s="39"/>
      <c r="B11" s="45"/>
      <c r="C11" s="39"/>
      <c r="D11" s="39"/>
      <c r="E11" s="164" t="s">
        <v>904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6.5" customHeight="1">
      <c r="A13" s="39"/>
      <c r="B13" s="45"/>
      <c r="C13" s="39"/>
      <c r="D13" s="39"/>
      <c r="E13" s="154" t="s">
        <v>1375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17. 4. 2025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18" customHeight="1">
      <c r="A25" s="39"/>
      <c r="B25" s="45"/>
      <c r="C25" s="39"/>
      <c r="D25" s="39"/>
      <c r="E25" s="142" t="s">
        <v>33</v>
      </c>
      <c r="F25" s="39"/>
      <c r="G25" s="39"/>
      <c r="H25" s="39"/>
      <c r="I25" s="152" t="s">
        <v>28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">
        <v>26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hidden="1" s="2" customFormat="1" ht="18" customHeight="1">
      <c r="A28" s="39"/>
      <c r="B28" s="45"/>
      <c r="C28" s="39"/>
      <c r="D28" s="39"/>
      <c r="E28" s="142" t="s">
        <v>27</v>
      </c>
      <c r="F28" s="39"/>
      <c r="G28" s="39"/>
      <c r="H28" s="39"/>
      <c r="I28" s="152" t="s">
        <v>28</v>
      </c>
      <c r="J28" s="142" t="s">
        <v>29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12" customHeight="1">
      <c r="A30" s="39"/>
      <c r="B30" s="45"/>
      <c r="C30" s="39"/>
      <c r="D30" s="152" t="s">
        <v>36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hidden="1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25.44" customHeight="1">
      <c r="A34" s="39"/>
      <c r="B34" s="45"/>
      <c r="C34" s="39"/>
      <c r="D34" s="161" t="s">
        <v>37</v>
      </c>
      <c r="E34" s="39"/>
      <c r="F34" s="39"/>
      <c r="G34" s="39"/>
      <c r="H34" s="39"/>
      <c r="I34" s="39"/>
      <c r="J34" s="162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39"/>
      <c r="F36" s="163" t="s">
        <v>39</v>
      </c>
      <c r="G36" s="39"/>
      <c r="H36" s="39"/>
      <c r="I36" s="163" t="s">
        <v>38</v>
      </c>
      <c r="J36" s="163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164" t="s">
        <v>41</v>
      </c>
      <c r="E37" s="152" t="s">
        <v>42</v>
      </c>
      <c r="F37" s="165">
        <f>ROUND((SUM(BE127:BE269)),  2)</f>
        <v>0</v>
      </c>
      <c r="G37" s="39"/>
      <c r="H37" s="39"/>
      <c r="I37" s="166">
        <v>0.20999999999999999</v>
      </c>
      <c r="J37" s="165">
        <f>ROUND(((SUM(BE127:BE269))*I37),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ROUND((SUM(BF127:BF269)),  2)</f>
        <v>0</v>
      </c>
      <c r="G38" s="39"/>
      <c r="H38" s="39"/>
      <c r="I38" s="166">
        <v>0.12</v>
      </c>
      <c r="J38" s="165">
        <f>ROUND(((SUM(BF127:BF269))*I38),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ROUND((SUM(BG127:BG269)),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ROUND((SUM(BH127:BH269)),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ROUND((SUM(BI127:BI269)),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hidden="1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hidden="1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hidden="1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192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446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194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283" t="s">
        <v>904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 01.2.3.2 - Zárubní zeď Střelná (sborník ÚOŽI)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>TÚ Horní Lideč - Horní Lideč st. hr.</v>
      </c>
      <c r="G93" s="41"/>
      <c r="H93" s="41"/>
      <c r="I93" s="33" t="s">
        <v>22</v>
      </c>
      <c r="J93" s="80" t="str">
        <f>IF(J16="","",J16)</f>
        <v>17. 4. 2025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železnic s.o.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Správa železnic s.o.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6" t="s">
        <v>197</v>
      </c>
      <c r="D98" s="187"/>
      <c r="E98" s="187"/>
      <c r="F98" s="187"/>
      <c r="G98" s="187"/>
      <c r="H98" s="187"/>
      <c r="I98" s="187"/>
      <c r="J98" s="188" t="s">
        <v>198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89" t="s">
        <v>199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200</v>
      </c>
    </row>
    <row r="101" hidden="1" s="9" customFormat="1" ht="24.96" customHeight="1">
      <c r="A101" s="9"/>
      <c r="B101" s="190"/>
      <c r="C101" s="191"/>
      <c r="D101" s="192" t="s">
        <v>280</v>
      </c>
      <c r="E101" s="193"/>
      <c r="F101" s="193"/>
      <c r="G101" s="193"/>
      <c r="H101" s="193"/>
      <c r="I101" s="193"/>
      <c r="J101" s="194">
        <f>J128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2" customFormat="1" ht="19.92" customHeight="1">
      <c r="A102" s="12"/>
      <c r="B102" s="253"/>
      <c r="C102" s="134"/>
      <c r="D102" s="254" t="s">
        <v>281</v>
      </c>
      <c r="E102" s="255"/>
      <c r="F102" s="255"/>
      <c r="G102" s="255"/>
      <c r="H102" s="255"/>
      <c r="I102" s="255"/>
      <c r="J102" s="256">
        <f>J129</f>
        <v>0</v>
      </c>
      <c r="K102" s="134"/>
      <c r="L102" s="257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hidden="1" s="9" customFormat="1" ht="24.96" customHeight="1">
      <c r="A103" s="9"/>
      <c r="B103" s="190"/>
      <c r="C103" s="191"/>
      <c r="D103" s="192" t="s">
        <v>201</v>
      </c>
      <c r="E103" s="193"/>
      <c r="F103" s="193"/>
      <c r="G103" s="193"/>
      <c r="H103" s="193"/>
      <c r="I103" s="193"/>
      <c r="J103" s="194">
        <f>J256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hidden="1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hidden="1"/>
    <row r="107" hidden="1"/>
    <row r="108" hidden="1"/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202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Cyklická obnova trati v úseku Horní Lideč - Horní Lideč státní hranice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192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446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194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283" t="s">
        <v>904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1252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>SO 01.2.3.2 - Zárubní zeď Střelná (sborník ÚOŽI)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>TÚ Horní Lideč - Horní Lideč st. hr.</v>
      </c>
      <c r="G121" s="41"/>
      <c r="H121" s="41"/>
      <c r="I121" s="33" t="s">
        <v>22</v>
      </c>
      <c r="J121" s="80" t="str">
        <f>IF(J16="","",J16)</f>
        <v>17. 4. 2025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E19</f>
        <v>Správa železnic s.o.</v>
      </c>
      <c r="G123" s="41"/>
      <c r="H123" s="41"/>
      <c r="I123" s="33" t="s">
        <v>32</v>
      </c>
      <c r="J123" s="37" t="str">
        <f>E25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IF(E22="","",E22)</f>
        <v>Vyplň údaj</v>
      </c>
      <c r="G124" s="41"/>
      <c r="H124" s="41"/>
      <c r="I124" s="33" t="s">
        <v>35</v>
      </c>
      <c r="J124" s="37" t="str">
        <f>E28</f>
        <v>Správa železnic s.o.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0" customFormat="1" ht="29.28" customHeight="1">
      <c r="A126" s="196"/>
      <c r="B126" s="197"/>
      <c r="C126" s="198" t="s">
        <v>203</v>
      </c>
      <c r="D126" s="199" t="s">
        <v>62</v>
      </c>
      <c r="E126" s="199" t="s">
        <v>58</v>
      </c>
      <c r="F126" s="199" t="s">
        <v>59</v>
      </c>
      <c r="G126" s="199" t="s">
        <v>204</v>
      </c>
      <c r="H126" s="199" t="s">
        <v>205</v>
      </c>
      <c r="I126" s="199" t="s">
        <v>206</v>
      </c>
      <c r="J126" s="199" t="s">
        <v>198</v>
      </c>
      <c r="K126" s="200" t="s">
        <v>207</v>
      </c>
      <c r="L126" s="201"/>
      <c r="M126" s="101" t="s">
        <v>1</v>
      </c>
      <c r="N126" s="102" t="s">
        <v>41</v>
      </c>
      <c r="O126" s="102" t="s">
        <v>208</v>
      </c>
      <c r="P126" s="102" t="s">
        <v>209</v>
      </c>
      <c r="Q126" s="102" t="s">
        <v>210</v>
      </c>
      <c r="R126" s="102" t="s">
        <v>211</v>
      </c>
      <c r="S126" s="102" t="s">
        <v>212</v>
      </c>
      <c r="T126" s="103" t="s">
        <v>213</v>
      </c>
      <c r="U126" s="196"/>
      <c r="V126" s="196"/>
      <c r="W126" s="196"/>
      <c r="X126" s="196"/>
      <c r="Y126" s="196"/>
      <c r="Z126" s="196"/>
      <c r="AA126" s="196"/>
      <c r="AB126" s="196"/>
      <c r="AC126" s="196"/>
      <c r="AD126" s="196"/>
      <c r="AE126" s="196"/>
    </row>
    <row r="127" s="2" customFormat="1" ht="22.8" customHeight="1">
      <c r="A127" s="39"/>
      <c r="B127" s="40"/>
      <c r="C127" s="108" t="s">
        <v>214</v>
      </c>
      <c r="D127" s="41"/>
      <c r="E127" s="41"/>
      <c r="F127" s="41"/>
      <c r="G127" s="41"/>
      <c r="H127" s="41"/>
      <c r="I127" s="41"/>
      <c r="J127" s="202">
        <f>BK127</f>
        <v>0</v>
      </c>
      <c r="K127" s="41"/>
      <c r="L127" s="45"/>
      <c r="M127" s="104"/>
      <c r="N127" s="203"/>
      <c r="O127" s="105"/>
      <c r="P127" s="204">
        <f>P128+P256</f>
        <v>0</v>
      </c>
      <c r="Q127" s="105"/>
      <c r="R127" s="204">
        <f>R128+R256</f>
        <v>700.70709999999997</v>
      </c>
      <c r="S127" s="105"/>
      <c r="T127" s="205">
        <f>T128+T256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76</v>
      </c>
      <c r="AU127" s="18" t="s">
        <v>200</v>
      </c>
      <c r="BK127" s="206">
        <f>BK128+BK256</f>
        <v>0</v>
      </c>
    </row>
    <row r="128" s="11" customFormat="1" ht="25.92" customHeight="1">
      <c r="A128" s="11"/>
      <c r="B128" s="207"/>
      <c r="C128" s="208"/>
      <c r="D128" s="209" t="s">
        <v>76</v>
      </c>
      <c r="E128" s="210" t="s">
        <v>282</v>
      </c>
      <c r="F128" s="210" t="s">
        <v>283</v>
      </c>
      <c r="G128" s="208"/>
      <c r="H128" s="208"/>
      <c r="I128" s="211"/>
      <c r="J128" s="212">
        <f>BK128</f>
        <v>0</v>
      </c>
      <c r="K128" s="208"/>
      <c r="L128" s="213"/>
      <c r="M128" s="214"/>
      <c r="N128" s="215"/>
      <c r="O128" s="215"/>
      <c r="P128" s="216">
        <f>P129</f>
        <v>0</v>
      </c>
      <c r="Q128" s="215"/>
      <c r="R128" s="216">
        <f>R129</f>
        <v>700.70709999999997</v>
      </c>
      <c r="S128" s="215"/>
      <c r="T128" s="217">
        <f>T129</f>
        <v>0</v>
      </c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R128" s="218" t="s">
        <v>84</v>
      </c>
      <c r="AT128" s="219" t="s">
        <v>76</v>
      </c>
      <c r="AU128" s="219" t="s">
        <v>77</v>
      </c>
      <c r="AY128" s="218" t="s">
        <v>217</v>
      </c>
      <c r="BK128" s="220">
        <f>BK129</f>
        <v>0</v>
      </c>
    </row>
    <row r="129" s="11" customFormat="1" ht="22.8" customHeight="1">
      <c r="A129" s="11"/>
      <c r="B129" s="207"/>
      <c r="C129" s="208"/>
      <c r="D129" s="209" t="s">
        <v>76</v>
      </c>
      <c r="E129" s="258" t="s">
        <v>236</v>
      </c>
      <c r="F129" s="258" t="s">
        <v>284</v>
      </c>
      <c r="G129" s="208"/>
      <c r="H129" s="208"/>
      <c r="I129" s="211"/>
      <c r="J129" s="259">
        <f>BK129</f>
        <v>0</v>
      </c>
      <c r="K129" s="208"/>
      <c r="L129" s="213"/>
      <c r="M129" s="214"/>
      <c r="N129" s="215"/>
      <c r="O129" s="215"/>
      <c r="P129" s="216">
        <f>SUM(P130:P255)</f>
        <v>0</v>
      </c>
      <c r="Q129" s="215"/>
      <c r="R129" s="216">
        <f>SUM(R130:R255)</f>
        <v>700.70709999999997</v>
      </c>
      <c r="S129" s="215"/>
      <c r="T129" s="217">
        <f>SUM(T130:T255)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218" t="s">
        <v>84</v>
      </c>
      <c r="AT129" s="219" t="s">
        <v>76</v>
      </c>
      <c r="AU129" s="219" t="s">
        <v>84</v>
      </c>
      <c r="AY129" s="218" t="s">
        <v>217</v>
      </c>
      <c r="BK129" s="220">
        <f>SUM(BK130:BK255)</f>
        <v>0</v>
      </c>
    </row>
    <row r="130" s="2" customFormat="1" ht="16.5" customHeight="1">
      <c r="A130" s="39"/>
      <c r="B130" s="40"/>
      <c r="C130" s="221" t="s">
        <v>84</v>
      </c>
      <c r="D130" s="221" t="s">
        <v>218</v>
      </c>
      <c r="E130" s="222" t="s">
        <v>1023</v>
      </c>
      <c r="F130" s="223" t="s">
        <v>1024</v>
      </c>
      <c r="G130" s="224" t="s">
        <v>303</v>
      </c>
      <c r="H130" s="225">
        <v>102</v>
      </c>
      <c r="I130" s="226"/>
      <c r="J130" s="227">
        <f>ROUND(I130*H130,2)</f>
        <v>0</v>
      </c>
      <c r="K130" s="223" t="s">
        <v>222</v>
      </c>
      <c r="L130" s="45"/>
      <c r="M130" s="228" t="s">
        <v>1</v>
      </c>
      <c r="N130" s="229" t="s">
        <v>42</v>
      </c>
      <c r="O130" s="92"/>
      <c r="P130" s="230">
        <f>O130*H130</f>
        <v>0</v>
      </c>
      <c r="Q130" s="230">
        <v>0</v>
      </c>
      <c r="R130" s="230">
        <f>Q130*H130</f>
        <v>0</v>
      </c>
      <c r="S130" s="230">
        <v>0</v>
      </c>
      <c r="T130" s="231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2" t="s">
        <v>123</v>
      </c>
      <c r="AT130" s="232" t="s">
        <v>218</v>
      </c>
      <c r="AU130" s="232" t="s">
        <v>86</v>
      </c>
      <c r="AY130" s="18" t="s">
        <v>217</v>
      </c>
      <c r="BE130" s="233">
        <f>IF(N130="základní",J130,0)</f>
        <v>0</v>
      </c>
      <c r="BF130" s="233">
        <f>IF(N130="snížená",J130,0)</f>
        <v>0</v>
      </c>
      <c r="BG130" s="233">
        <f>IF(N130="zákl. přenesená",J130,0)</f>
        <v>0</v>
      </c>
      <c r="BH130" s="233">
        <f>IF(N130="sníž. přenesená",J130,0)</f>
        <v>0</v>
      </c>
      <c r="BI130" s="233">
        <f>IF(N130="nulová",J130,0)</f>
        <v>0</v>
      </c>
      <c r="BJ130" s="18" t="s">
        <v>84</v>
      </c>
      <c r="BK130" s="233">
        <f>ROUND(I130*H130,2)</f>
        <v>0</v>
      </c>
      <c r="BL130" s="18" t="s">
        <v>123</v>
      </c>
      <c r="BM130" s="232" t="s">
        <v>1376</v>
      </c>
    </row>
    <row r="131" s="2" customFormat="1">
      <c r="A131" s="39"/>
      <c r="B131" s="40"/>
      <c r="C131" s="41"/>
      <c r="D131" s="234" t="s">
        <v>224</v>
      </c>
      <c r="E131" s="41"/>
      <c r="F131" s="235" t="s">
        <v>1026</v>
      </c>
      <c r="G131" s="41"/>
      <c r="H131" s="41"/>
      <c r="I131" s="236"/>
      <c r="J131" s="41"/>
      <c r="K131" s="41"/>
      <c r="L131" s="45"/>
      <c r="M131" s="237"/>
      <c r="N131" s="238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224</v>
      </c>
      <c r="AU131" s="18" t="s">
        <v>86</v>
      </c>
    </row>
    <row r="132" s="15" customFormat="1">
      <c r="A132" s="15"/>
      <c r="B132" s="284"/>
      <c r="C132" s="285"/>
      <c r="D132" s="234" t="s">
        <v>290</v>
      </c>
      <c r="E132" s="286" t="s">
        <v>1</v>
      </c>
      <c r="F132" s="287" t="s">
        <v>1377</v>
      </c>
      <c r="G132" s="285"/>
      <c r="H132" s="286" t="s">
        <v>1</v>
      </c>
      <c r="I132" s="288"/>
      <c r="J132" s="285"/>
      <c r="K132" s="285"/>
      <c r="L132" s="289"/>
      <c r="M132" s="290"/>
      <c r="N132" s="291"/>
      <c r="O132" s="291"/>
      <c r="P132" s="291"/>
      <c r="Q132" s="291"/>
      <c r="R132" s="291"/>
      <c r="S132" s="291"/>
      <c r="T132" s="292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93" t="s">
        <v>290</v>
      </c>
      <c r="AU132" s="293" t="s">
        <v>86</v>
      </c>
      <c r="AV132" s="15" t="s">
        <v>84</v>
      </c>
      <c r="AW132" s="15" t="s">
        <v>34</v>
      </c>
      <c r="AX132" s="15" t="s">
        <v>77</v>
      </c>
      <c r="AY132" s="293" t="s">
        <v>217</v>
      </c>
    </row>
    <row r="133" s="13" customFormat="1">
      <c r="A133" s="13"/>
      <c r="B133" s="260"/>
      <c r="C133" s="261"/>
      <c r="D133" s="234" t="s">
        <v>290</v>
      </c>
      <c r="E133" s="262" t="s">
        <v>1373</v>
      </c>
      <c r="F133" s="263" t="s">
        <v>1378</v>
      </c>
      <c r="G133" s="261"/>
      <c r="H133" s="264">
        <v>102</v>
      </c>
      <c r="I133" s="265"/>
      <c r="J133" s="261"/>
      <c r="K133" s="261"/>
      <c r="L133" s="266"/>
      <c r="M133" s="267"/>
      <c r="N133" s="268"/>
      <c r="O133" s="268"/>
      <c r="P133" s="268"/>
      <c r="Q133" s="268"/>
      <c r="R133" s="268"/>
      <c r="S133" s="268"/>
      <c r="T133" s="269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0" t="s">
        <v>290</v>
      </c>
      <c r="AU133" s="270" t="s">
        <v>86</v>
      </c>
      <c r="AV133" s="13" t="s">
        <v>86</v>
      </c>
      <c r="AW133" s="13" t="s">
        <v>34</v>
      </c>
      <c r="AX133" s="13" t="s">
        <v>84</v>
      </c>
      <c r="AY133" s="270" t="s">
        <v>217</v>
      </c>
    </row>
    <row r="134" s="2" customFormat="1" ht="16.5" customHeight="1">
      <c r="A134" s="39"/>
      <c r="B134" s="40"/>
      <c r="C134" s="221" t="s">
        <v>86</v>
      </c>
      <c r="D134" s="221" t="s">
        <v>218</v>
      </c>
      <c r="E134" s="222" t="s">
        <v>1379</v>
      </c>
      <c r="F134" s="223" t="s">
        <v>1380</v>
      </c>
      <c r="G134" s="224" t="s">
        <v>1179</v>
      </c>
      <c r="H134" s="225">
        <v>1</v>
      </c>
      <c r="I134" s="226"/>
      <c r="J134" s="227">
        <f>ROUND(I134*H134,2)</f>
        <v>0</v>
      </c>
      <c r="K134" s="223" t="s">
        <v>1</v>
      </c>
      <c r="L134" s="45"/>
      <c r="M134" s="228" t="s">
        <v>1</v>
      </c>
      <c r="N134" s="229" t="s">
        <v>42</v>
      </c>
      <c r="O134" s="92"/>
      <c r="P134" s="230">
        <f>O134*H134</f>
        <v>0</v>
      </c>
      <c r="Q134" s="230">
        <v>0</v>
      </c>
      <c r="R134" s="230">
        <f>Q134*H134</f>
        <v>0</v>
      </c>
      <c r="S134" s="230">
        <v>0</v>
      </c>
      <c r="T134" s="231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2" t="s">
        <v>123</v>
      </c>
      <c r="AT134" s="232" t="s">
        <v>218</v>
      </c>
      <c r="AU134" s="232" t="s">
        <v>86</v>
      </c>
      <c r="AY134" s="18" t="s">
        <v>217</v>
      </c>
      <c r="BE134" s="233">
        <f>IF(N134="základní",J134,0)</f>
        <v>0</v>
      </c>
      <c r="BF134" s="233">
        <f>IF(N134="snížená",J134,0)</f>
        <v>0</v>
      </c>
      <c r="BG134" s="233">
        <f>IF(N134="zákl. přenesená",J134,0)</f>
        <v>0</v>
      </c>
      <c r="BH134" s="233">
        <f>IF(N134="sníž. přenesená",J134,0)</f>
        <v>0</v>
      </c>
      <c r="BI134" s="233">
        <f>IF(N134="nulová",J134,0)</f>
        <v>0</v>
      </c>
      <c r="BJ134" s="18" t="s">
        <v>84</v>
      </c>
      <c r="BK134" s="233">
        <f>ROUND(I134*H134,2)</f>
        <v>0</v>
      </c>
      <c r="BL134" s="18" t="s">
        <v>123</v>
      </c>
      <c r="BM134" s="232" t="s">
        <v>1381</v>
      </c>
    </row>
    <row r="135" s="2" customFormat="1">
      <c r="A135" s="39"/>
      <c r="B135" s="40"/>
      <c r="C135" s="41"/>
      <c r="D135" s="234" t="s">
        <v>224</v>
      </c>
      <c r="E135" s="41"/>
      <c r="F135" s="235" t="s">
        <v>1382</v>
      </c>
      <c r="G135" s="41"/>
      <c r="H135" s="41"/>
      <c r="I135" s="236"/>
      <c r="J135" s="41"/>
      <c r="K135" s="41"/>
      <c r="L135" s="45"/>
      <c r="M135" s="237"/>
      <c r="N135" s="238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224</v>
      </c>
      <c r="AU135" s="18" t="s">
        <v>86</v>
      </c>
    </row>
    <row r="136" s="15" customFormat="1">
      <c r="A136" s="15"/>
      <c r="B136" s="284"/>
      <c r="C136" s="285"/>
      <c r="D136" s="234" t="s">
        <v>290</v>
      </c>
      <c r="E136" s="286" t="s">
        <v>1</v>
      </c>
      <c r="F136" s="287" t="s">
        <v>1383</v>
      </c>
      <c r="G136" s="285"/>
      <c r="H136" s="286" t="s">
        <v>1</v>
      </c>
      <c r="I136" s="288"/>
      <c r="J136" s="285"/>
      <c r="K136" s="285"/>
      <c r="L136" s="289"/>
      <c r="M136" s="290"/>
      <c r="N136" s="291"/>
      <c r="O136" s="291"/>
      <c r="P136" s="291"/>
      <c r="Q136" s="291"/>
      <c r="R136" s="291"/>
      <c r="S136" s="291"/>
      <c r="T136" s="292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93" t="s">
        <v>290</v>
      </c>
      <c r="AU136" s="293" t="s">
        <v>86</v>
      </c>
      <c r="AV136" s="15" t="s">
        <v>84</v>
      </c>
      <c r="AW136" s="15" t="s">
        <v>34</v>
      </c>
      <c r="AX136" s="15" t="s">
        <v>77</v>
      </c>
      <c r="AY136" s="293" t="s">
        <v>217</v>
      </c>
    </row>
    <row r="137" s="13" customFormat="1">
      <c r="A137" s="13"/>
      <c r="B137" s="260"/>
      <c r="C137" s="261"/>
      <c r="D137" s="234" t="s">
        <v>290</v>
      </c>
      <c r="E137" s="262" t="s">
        <v>1</v>
      </c>
      <c r="F137" s="263" t="s">
        <v>84</v>
      </c>
      <c r="G137" s="261"/>
      <c r="H137" s="264">
        <v>1</v>
      </c>
      <c r="I137" s="265"/>
      <c r="J137" s="261"/>
      <c r="K137" s="261"/>
      <c r="L137" s="266"/>
      <c r="M137" s="267"/>
      <c r="N137" s="268"/>
      <c r="O137" s="268"/>
      <c r="P137" s="268"/>
      <c r="Q137" s="268"/>
      <c r="R137" s="268"/>
      <c r="S137" s="268"/>
      <c r="T137" s="269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0" t="s">
        <v>290</v>
      </c>
      <c r="AU137" s="270" t="s">
        <v>86</v>
      </c>
      <c r="AV137" s="13" t="s">
        <v>86</v>
      </c>
      <c r="AW137" s="13" t="s">
        <v>34</v>
      </c>
      <c r="AX137" s="13" t="s">
        <v>84</v>
      </c>
      <c r="AY137" s="270" t="s">
        <v>217</v>
      </c>
    </row>
    <row r="138" s="2" customFormat="1" ht="16.5" customHeight="1">
      <c r="A138" s="39"/>
      <c r="B138" s="40"/>
      <c r="C138" s="221" t="s">
        <v>104</v>
      </c>
      <c r="D138" s="221" t="s">
        <v>218</v>
      </c>
      <c r="E138" s="222" t="s">
        <v>1384</v>
      </c>
      <c r="F138" s="223" t="s">
        <v>1385</v>
      </c>
      <c r="G138" s="224" t="s">
        <v>221</v>
      </c>
      <c r="H138" s="225">
        <v>1</v>
      </c>
      <c r="I138" s="226"/>
      <c r="J138" s="227">
        <f>ROUND(I138*H138,2)</f>
        <v>0</v>
      </c>
      <c r="K138" s="223" t="s">
        <v>1</v>
      </c>
      <c r="L138" s="45"/>
      <c r="M138" s="228" t="s">
        <v>1</v>
      </c>
      <c r="N138" s="229" t="s">
        <v>42</v>
      </c>
      <c r="O138" s="92"/>
      <c r="P138" s="230">
        <f>O138*H138</f>
        <v>0</v>
      </c>
      <c r="Q138" s="230">
        <v>0</v>
      </c>
      <c r="R138" s="230">
        <f>Q138*H138</f>
        <v>0</v>
      </c>
      <c r="S138" s="230">
        <v>0</v>
      </c>
      <c r="T138" s="231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2" t="s">
        <v>123</v>
      </c>
      <c r="AT138" s="232" t="s">
        <v>218</v>
      </c>
      <c r="AU138" s="232" t="s">
        <v>86</v>
      </c>
      <c r="AY138" s="18" t="s">
        <v>217</v>
      </c>
      <c r="BE138" s="233">
        <f>IF(N138="základní",J138,0)</f>
        <v>0</v>
      </c>
      <c r="BF138" s="233">
        <f>IF(N138="snížená",J138,0)</f>
        <v>0</v>
      </c>
      <c r="BG138" s="233">
        <f>IF(N138="zákl. přenesená",J138,0)</f>
        <v>0</v>
      </c>
      <c r="BH138" s="233">
        <f>IF(N138="sníž. přenesená",J138,0)</f>
        <v>0</v>
      </c>
      <c r="BI138" s="233">
        <f>IF(N138="nulová",J138,0)</f>
        <v>0</v>
      </c>
      <c r="BJ138" s="18" t="s">
        <v>84</v>
      </c>
      <c r="BK138" s="233">
        <f>ROUND(I138*H138,2)</f>
        <v>0</v>
      </c>
      <c r="BL138" s="18" t="s">
        <v>123</v>
      </c>
      <c r="BM138" s="232" t="s">
        <v>1386</v>
      </c>
    </row>
    <row r="139" s="2" customFormat="1">
      <c r="A139" s="39"/>
      <c r="B139" s="40"/>
      <c r="C139" s="41"/>
      <c r="D139" s="234" t="s">
        <v>224</v>
      </c>
      <c r="E139" s="41"/>
      <c r="F139" s="235" t="s">
        <v>1387</v>
      </c>
      <c r="G139" s="41"/>
      <c r="H139" s="41"/>
      <c r="I139" s="236"/>
      <c r="J139" s="41"/>
      <c r="K139" s="41"/>
      <c r="L139" s="45"/>
      <c r="M139" s="237"/>
      <c r="N139" s="238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224</v>
      </c>
      <c r="AU139" s="18" t="s">
        <v>86</v>
      </c>
    </row>
    <row r="140" s="2" customFormat="1">
      <c r="A140" s="39"/>
      <c r="B140" s="40"/>
      <c r="C140" s="41"/>
      <c r="D140" s="234" t="s">
        <v>468</v>
      </c>
      <c r="E140" s="41"/>
      <c r="F140" s="294" t="s">
        <v>1388</v>
      </c>
      <c r="G140" s="41"/>
      <c r="H140" s="41"/>
      <c r="I140" s="236"/>
      <c r="J140" s="41"/>
      <c r="K140" s="41"/>
      <c r="L140" s="45"/>
      <c r="M140" s="237"/>
      <c r="N140" s="238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468</v>
      </c>
      <c r="AU140" s="18" t="s">
        <v>86</v>
      </c>
    </row>
    <row r="141" s="15" customFormat="1">
      <c r="A141" s="15"/>
      <c r="B141" s="284"/>
      <c r="C141" s="285"/>
      <c r="D141" s="234" t="s">
        <v>290</v>
      </c>
      <c r="E141" s="286" t="s">
        <v>1</v>
      </c>
      <c r="F141" s="287" t="s">
        <v>1389</v>
      </c>
      <c r="G141" s="285"/>
      <c r="H141" s="286" t="s">
        <v>1</v>
      </c>
      <c r="I141" s="288"/>
      <c r="J141" s="285"/>
      <c r="K141" s="285"/>
      <c r="L141" s="289"/>
      <c r="M141" s="290"/>
      <c r="N141" s="291"/>
      <c r="O141" s="291"/>
      <c r="P141" s="291"/>
      <c r="Q141" s="291"/>
      <c r="R141" s="291"/>
      <c r="S141" s="291"/>
      <c r="T141" s="292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93" t="s">
        <v>290</v>
      </c>
      <c r="AU141" s="293" t="s">
        <v>86</v>
      </c>
      <c r="AV141" s="15" t="s">
        <v>84</v>
      </c>
      <c r="AW141" s="15" t="s">
        <v>34</v>
      </c>
      <c r="AX141" s="15" t="s">
        <v>77</v>
      </c>
      <c r="AY141" s="293" t="s">
        <v>217</v>
      </c>
    </row>
    <row r="142" s="13" customFormat="1">
      <c r="A142" s="13"/>
      <c r="B142" s="260"/>
      <c r="C142" s="261"/>
      <c r="D142" s="234" t="s">
        <v>290</v>
      </c>
      <c r="E142" s="262" t="s">
        <v>1</v>
      </c>
      <c r="F142" s="263" t="s">
        <v>84</v>
      </c>
      <c r="G142" s="261"/>
      <c r="H142" s="264">
        <v>1</v>
      </c>
      <c r="I142" s="265"/>
      <c r="J142" s="261"/>
      <c r="K142" s="261"/>
      <c r="L142" s="266"/>
      <c r="M142" s="267"/>
      <c r="N142" s="268"/>
      <c r="O142" s="268"/>
      <c r="P142" s="268"/>
      <c r="Q142" s="268"/>
      <c r="R142" s="268"/>
      <c r="S142" s="268"/>
      <c r="T142" s="269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0" t="s">
        <v>290</v>
      </c>
      <c r="AU142" s="270" t="s">
        <v>86</v>
      </c>
      <c r="AV142" s="13" t="s">
        <v>86</v>
      </c>
      <c r="AW142" s="13" t="s">
        <v>34</v>
      </c>
      <c r="AX142" s="13" t="s">
        <v>77</v>
      </c>
      <c r="AY142" s="270" t="s">
        <v>217</v>
      </c>
    </row>
    <row r="143" s="14" customFormat="1">
      <c r="A143" s="14"/>
      <c r="B143" s="271"/>
      <c r="C143" s="272"/>
      <c r="D143" s="234" t="s">
        <v>290</v>
      </c>
      <c r="E143" s="273" t="s">
        <v>1</v>
      </c>
      <c r="F143" s="274" t="s">
        <v>296</v>
      </c>
      <c r="G143" s="272"/>
      <c r="H143" s="275">
        <v>1</v>
      </c>
      <c r="I143" s="276"/>
      <c r="J143" s="272"/>
      <c r="K143" s="272"/>
      <c r="L143" s="277"/>
      <c r="M143" s="278"/>
      <c r="N143" s="279"/>
      <c r="O143" s="279"/>
      <c r="P143" s="279"/>
      <c r="Q143" s="279"/>
      <c r="R143" s="279"/>
      <c r="S143" s="279"/>
      <c r="T143" s="280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81" t="s">
        <v>290</v>
      </c>
      <c r="AU143" s="281" t="s">
        <v>86</v>
      </c>
      <c r="AV143" s="14" t="s">
        <v>123</v>
      </c>
      <c r="AW143" s="14" t="s">
        <v>34</v>
      </c>
      <c r="AX143" s="14" t="s">
        <v>84</v>
      </c>
      <c r="AY143" s="281" t="s">
        <v>217</v>
      </c>
    </row>
    <row r="144" s="2" customFormat="1" ht="16.5" customHeight="1">
      <c r="A144" s="39"/>
      <c r="B144" s="40"/>
      <c r="C144" s="221" t="s">
        <v>123</v>
      </c>
      <c r="D144" s="221" t="s">
        <v>218</v>
      </c>
      <c r="E144" s="222" t="s">
        <v>1172</v>
      </c>
      <c r="F144" s="223" t="s">
        <v>1173</v>
      </c>
      <c r="G144" s="224" t="s">
        <v>303</v>
      </c>
      <c r="H144" s="225">
        <v>188</v>
      </c>
      <c r="I144" s="226"/>
      <c r="J144" s="227">
        <f>ROUND(I144*H144,2)</f>
        <v>0</v>
      </c>
      <c r="K144" s="223" t="s">
        <v>222</v>
      </c>
      <c r="L144" s="45"/>
      <c r="M144" s="228" t="s">
        <v>1</v>
      </c>
      <c r="N144" s="229" t="s">
        <v>42</v>
      </c>
      <c r="O144" s="92"/>
      <c r="P144" s="230">
        <f>O144*H144</f>
        <v>0</v>
      </c>
      <c r="Q144" s="230">
        <v>0</v>
      </c>
      <c r="R144" s="230">
        <f>Q144*H144</f>
        <v>0</v>
      </c>
      <c r="S144" s="230">
        <v>0</v>
      </c>
      <c r="T144" s="231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2" t="s">
        <v>123</v>
      </c>
      <c r="AT144" s="232" t="s">
        <v>218</v>
      </c>
      <c r="AU144" s="232" t="s">
        <v>86</v>
      </c>
      <c r="AY144" s="18" t="s">
        <v>217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8" t="s">
        <v>84</v>
      </c>
      <c r="BK144" s="233">
        <f>ROUND(I144*H144,2)</f>
        <v>0</v>
      </c>
      <c r="BL144" s="18" t="s">
        <v>123</v>
      </c>
      <c r="BM144" s="232" t="s">
        <v>1390</v>
      </c>
    </row>
    <row r="145" s="2" customFormat="1">
      <c r="A145" s="39"/>
      <c r="B145" s="40"/>
      <c r="C145" s="41"/>
      <c r="D145" s="234" t="s">
        <v>224</v>
      </c>
      <c r="E145" s="41"/>
      <c r="F145" s="235" t="s">
        <v>1175</v>
      </c>
      <c r="G145" s="41"/>
      <c r="H145" s="41"/>
      <c r="I145" s="236"/>
      <c r="J145" s="41"/>
      <c r="K145" s="41"/>
      <c r="L145" s="45"/>
      <c r="M145" s="237"/>
      <c r="N145" s="238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224</v>
      </c>
      <c r="AU145" s="18" t="s">
        <v>86</v>
      </c>
    </row>
    <row r="146" s="15" customFormat="1">
      <c r="A146" s="15"/>
      <c r="B146" s="284"/>
      <c r="C146" s="285"/>
      <c r="D146" s="234" t="s">
        <v>290</v>
      </c>
      <c r="E146" s="286" t="s">
        <v>1</v>
      </c>
      <c r="F146" s="287" t="s">
        <v>1391</v>
      </c>
      <c r="G146" s="285"/>
      <c r="H146" s="286" t="s">
        <v>1</v>
      </c>
      <c r="I146" s="288"/>
      <c r="J146" s="285"/>
      <c r="K146" s="285"/>
      <c r="L146" s="289"/>
      <c r="M146" s="290"/>
      <c r="N146" s="291"/>
      <c r="O146" s="291"/>
      <c r="P146" s="291"/>
      <c r="Q146" s="291"/>
      <c r="R146" s="291"/>
      <c r="S146" s="291"/>
      <c r="T146" s="292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93" t="s">
        <v>290</v>
      </c>
      <c r="AU146" s="293" t="s">
        <v>86</v>
      </c>
      <c r="AV146" s="15" t="s">
        <v>84</v>
      </c>
      <c r="AW146" s="15" t="s">
        <v>34</v>
      </c>
      <c r="AX146" s="15" t="s">
        <v>77</v>
      </c>
      <c r="AY146" s="293" t="s">
        <v>217</v>
      </c>
    </row>
    <row r="147" s="13" customFormat="1">
      <c r="A147" s="13"/>
      <c r="B147" s="260"/>
      <c r="C147" s="261"/>
      <c r="D147" s="234" t="s">
        <v>290</v>
      </c>
      <c r="E147" s="262" t="s">
        <v>1</v>
      </c>
      <c r="F147" s="263" t="s">
        <v>1392</v>
      </c>
      <c r="G147" s="261"/>
      <c r="H147" s="264">
        <v>188</v>
      </c>
      <c r="I147" s="265"/>
      <c r="J147" s="261"/>
      <c r="K147" s="261"/>
      <c r="L147" s="266"/>
      <c r="M147" s="267"/>
      <c r="N147" s="268"/>
      <c r="O147" s="268"/>
      <c r="P147" s="268"/>
      <c r="Q147" s="268"/>
      <c r="R147" s="268"/>
      <c r="S147" s="268"/>
      <c r="T147" s="269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0" t="s">
        <v>290</v>
      </c>
      <c r="AU147" s="270" t="s">
        <v>86</v>
      </c>
      <c r="AV147" s="13" t="s">
        <v>86</v>
      </c>
      <c r="AW147" s="13" t="s">
        <v>34</v>
      </c>
      <c r="AX147" s="13" t="s">
        <v>77</v>
      </c>
      <c r="AY147" s="270" t="s">
        <v>217</v>
      </c>
    </row>
    <row r="148" s="14" customFormat="1">
      <c r="A148" s="14"/>
      <c r="B148" s="271"/>
      <c r="C148" s="272"/>
      <c r="D148" s="234" t="s">
        <v>290</v>
      </c>
      <c r="E148" s="273" t="s">
        <v>1145</v>
      </c>
      <c r="F148" s="274" t="s">
        <v>296</v>
      </c>
      <c r="G148" s="272"/>
      <c r="H148" s="275">
        <v>188</v>
      </c>
      <c r="I148" s="276"/>
      <c r="J148" s="272"/>
      <c r="K148" s="272"/>
      <c r="L148" s="277"/>
      <c r="M148" s="278"/>
      <c r="N148" s="279"/>
      <c r="O148" s="279"/>
      <c r="P148" s="279"/>
      <c r="Q148" s="279"/>
      <c r="R148" s="279"/>
      <c r="S148" s="279"/>
      <c r="T148" s="280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81" t="s">
        <v>290</v>
      </c>
      <c r="AU148" s="281" t="s">
        <v>86</v>
      </c>
      <c r="AV148" s="14" t="s">
        <v>123</v>
      </c>
      <c r="AW148" s="14" t="s">
        <v>34</v>
      </c>
      <c r="AX148" s="14" t="s">
        <v>84</v>
      </c>
      <c r="AY148" s="281" t="s">
        <v>217</v>
      </c>
    </row>
    <row r="149" s="2" customFormat="1" ht="16.5" customHeight="1">
      <c r="A149" s="39"/>
      <c r="B149" s="40"/>
      <c r="C149" s="221" t="s">
        <v>236</v>
      </c>
      <c r="D149" s="221" t="s">
        <v>218</v>
      </c>
      <c r="E149" s="222" t="s">
        <v>1177</v>
      </c>
      <c r="F149" s="223" t="s">
        <v>1178</v>
      </c>
      <c r="G149" s="224" t="s">
        <v>1179</v>
      </c>
      <c r="H149" s="225">
        <v>6</v>
      </c>
      <c r="I149" s="226"/>
      <c r="J149" s="227">
        <f>ROUND(I149*H149,2)</f>
        <v>0</v>
      </c>
      <c r="K149" s="223" t="s">
        <v>1</v>
      </c>
      <c r="L149" s="45"/>
      <c r="M149" s="228" t="s">
        <v>1</v>
      </c>
      <c r="N149" s="229" t="s">
        <v>42</v>
      </c>
      <c r="O149" s="92"/>
      <c r="P149" s="230">
        <f>O149*H149</f>
        <v>0</v>
      </c>
      <c r="Q149" s="230">
        <v>0</v>
      </c>
      <c r="R149" s="230">
        <f>Q149*H149</f>
        <v>0</v>
      </c>
      <c r="S149" s="230">
        <v>0</v>
      </c>
      <c r="T149" s="231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2" t="s">
        <v>123</v>
      </c>
      <c r="AT149" s="232" t="s">
        <v>218</v>
      </c>
      <c r="AU149" s="232" t="s">
        <v>86</v>
      </c>
      <c r="AY149" s="18" t="s">
        <v>217</v>
      </c>
      <c r="BE149" s="233">
        <f>IF(N149="základní",J149,0)</f>
        <v>0</v>
      </c>
      <c r="BF149" s="233">
        <f>IF(N149="snížená",J149,0)</f>
        <v>0</v>
      </c>
      <c r="BG149" s="233">
        <f>IF(N149="zákl. přenesená",J149,0)</f>
        <v>0</v>
      </c>
      <c r="BH149" s="233">
        <f>IF(N149="sníž. přenesená",J149,0)</f>
        <v>0</v>
      </c>
      <c r="BI149" s="233">
        <f>IF(N149="nulová",J149,0)</f>
        <v>0</v>
      </c>
      <c r="BJ149" s="18" t="s">
        <v>84</v>
      </c>
      <c r="BK149" s="233">
        <f>ROUND(I149*H149,2)</f>
        <v>0</v>
      </c>
      <c r="BL149" s="18" t="s">
        <v>123</v>
      </c>
      <c r="BM149" s="232" t="s">
        <v>1393</v>
      </c>
    </row>
    <row r="150" s="2" customFormat="1">
      <c r="A150" s="39"/>
      <c r="B150" s="40"/>
      <c r="C150" s="41"/>
      <c r="D150" s="234" t="s">
        <v>224</v>
      </c>
      <c r="E150" s="41"/>
      <c r="F150" s="235" t="s">
        <v>1181</v>
      </c>
      <c r="G150" s="41"/>
      <c r="H150" s="41"/>
      <c r="I150" s="236"/>
      <c r="J150" s="41"/>
      <c r="K150" s="41"/>
      <c r="L150" s="45"/>
      <c r="M150" s="237"/>
      <c r="N150" s="238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224</v>
      </c>
      <c r="AU150" s="18" t="s">
        <v>86</v>
      </c>
    </row>
    <row r="151" s="15" customFormat="1">
      <c r="A151" s="15"/>
      <c r="B151" s="284"/>
      <c r="C151" s="285"/>
      <c r="D151" s="234" t="s">
        <v>290</v>
      </c>
      <c r="E151" s="286" t="s">
        <v>1</v>
      </c>
      <c r="F151" s="287" t="s">
        <v>1394</v>
      </c>
      <c r="G151" s="285"/>
      <c r="H151" s="286" t="s">
        <v>1</v>
      </c>
      <c r="I151" s="288"/>
      <c r="J151" s="285"/>
      <c r="K151" s="285"/>
      <c r="L151" s="289"/>
      <c r="M151" s="290"/>
      <c r="N151" s="291"/>
      <c r="O151" s="291"/>
      <c r="P151" s="291"/>
      <c r="Q151" s="291"/>
      <c r="R151" s="291"/>
      <c r="S151" s="291"/>
      <c r="T151" s="292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93" t="s">
        <v>290</v>
      </c>
      <c r="AU151" s="293" t="s">
        <v>86</v>
      </c>
      <c r="AV151" s="15" t="s">
        <v>84</v>
      </c>
      <c r="AW151" s="15" t="s">
        <v>34</v>
      </c>
      <c r="AX151" s="15" t="s">
        <v>77</v>
      </c>
      <c r="AY151" s="293" t="s">
        <v>217</v>
      </c>
    </row>
    <row r="152" s="15" customFormat="1">
      <c r="A152" s="15"/>
      <c r="B152" s="284"/>
      <c r="C152" s="285"/>
      <c r="D152" s="234" t="s">
        <v>290</v>
      </c>
      <c r="E152" s="286" t="s">
        <v>1</v>
      </c>
      <c r="F152" s="287" t="s">
        <v>1395</v>
      </c>
      <c r="G152" s="285"/>
      <c r="H152" s="286" t="s">
        <v>1</v>
      </c>
      <c r="I152" s="288"/>
      <c r="J152" s="285"/>
      <c r="K152" s="285"/>
      <c r="L152" s="289"/>
      <c r="M152" s="290"/>
      <c r="N152" s="291"/>
      <c r="O152" s="291"/>
      <c r="P152" s="291"/>
      <c r="Q152" s="291"/>
      <c r="R152" s="291"/>
      <c r="S152" s="291"/>
      <c r="T152" s="292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93" t="s">
        <v>290</v>
      </c>
      <c r="AU152" s="293" t="s">
        <v>86</v>
      </c>
      <c r="AV152" s="15" t="s">
        <v>84</v>
      </c>
      <c r="AW152" s="15" t="s">
        <v>34</v>
      </c>
      <c r="AX152" s="15" t="s">
        <v>77</v>
      </c>
      <c r="AY152" s="293" t="s">
        <v>217</v>
      </c>
    </row>
    <row r="153" s="13" customFormat="1">
      <c r="A153" s="13"/>
      <c r="B153" s="260"/>
      <c r="C153" s="261"/>
      <c r="D153" s="234" t="s">
        <v>290</v>
      </c>
      <c r="E153" s="262" t="s">
        <v>1</v>
      </c>
      <c r="F153" s="263" t="s">
        <v>84</v>
      </c>
      <c r="G153" s="261"/>
      <c r="H153" s="264">
        <v>1</v>
      </c>
      <c r="I153" s="265"/>
      <c r="J153" s="261"/>
      <c r="K153" s="261"/>
      <c r="L153" s="266"/>
      <c r="M153" s="267"/>
      <c r="N153" s="268"/>
      <c r="O153" s="268"/>
      <c r="P153" s="268"/>
      <c r="Q153" s="268"/>
      <c r="R153" s="268"/>
      <c r="S153" s="268"/>
      <c r="T153" s="269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0" t="s">
        <v>290</v>
      </c>
      <c r="AU153" s="270" t="s">
        <v>86</v>
      </c>
      <c r="AV153" s="13" t="s">
        <v>86</v>
      </c>
      <c r="AW153" s="13" t="s">
        <v>34</v>
      </c>
      <c r="AX153" s="13" t="s">
        <v>77</v>
      </c>
      <c r="AY153" s="270" t="s">
        <v>217</v>
      </c>
    </row>
    <row r="154" s="15" customFormat="1">
      <c r="A154" s="15"/>
      <c r="B154" s="284"/>
      <c r="C154" s="285"/>
      <c r="D154" s="234" t="s">
        <v>290</v>
      </c>
      <c r="E154" s="286" t="s">
        <v>1</v>
      </c>
      <c r="F154" s="287" t="s">
        <v>1396</v>
      </c>
      <c r="G154" s="285"/>
      <c r="H154" s="286" t="s">
        <v>1</v>
      </c>
      <c r="I154" s="288"/>
      <c r="J154" s="285"/>
      <c r="K154" s="285"/>
      <c r="L154" s="289"/>
      <c r="M154" s="290"/>
      <c r="N154" s="291"/>
      <c r="O154" s="291"/>
      <c r="P154" s="291"/>
      <c r="Q154" s="291"/>
      <c r="R154" s="291"/>
      <c r="S154" s="291"/>
      <c r="T154" s="292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93" t="s">
        <v>290</v>
      </c>
      <c r="AU154" s="293" t="s">
        <v>86</v>
      </c>
      <c r="AV154" s="15" t="s">
        <v>84</v>
      </c>
      <c r="AW154" s="15" t="s">
        <v>34</v>
      </c>
      <c r="AX154" s="15" t="s">
        <v>77</v>
      </c>
      <c r="AY154" s="293" t="s">
        <v>217</v>
      </c>
    </row>
    <row r="155" s="13" customFormat="1">
      <c r="A155" s="13"/>
      <c r="B155" s="260"/>
      <c r="C155" s="261"/>
      <c r="D155" s="234" t="s">
        <v>290</v>
      </c>
      <c r="E155" s="262" t="s">
        <v>1</v>
      </c>
      <c r="F155" s="263" t="s">
        <v>84</v>
      </c>
      <c r="G155" s="261"/>
      <c r="H155" s="264">
        <v>1</v>
      </c>
      <c r="I155" s="265"/>
      <c r="J155" s="261"/>
      <c r="K155" s="261"/>
      <c r="L155" s="266"/>
      <c r="M155" s="267"/>
      <c r="N155" s="268"/>
      <c r="O155" s="268"/>
      <c r="P155" s="268"/>
      <c r="Q155" s="268"/>
      <c r="R155" s="268"/>
      <c r="S155" s="268"/>
      <c r="T155" s="269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0" t="s">
        <v>290</v>
      </c>
      <c r="AU155" s="270" t="s">
        <v>86</v>
      </c>
      <c r="AV155" s="13" t="s">
        <v>86</v>
      </c>
      <c r="AW155" s="13" t="s">
        <v>34</v>
      </c>
      <c r="AX155" s="13" t="s">
        <v>77</v>
      </c>
      <c r="AY155" s="270" t="s">
        <v>217</v>
      </c>
    </row>
    <row r="156" s="15" customFormat="1">
      <c r="A156" s="15"/>
      <c r="B156" s="284"/>
      <c r="C156" s="285"/>
      <c r="D156" s="234" t="s">
        <v>290</v>
      </c>
      <c r="E156" s="286" t="s">
        <v>1</v>
      </c>
      <c r="F156" s="287" t="s">
        <v>1389</v>
      </c>
      <c r="G156" s="285"/>
      <c r="H156" s="286" t="s">
        <v>1</v>
      </c>
      <c r="I156" s="288"/>
      <c r="J156" s="285"/>
      <c r="K156" s="285"/>
      <c r="L156" s="289"/>
      <c r="M156" s="290"/>
      <c r="N156" s="291"/>
      <c r="O156" s="291"/>
      <c r="P156" s="291"/>
      <c r="Q156" s="291"/>
      <c r="R156" s="291"/>
      <c r="S156" s="291"/>
      <c r="T156" s="292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93" t="s">
        <v>290</v>
      </c>
      <c r="AU156" s="293" t="s">
        <v>86</v>
      </c>
      <c r="AV156" s="15" t="s">
        <v>84</v>
      </c>
      <c r="AW156" s="15" t="s">
        <v>34</v>
      </c>
      <c r="AX156" s="15" t="s">
        <v>77</v>
      </c>
      <c r="AY156" s="293" t="s">
        <v>217</v>
      </c>
    </row>
    <row r="157" s="13" customFormat="1">
      <c r="A157" s="13"/>
      <c r="B157" s="260"/>
      <c r="C157" s="261"/>
      <c r="D157" s="234" t="s">
        <v>290</v>
      </c>
      <c r="E157" s="262" t="s">
        <v>1</v>
      </c>
      <c r="F157" s="263" t="s">
        <v>84</v>
      </c>
      <c r="G157" s="261"/>
      <c r="H157" s="264">
        <v>1</v>
      </c>
      <c r="I157" s="265"/>
      <c r="J157" s="261"/>
      <c r="K157" s="261"/>
      <c r="L157" s="266"/>
      <c r="M157" s="267"/>
      <c r="N157" s="268"/>
      <c r="O157" s="268"/>
      <c r="P157" s="268"/>
      <c r="Q157" s="268"/>
      <c r="R157" s="268"/>
      <c r="S157" s="268"/>
      <c r="T157" s="269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0" t="s">
        <v>290</v>
      </c>
      <c r="AU157" s="270" t="s">
        <v>86</v>
      </c>
      <c r="AV157" s="13" t="s">
        <v>86</v>
      </c>
      <c r="AW157" s="13" t="s">
        <v>34</v>
      </c>
      <c r="AX157" s="13" t="s">
        <v>77</v>
      </c>
      <c r="AY157" s="270" t="s">
        <v>217</v>
      </c>
    </row>
    <row r="158" s="15" customFormat="1">
      <c r="A158" s="15"/>
      <c r="B158" s="284"/>
      <c r="C158" s="285"/>
      <c r="D158" s="234" t="s">
        <v>290</v>
      </c>
      <c r="E158" s="286" t="s">
        <v>1</v>
      </c>
      <c r="F158" s="287" t="s">
        <v>1397</v>
      </c>
      <c r="G158" s="285"/>
      <c r="H158" s="286" t="s">
        <v>1</v>
      </c>
      <c r="I158" s="288"/>
      <c r="J158" s="285"/>
      <c r="K158" s="285"/>
      <c r="L158" s="289"/>
      <c r="M158" s="290"/>
      <c r="N158" s="291"/>
      <c r="O158" s="291"/>
      <c r="P158" s="291"/>
      <c r="Q158" s="291"/>
      <c r="R158" s="291"/>
      <c r="S158" s="291"/>
      <c r="T158" s="292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93" t="s">
        <v>290</v>
      </c>
      <c r="AU158" s="293" t="s">
        <v>86</v>
      </c>
      <c r="AV158" s="15" t="s">
        <v>84</v>
      </c>
      <c r="AW158" s="15" t="s">
        <v>34</v>
      </c>
      <c r="AX158" s="15" t="s">
        <v>77</v>
      </c>
      <c r="AY158" s="293" t="s">
        <v>217</v>
      </c>
    </row>
    <row r="159" s="13" customFormat="1">
      <c r="A159" s="13"/>
      <c r="B159" s="260"/>
      <c r="C159" s="261"/>
      <c r="D159" s="234" t="s">
        <v>290</v>
      </c>
      <c r="E159" s="262" t="s">
        <v>1</v>
      </c>
      <c r="F159" s="263" t="s">
        <v>84</v>
      </c>
      <c r="G159" s="261"/>
      <c r="H159" s="264">
        <v>1</v>
      </c>
      <c r="I159" s="265"/>
      <c r="J159" s="261"/>
      <c r="K159" s="261"/>
      <c r="L159" s="266"/>
      <c r="M159" s="267"/>
      <c r="N159" s="268"/>
      <c r="O159" s="268"/>
      <c r="P159" s="268"/>
      <c r="Q159" s="268"/>
      <c r="R159" s="268"/>
      <c r="S159" s="268"/>
      <c r="T159" s="269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0" t="s">
        <v>290</v>
      </c>
      <c r="AU159" s="270" t="s">
        <v>86</v>
      </c>
      <c r="AV159" s="13" t="s">
        <v>86</v>
      </c>
      <c r="AW159" s="13" t="s">
        <v>34</v>
      </c>
      <c r="AX159" s="13" t="s">
        <v>77</v>
      </c>
      <c r="AY159" s="270" t="s">
        <v>217</v>
      </c>
    </row>
    <row r="160" s="15" customFormat="1">
      <c r="A160" s="15"/>
      <c r="B160" s="284"/>
      <c r="C160" s="285"/>
      <c r="D160" s="234" t="s">
        <v>290</v>
      </c>
      <c r="E160" s="286" t="s">
        <v>1</v>
      </c>
      <c r="F160" s="287" t="s">
        <v>1398</v>
      </c>
      <c r="G160" s="285"/>
      <c r="H160" s="286" t="s">
        <v>1</v>
      </c>
      <c r="I160" s="288"/>
      <c r="J160" s="285"/>
      <c r="K160" s="285"/>
      <c r="L160" s="289"/>
      <c r="M160" s="290"/>
      <c r="N160" s="291"/>
      <c r="O160" s="291"/>
      <c r="P160" s="291"/>
      <c r="Q160" s="291"/>
      <c r="R160" s="291"/>
      <c r="S160" s="291"/>
      <c r="T160" s="292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93" t="s">
        <v>290</v>
      </c>
      <c r="AU160" s="293" t="s">
        <v>86</v>
      </c>
      <c r="AV160" s="15" t="s">
        <v>84</v>
      </c>
      <c r="AW160" s="15" t="s">
        <v>34</v>
      </c>
      <c r="AX160" s="15" t="s">
        <v>77</v>
      </c>
      <c r="AY160" s="293" t="s">
        <v>217</v>
      </c>
    </row>
    <row r="161" s="15" customFormat="1">
      <c r="A161" s="15"/>
      <c r="B161" s="284"/>
      <c r="C161" s="285"/>
      <c r="D161" s="234" t="s">
        <v>290</v>
      </c>
      <c r="E161" s="286" t="s">
        <v>1</v>
      </c>
      <c r="F161" s="287" t="s">
        <v>1399</v>
      </c>
      <c r="G161" s="285"/>
      <c r="H161" s="286" t="s">
        <v>1</v>
      </c>
      <c r="I161" s="288"/>
      <c r="J161" s="285"/>
      <c r="K161" s="285"/>
      <c r="L161" s="289"/>
      <c r="M161" s="290"/>
      <c r="N161" s="291"/>
      <c r="O161" s="291"/>
      <c r="P161" s="291"/>
      <c r="Q161" s="291"/>
      <c r="R161" s="291"/>
      <c r="S161" s="291"/>
      <c r="T161" s="292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93" t="s">
        <v>290</v>
      </c>
      <c r="AU161" s="293" t="s">
        <v>86</v>
      </c>
      <c r="AV161" s="15" t="s">
        <v>84</v>
      </c>
      <c r="AW161" s="15" t="s">
        <v>34</v>
      </c>
      <c r="AX161" s="15" t="s">
        <v>77</v>
      </c>
      <c r="AY161" s="293" t="s">
        <v>217</v>
      </c>
    </row>
    <row r="162" s="13" customFormat="1">
      <c r="A162" s="13"/>
      <c r="B162" s="260"/>
      <c r="C162" s="261"/>
      <c r="D162" s="234" t="s">
        <v>290</v>
      </c>
      <c r="E162" s="262" t="s">
        <v>1</v>
      </c>
      <c r="F162" s="263" t="s">
        <v>84</v>
      </c>
      <c r="G162" s="261"/>
      <c r="H162" s="264">
        <v>1</v>
      </c>
      <c r="I162" s="265"/>
      <c r="J162" s="261"/>
      <c r="K162" s="261"/>
      <c r="L162" s="266"/>
      <c r="M162" s="267"/>
      <c r="N162" s="268"/>
      <c r="O162" s="268"/>
      <c r="P162" s="268"/>
      <c r="Q162" s="268"/>
      <c r="R162" s="268"/>
      <c r="S162" s="268"/>
      <c r="T162" s="269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0" t="s">
        <v>290</v>
      </c>
      <c r="AU162" s="270" t="s">
        <v>86</v>
      </c>
      <c r="AV162" s="13" t="s">
        <v>86</v>
      </c>
      <c r="AW162" s="13" t="s">
        <v>34</v>
      </c>
      <c r="AX162" s="13" t="s">
        <v>77</v>
      </c>
      <c r="AY162" s="270" t="s">
        <v>217</v>
      </c>
    </row>
    <row r="163" s="15" customFormat="1">
      <c r="A163" s="15"/>
      <c r="B163" s="284"/>
      <c r="C163" s="285"/>
      <c r="D163" s="234" t="s">
        <v>290</v>
      </c>
      <c r="E163" s="286" t="s">
        <v>1</v>
      </c>
      <c r="F163" s="287" t="s">
        <v>1400</v>
      </c>
      <c r="G163" s="285"/>
      <c r="H163" s="286" t="s">
        <v>1</v>
      </c>
      <c r="I163" s="288"/>
      <c r="J163" s="285"/>
      <c r="K163" s="285"/>
      <c r="L163" s="289"/>
      <c r="M163" s="290"/>
      <c r="N163" s="291"/>
      <c r="O163" s="291"/>
      <c r="P163" s="291"/>
      <c r="Q163" s="291"/>
      <c r="R163" s="291"/>
      <c r="S163" s="291"/>
      <c r="T163" s="292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93" t="s">
        <v>290</v>
      </c>
      <c r="AU163" s="293" t="s">
        <v>86</v>
      </c>
      <c r="AV163" s="15" t="s">
        <v>84</v>
      </c>
      <c r="AW163" s="15" t="s">
        <v>34</v>
      </c>
      <c r="AX163" s="15" t="s">
        <v>77</v>
      </c>
      <c r="AY163" s="293" t="s">
        <v>217</v>
      </c>
    </row>
    <row r="164" s="13" customFormat="1">
      <c r="A164" s="13"/>
      <c r="B164" s="260"/>
      <c r="C164" s="261"/>
      <c r="D164" s="234" t="s">
        <v>290</v>
      </c>
      <c r="E164" s="262" t="s">
        <v>1</v>
      </c>
      <c r="F164" s="263" t="s">
        <v>84</v>
      </c>
      <c r="G164" s="261"/>
      <c r="H164" s="264">
        <v>1</v>
      </c>
      <c r="I164" s="265"/>
      <c r="J164" s="261"/>
      <c r="K164" s="261"/>
      <c r="L164" s="266"/>
      <c r="M164" s="267"/>
      <c r="N164" s="268"/>
      <c r="O164" s="268"/>
      <c r="P164" s="268"/>
      <c r="Q164" s="268"/>
      <c r="R164" s="268"/>
      <c r="S164" s="268"/>
      <c r="T164" s="269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0" t="s">
        <v>290</v>
      </c>
      <c r="AU164" s="270" t="s">
        <v>86</v>
      </c>
      <c r="AV164" s="13" t="s">
        <v>86</v>
      </c>
      <c r="AW164" s="13" t="s">
        <v>34</v>
      </c>
      <c r="AX164" s="13" t="s">
        <v>77</v>
      </c>
      <c r="AY164" s="270" t="s">
        <v>217</v>
      </c>
    </row>
    <row r="165" s="14" customFormat="1">
      <c r="A165" s="14"/>
      <c r="B165" s="271"/>
      <c r="C165" s="272"/>
      <c r="D165" s="234" t="s">
        <v>290</v>
      </c>
      <c r="E165" s="273" t="s">
        <v>1</v>
      </c>
      <c r="F165" s="274" t="s">
        <v>296</v>
      </c>
      <c r="G165" s="272"/>
      <c r="H165" s="275">
        <v>6</v>
      </c>
      <c r="I165" s="276"/>
      <c r="J165" s="272"/>
      <c r="K165" s="272"/>
      <c r="L165" s="277"/>
      <c r="M165" s="278"/>
      <c r="N165" s="279"/>
      <c r="O165" s="279"/>
      <c r="P165" s="279"/>
      <c r="Q165" s="279"/>
      <c r="R165" s="279"/>
      <c r="S165" s="279"/>
      <c r="T165" s="280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81" t="s">
        <v>290</v>
      </c>
      <c r="AU165" s="281" t="s">
        <v>86</v>
      </c>
      <c r="AV165" s="14" t="s">
        <v>123</v>
      </c>
      <c r="AW165" s="14" t="s">
        <v>34</v>
      </c>
      <c r="AX165" s="14" t="s">
        <v>84</v>
      </c>
      <c r="AY165" s="281" t="s">
        <v>217</v>
      </c>
    </row>
    <row r="166" s="2" customFormat="1" ht="16.5" customHeight="1">
      <c r="A166" s="39"/>
      <c r="B166" s="40"/>
      <c r="C166" s="221" t="s">
        <v>241</v>
      </c>
      <c r="D166" s="221" t="s">
        <v>218</v>
      </c>
      <c r="E166" s="222" t="s">
        <v>1401</v>
      </c>
      <c r="F166" s="223" t="s">
        <v>1402</v>
      </c>
      <c r="G166" s="224" t="s">
        <v>303</v>
      </c>
      <c r="H166" s="225">
        <v>183</v>
      </c>
      <c r="I166" s="226"/>
      <c r="J166" s="227">
        <f>ROUND(I166*H166,2)</f>
        <v>0</v>
      </c>
      <c r="K166" s="223" t="s">
        <v>222</v>
      </c>
      <c r="L166" s="45"/>
      <c r="M166" s="228" t="s">
        <v>1</v>
      </c>
      <c r="N166" s="229" t="s">
        <v>42</v>
      </c>
      <c r="O166" s="92"/>
      <c r="P166" s="230">
        <f>O166*H166</f>
        <v>0</v>
      </c>
      <c r="Q166" s="230">
        <v>0</v>
      </c>
      <c r="R166" s="230">
        <f>Q166*H166</f>
        <v>0</v>
      </c>
      <c r="S166" s="230">
        <v>0</v>
      </c>
      <c r="T166" s="231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2" t="s">
        <v>123</v>
      </c>
      <c r="AT166" s="232" t="s">
        <v>218</v>
      </c>
      <c r="AU166" s="232" t="s">
        <v>86</v>
      </c>
      <c r="AY166" s="18" t="s">
        <v>217</v>
      </c>
      <c r="BE166" s="233">
        <f>IF(N166="základní",J166,0)</f>
        <v>0</v>
      </c>
      <c r="BF166" s="233">
        <f>IF(N166="snížená",J166,0)</f>
        <v>0</v>
      </c>
      <c r="BG166" s="233">
        <f>IF(N166="zákl. přenesená",J166,0)</f>
        <v>0</v>
      </c>
      <c r="BH166" s="233">
        <f>IF(N166="sníž. přenesená",J166,0)</f>
        <v>0</v>
      </c>
      <c r="BI166" s="233">
        <f>IF(N166="nulová",J166,0)</f>
        <v>0</v>
      </c>
      <c r="BJ166" s="18" t="s">
        <v>84</v>
      </c>
      <c r="BK166" s="233">
        <f>ROUND(I166*H166,2)</f>
        <v>0</v>
      </c>
      <c r="BL166" s="18" t="s">
        <v>123</v>
      </c>
      <c r="BM166" s="232" t="s">
        <v>1403</v>
      </c>
    </row>
    <row r="167" s="2" customFormat="1">
      <c r="A167" s="39"/>
      <c r="B167" s="40"/>
      <c r="C167" s="41"/>
      <c r="D167" s="234" t="s">
        <v>224</v>
      </c>
      <c r="E167" s="41"/>
      <c r="F167" s="235" t="s">
        <v>1404</v>
      </c>
      <c r="G167" s="41"/>
      <c r="H167" s="41"/>
      <c r="I167" s="236"/>
      <c r="J167" s="41"/>
      <c r="K167" s="41"/>
      <c r="L167" s="45"/>
      <c r="M167" s="237"/>
      <c r="N167" s="238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224</v>
      </c>
      <c r="AU167" s="18" t="s">
        <v>86</v>
      </c>
    </row>
    <row r="168" s="15" customFormat="1">
      <c r="A168" s="15"/>
      <c r="B168" s="284"/>
      <c r="C168" s="285"/>
      <c r="D168" s="234" t="s">
        <v>290</v>
      </c>
      <c r="E168" s="286" t="s">
        <v>1</v>
      </c>
      <c r="F168" s="287" t="s">
        <v>1405</v>
      </c>
      <c r="G168" s="285"/>
      <c r="H168" s="286" t="s">
        <v>1</v>
      </c>
      <c r="I168" s="288"/>
      <c r="J168" s="285"/>
      <c r="K168" s="285"/>
      <c r="L168" s="289"/>
      <c r="M168" s="290"/>
      <c r="N168" s="291"/>
      <c r="O168" s="291"/>
      <c r="P168" s="291"/>
      <c r="Q168" s="291"/>
      <c r="R168" s="291"/>
      <c r="S168" s="291"/>
      <c r="T168" s="292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93" t="s">
        <v>290</v>
      </c>
      <c r="AU168" s="293" t="s">
        <v>86</v>
      </c>
      <c r="AV168" s="15" t="s">
        <v>84</v>
      </c>
      <c r="AW168" s="15" t="s">
        <v>34</v>
      </c>
      <c r="AX168" s="15" t="s">
        <v>77</v>
      </c>
      <c r="AY168" s="293" t="s">
        <v>217</v>
      </c>
    </row>
    <row r="169" s="13" customFormat="1">
      <c r="A169" s="13"/>
      <c r="B169" s="260"/>
      <c r="C169" s="261"/>
      <c r="D169" s="234" t="s">
        <v>290</v>
      </c>
      <c r="E169" s="262" t="s">
        <v>1</v>
      </c>
      <c r="F169" s="263" t="s">
        <v>1406</v>
      </c>
      <c r="G169" s="261"/>
      <c r="H169" s="264">
        <v>183</v>
      </c>
      <c r="I169" s="265"/>
      <c r="J169" s="261"/>
      <c r="K169" s="261"/>
      <c r="L169" s="266"/>
      <c r="M169" s="267"/>
      <c r="N169" s="268"/>
      <c r="O169" s="268"/>
      <c r="P169" s="268"/>
      <c r="Q169" s="268"/>
      <c r="R169" s="268"/>
      <c r="S169" s="268"/>
      <c r="T169" s="269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0" t="s">
        <v>290</v>
      </c>
      <c r="AU169" s="270" t="s">
        <v>86</v>
      </c>
      <c r="AV169" s="13" t="s">
        <v>86</v>
      </c>
      <c r="AW169" s="13" t="s">
        <v>34</v>
      </c>
      <c r="AX169" s="13" t="s">
        <v>77</v>
      </c>
      <c r="AY169" s="270" t="s">
        <v>217</v>
      </c>
    </row>
    <row r="170" s="14" customFormat="1">
      <c r="A170" s="14"/>
      <c r="B170" s="271"/>
      <c r="C170" s="272"/>
      <c r="D170" s="234" t="s">
        <v>290</v>
      </c>
      <c r="E170" s="273" t="s">
        <v>1371</v>
      </c>
      <c r="F170" s="274" t="s">
        <v>296</v>
      </c>
      <c r="G170" s="272"/>
      <c r="H170" s="275">
        <v>183</v>
      </c>
      <c r="I170" s="276"/>
      <c r="J170" s="272"/>
      <c r="K170" s="272"/>
      <c r="L170" s="277"/>
      <c r="M170" s="278"/>
      <c r="N170" s="279"/>
      <c r="O170" s="279"/>
      <c r="P170" s="279"/>
      <c r="Q170" s="279"/>
      <c r="R170" s="279"/>
      <c r="S170" s="279"/>
      <c r="T170" s="280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81" t="s">
        <v>290</v>
      </c>
      <c r="AU170" s="281" t="s">
        <v>86</v>
      </c>
      <c r="AV170" s="14" t="s">
        <v>123</v>
      </c>
      <c r="AW170" s="14" t="s">
        <v>34</v>
      </c>
      <c r="AX170" s="14" t="s">
        <v>84</v>
      </c>
      <c r="AY170" s="281" t="s">
        <v>217</v>
      </c>
    </row>
    <row r="171" s="2" customFormat="1" ht="16.5" customHeight="1">
      <c r="A171" s="39"/>
      <c r="B171" s="40"/>
      <c r="C171" s="221" t="s">
        <v>245</v>
      </c>
      <c r="D171" s="221" t="s">
        <v>218</v>
      </c>
      <c r="E171" s="222" t="s">
        <v>1407</v>
      </c>
      <c r="F171" s="223" t="s">
        <v>1408</v>
      </c>
      <c r="G171" s="224" t="s">
        <v>1179</v>
      </c>
      <c r="H171" s="225">
        <v>1</v>
      </c>
      <c r="I171" s="226"/>
      <c r="J171" s="227">
        <f>ROUND(I171*H171,2)</f>
        <v>0</v>
      </c>
      <c r="K171" s="223" t="s">
        <v>1</v>
      </c>
      <c r="L171" s="45"/>
      <c r="M171" s="228" t="s">
        <v>1</v>
      </c>
      <c r="N171" s="229" t="s">
        <v>42</v>
      </c>
      <c r="O171" s="92"/>
      <c r="P171" s="230">
        <f>O171*H171</f>
        <v>0</v>
      </c>
      <c r="Q171" s="230">
        <v>0</v>
      </c>
      <c r="R171" s="230">
        <f>Q171*H171</f>
        <v>0</v>
      </c>
      <c r="S171" s="230">
        <v>0</v>
      </c>
      <c r="T171" s="231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2" t="s">
        <v>123</v>
      </c>
      <c r="AT171" s="232" t="s">
        <v>218</v>
      </c>
      <c r="AU171" s="232" t="s">
        <v>86</v>
      </c>
      <c r="AY171" s="18" t="s">
        <v>217</v>
      </c>
      <c r="BE171" s="233">
        <f>IF(N171="základní",J171,0)</f>
        <v>0</v>
      </c>
      <c r="BF171" s="233">
        <f>IF(N171="snížená",J171,0)</f>
        <v>0</v>
      </c>
      <c r="BG171" s="233">
        <f>IF(N171="zákl. přenesená",J171,0)</f>
        <v>0</v>
      </c>
      <c r="BH171" s="233">
        <f>IF(N171="sníž. přenesená",J171,0)</f>
        <v>0</v>
      </c>
      <c r="BI171" s="233">
        <f>IF(N171="nulová",J171,0)</f>
        <v>0</v>
      </c>
      <c r="BJ171" s="18" t="s">
        <v>84</v>
      </c>
      <c r="BK171" s="233">
        <f>ROUND(I171*H171,2)</f>
        <v>0</v>
      </c>
      <c r="BL171" s="18" t="s">
        <v>123</v>
      </c>
      <c r="BM171" s="232" t="s">
        <v>1409</v>
      </c>
    </row>
    <row r="172" s="2" customFormat="1">
      <c r="A172" s="39"/>
      <c r="B172" s="40"/>
      <c r="C172" s="41"/>
      <c r="D172" s="234" t="s">
        <v>224</v>
      </c>
      <c r="E172" s="41"/>
      <c r="F172" s="235" t="s">
        <v>1410</v>
      </c>
      <c r="G172" s="41"/>
      <c r="H172" s="41"/>
      <c r="I172" s="236"/>
      <c r="J172" s="41"/>
      <c r="K172" s="41"/>
      <c r="L172" s="45"/>
      <c r="M172" s="237"/>
      <c r="N172" s="238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224</v>
      </c>
      <c r="AU172" s="18" t="s">
        <v>86</v>
      </c>
    </row>
    <row r="173" s="15" customFormat="1">
      <c r="A173" s="15"/>
      <c r="B173" s="284"/>
      <c r="C173" s="285"/>
      <c r="D173" s="234" t="s">
        <v>290</v>
      </c>
      <c r="E173" s="286" t="s">
        <v>1</v>
      </c>
      <c r="F173" s="287" t="s">
        <v>1411</v>
      </c>
      <c r="G173" s="285"/>
      <c r="H173" s="286" t="s">
        <v>1</v>
      </c>
      <c r="I173" s="288"/>
      <c r="J173" s="285"/>
      <c r="K173" s="285"/>
      <c r="L173" s="289"/>
      <c r="M173" s="290"/>
      <c r="N173" s="291"/>
      <c r="O173" s="291"/>
      <c r="P173" s="291"/>
      <c r="Q173" s="291"/>
      <c r="R173" s="291"/>
      <c r="S173" s="291"/>
      <c r="T173" s="292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93" t="s">
        <v>290</v>
      </c>
      <c r="AU173" s="293" t="s">
        <v>86</v>
      </c>
      <c r="AV173" s="15" t="s">
        <v>84</v>
      </c>
      <c r="AW173" s="15" t="s">
        <v>34</v>
      </c>
      <c r="AX173" s="15" t="s">
        <v>77</v>
      </c>
      <c r="AY173" s="293" t="s">
        <v>217</v>
      </c>
    </row>
    <row r="174" s="13" customFormat="1">
      <c r="A174" s="13"/>
      <c r="B174" s="260"/>
      <c r="C174" s="261"/>
      <c r="D174" s="234" t="s">
        <v>290</v>
      </c>
      <c r="E174" s="262" t="s">
        <v>1</v>
      </c>
      <c r="F174" s="263" t="s">
        <v>84</v>
      </c>
      <c r="G174" s="261"/>
      <c r="H174" s="264">
        <v>1</v>
      </c>
      <c r="I174" s="265"/>
      <c r="J174" s="261"/>
      <c r="K174" s="261"/>
      <c r="L174" s="266"/>
      <c r="M174" s="267"/>
      <c r="N174" s="268"/>
      <c r="O174" s="268"/>
      <c r="P174" s="268"/>
      <c r="Q174" s="268"/>
      <c r="R174" s="268"/>
      <c r="S174" s="268"/>
      <c r="T174" s="269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0" t="s">
        <v>290</v>
      </c>
      <c r="AU174" s="270" t="s">
        <v>86</v>
      </c>
      <c r="AV174" s="13" t="s">
        <v>86</v>
      </c>
      <c r="AW174" s="13" t="s">
        <v>34</v>
      </c>
      <c r="AX174" s="13" t="s">
        <v>77</v>
      </c>
      <c r="AY174" s="270" t="s">
        <v>217</v>
      </c>
    </row>
    <row r="175" s="14" customFormat="1">
      <c r="A175" s="14"/>
      <c r="B175" s="271"/>
      <c r="C175" s="272"/>
      <c r="D175" s="234" t="s">
        <v>290</v>
      </c>
      <c r="E175" s="273" t="s">
        <v>1</v>
      </c>
      <c r="F175" s="274" t="s">
        <v>296</v>
      </c>
      <c r="G175" s="272"/>
      <c r="H175" s="275">
        <v>1</v>
      </c>
      <c r="I175" s="276"/>
      <c r="J175" s="272"/>
      <c r="K175" s="272"/>
      <c r="L175" s="277"/>
      <c r="M175" s="278"/>
      <c r="N175" s="279"/>
      <c r="O175" s="279"/>
      <c r="P175" s="279"/>
      <c r="Q175" s="279"/>
      <c r="R175" s="279"/>
      <c r="S175" s="279"/>
      <c r="T175" s="280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81" t="s">
        <v>290</v>
      </c>
      <c r="AU175" s="281" t="s">
        <v>86</v>
      </c>
      <c r="AV175" s="14" t="s">
        <v>123</v>
      </c>
      <c r="AW175" s="14" t="s">
        <v>34</v>
      </c>
      <c r="AX175" s="14" t="s">
        <v>84</v>
      </c>
      <c r="AY175" s="281" t="s">
        <v>217</v>
      </c>
    </row>
    <row r="176" s="2" customFormat="1" ht="16.5" customHeight="1">
      <c r="A176" s="39"/>
      <c r="B176" s="40"/>
      <c r="C176" s="221" t="s">
        <v>250</v>
      </c>
      <c r="D176" s="221" t="s">
        <v>218</v>
      </c>
      <c r="E176" s="222" t="s">
        <v>1152</v>
      </c>
      <c r="F176" s="223" t="s">
        <v>1153</v>
      </c>
      <c r="G176" s="224" t="s">
        <v>485</v>
      </c>
      <c r="H176" s="225">
        <v>672</v>
      </c>
      <c r="I176" s="226"/>
      <c r="J176" s="227">
        <f>ROUND(I176*H176,2)</f>
        <v>0</v>
      </c>
      <c r="K176" s="223" t="s">
        <v>222</v>
      </c>
      <c r="L176" s="45"/>
      <c r="M176" s="228" t="s">
        <v>1</v>
      </c>
      <c r="N176" s="229" t="s">
        <v>42</v>
      </c>
      <c r="O176" s="92"/>
      <c r="P176" s="230">
        <f>O176*H176</f>
        <v>0</v>
      </c>
      <c r="Q176" s="230">
        <v>0</v>
      </c>
      <c r="R176" s="230">
        <f>Q176*H176</f>
        <v>0</v>
      </c>
      <c r="S176" s="230">
        <v>0</v>
      </c>
      <c r="T176" s="231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2" t="s">
        <v>123</v>
      </c>
      <c r="AT176" s="232" t="s">
        <v>218</v>
      </c>
      <c r="AU176" s="232" t="s">
        <v>86</v>
      </c>
      <c r="AY176" s="18" t="s">
        <v>217</v>
      </c>
      <c r="BE176" s="233">
        <f>IF(N176="základní",J176,0)</f>
        <v>0</v>
      </c>
      <c r="BF176" s="233">
        <f>IF(N176="snížená",J176,0)</f>
        <v>0</v>
      </c>
      <c r="BG176" s="233">
        <f>IF(N176="zákl. přenesená",J176,0)</f>
        <v>0</v>
      </c>
      <c r="BH176" s="233">
        <f>IF(N176="sníž. přenesená",J176,0)</f>
        <v>0</v>
      </c>
      <c r="BI176" s="233">
        <f>IF(N176="nulová",J176,0)</f>
        <v>0</v>
      </c>
      <c r="BJ176" s="18" t="s">
        <v>84</v>
      </c>
      <c r="BK176" s="233">
        <f>ROUND(I176*H176,2)</f>
        <v>0</v>
      </c>
      <c r="BL176" s="18" t="s">
        <v>123</v>
      </c>
      <c r="BM176" s="232" t="s">
        <v>1412</v>
      </c>
    </row>
    <row r="177" s="2" customFormat="1">
      <c r="A177" s="39"/>
      <c r="B177" s="40"/>
      <c r="C177" s="41"/>
      <c r="D177" s="234" t="s">
        <v>224</v>
      </c>
      <c r="E177" s="41"/>
      <c r="F177" s="235" t="s">
        <v>1155</v>
      </c>
      <c r="G177" s="41"/>
      <c r="H177" s="41"/>
      <c r="I177" s="236"/>
      <c r="J177" s="41"/>
      <c r="K177" s="41"/>
      <c r="L177" s="45"/>
      <c r="M177" s="237"/>
      <c r="N177" s="238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224</v>
      </c>
      <c r="AU177" s="18" t="s">
        <v>86</v>
      </c>
    </row>
    <row r="178" s="13" customFormat="1">
      <c r="A178" s="13"/>
      <c r="B178" s="260"/>
      <c r="C178" s="261"/>
      <c r="D178" s="234" t="s">
        <v>290</v>
      </c>
      <c r="E178" s="262" t="s">
        <v>1364</v>
      </c>
      <c r="F178" s="263" t="s">
        <v>1413</v>
      </c>
      <c r="G178" s="261"/>
      <c r="H178" s="264">
        <v>672</v>
      </c>
      <c r="I178" s="265"/>
      <c r="J178" s="261"/>
      <c r="K178" s="261"/>
      <c r="L178" s="266"/>
      <c r="M178" s="267"/>
      <c r="N178" s="268"/>
      <c r="O178" s="268"/>
      <c r="P178" s="268"/>
      <c r="Q178" s="268"/>
      <c r="R178" s="268"/>
      <c r="S178" s="268"/>
      <c r="T178" s="269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0" t="s">
        <v>290</v>
      </c>
      <c r="AU178" s="270" t="s">
        <v>86</v>
      </c>
      <c r="AV178" s="13" t="s">
        <v>86</v>
      </c>
      <c r="AW178" s="13" t="s">
        <v>34</v>
      </c>
      <c r="AX178" s="13" t="s">
        <v>84</v>
      </c>
      <c r="AY178" s="270" t="s">
        <v>217</v>
      </c>
    </row>
    <row r="179" s="2" customFormat="1" ht="16.5" customHeight="1">
      <c r="A179" s="39"/>
      <c r="B179" s="40"/>
      <c r="C179" s="221" t="s">
        <v>257</v>
      </c>
      <c r="D179" s="221" t="s">
        <v>218</v>
      </c>
      <c r="E179" s="222" t="s">
        <v>1186</v>
      </c>
      <c r="F179" s="223" t="s">
        <v>1187</v>
      </c>
      <c r="G179" s="224" t="s">
        <v>287</v>
      </c>
      <c r="H179" s="225">
        <v>406</v>
      </c>
      <c r="I179" s="226"/>
      <c r="J179" s="227">
        <f>ROUND(I179*H179,2)</f>
        <v>0</v>
      </c>
      <c r="K179" s="223" t="s">
        <v>222</v>
      </c>
      <c r="L179" s="45"/>
      <c r="M179" s="228" t="s">
        <v>1</v>
      </c>
      <c r="N179" s="229" t="s">
        <v>42</v>
      </c>
      <c r="O179" s="92"/>
      <c r="P179" s="230">
        <f>O179*H179</f>
        <v>0</v>
      </c>
      <c r="Q179" s="230">
        <v>0</v>
      </c>
      <c r="R179" s="230">
        <f>Q179*H179</f>
        <v>0</v>
      </c>
      <c r="S179" s="230">
        <v>0</v>
      </c>
      <c r="T179" s="231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2" t="s">
        <v>123</v>
      </c>
      <c r="AT179" s="232" t="s">
        <v>218</v>
      </c>
      <c r="AU179" s="232" t="s">
        <v>86</v>
      </c>
      <c r="AY179" s="18" t="s">
        <v>217</v>
      </c>
      <c r="BE179" s="233">
        <f>IF(N179="základní",J179,0)</f>
        <v>0</v>
      </c>
      <c r="BF179" s="233">
        <f>IF(N179="snížená",J179,0)</f>
        <v>0</v>
      </c>
      <c r="BG179" s="233">
        <f>IF(N179="zákl. přenesená",J179,0)</f>
        <v>0</v>
      </c>
      <c r="BH179" s="233">
        <f>IF(N179="sníž. přenesená",J179,0)</f>
        <v>0</v>
      </c>
      <c r="BI179" s="233">
        <f>IF(N179="nulová",J179,0)</f>
        <v>0</v>
      </c>
      <c r="BJ179" s="18" t="s">
        <v>84</v>
      </c>
      <c r="BK179" s="233">
        <f>ROUND(I179*H179,2)</f>
        <v>0</v>
      </c>
      <c r="BL179" s="18" t="s">
        <v>123</v>
      </c>
      <c r="BM179" s="232" t="s">
        <v>1414</v>
      </c>
    </row>
    <row r="180" s="2" customFormat="1">
      <c r="A180" s="39"/>
      <c r="B180" s="40"/>
      <c r="C180" s="41"/>
      <c r="D180" s="234" t="s">
        <v>224</v>
      </c>
      <c r="E180" s="41"/>
      <c r="F180" s="235" t="s">
        <v>1189</v>
      </c>
      <c r="G180" s="41"/>
      <c r="H180" s="41"/>
      <c r="I180" s="236"/>
      <c r="J180" s="41"/>
      <c r="K180" s="41"/>
      <c r="L180" s="45"/>
      <c r="M180" s="237"/>
      <c r="N180" s="238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224</v>
      </c>
      <c r="AU180" s="18" t="s">
        <v>86</v>
      </c>
    </row>
    <row r="181" s="2" customFormat="1">
      <c r="A181" s="39"/>
      <c r="B181" s="40"/>
      <c r="C181" s="41"/>
      <c r="D181" s="234" t="s">
        <v>468</v>
      </c>
      <c r="E181" s="41"/>
      <c r="F181" s="294" t="s">
        <v>1190</v>
      </c>
      <c r="G181" s="41"/>
      <c r="H181" s="41"/>
      <c r="I181" s="236"/>
      <c r="J181" s="41"/>
      <c r="K181" s="41"/>
      <c r="L181" s="45"/>
      <c r="M181" s="237"/>
      <c r="N181" s="238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468</v>
      </c>
      <c r="AU181" s="18" t="s">
        <v>86</v>
      </c>
    </row>
    <row r="182" s="15" customFormat="1">
      <c r="A182" s="15"/>
      <c r="B182" s="284"/>
      <c r="C182" s="285"/>
      <c r="D182" s="234" t="s">
        <v>290</v>
      </c>
      <c r="E182" s="286" t="s">
        <v>1</v>
      </c>
      <c r="F182" s="287" t="s">
        <v>1415</v>
      </c>
      <c r="G182" s="285"/>
      <c r="H182" s="286" t="s">
        <v>1</v>
      </c>
      <c r="I182" s="288"/>
      <c r="J182" s="285"/>
      <c r="K182" s="285"/>
      <c r="L182" s="289"/>
      <c r="M182" s="290"/>
      <c r="N182" s="291"/>
      <c r="O182" s="291"/>
      <c r="P182" s="291"/>
      <c r="Q182" s="291"/>
      <c r="R182" s="291"/>
      <c r="S182" s="291"/>
      <c r="T182" s="292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93" t="s">
        <v>290</v>
      </c>
      <c r="AU182" s="293" t="s">
        <v>86</v>
      </c>
      <c r="AV182" s="15" t="s">
        <v>84</v>
      </c>
      <c r="AW182" s="15" t="s">
        <v>34</v>
      </c>
      <c r="AX182" s="15" t="s">
        <v>77</v>
      </c>
      <c r="AY182" s="293" t="s">
        <v>217</v>
      </c>
    </row>
    <row r="183" s="13" customFormat="1">
      <c r="A183" s="13"/>
      <c r="B183" s="260"/>
      <c r="C183" s="261"/>
      <c r="D183" s="234" t="s">
        <v>290</v>
      </c>
      <c r="E183" s="262" t="s">
        <v>1</v>
      </c>
      <c r="F183" s="263" t="s">
        <v>1416</v>
      </c>
      <c r="G183" s="261"/>
      <c r="H183" s="264">
        <v>168</v>
      </c>
      <c r="I183" s="265"/>
      <c r="J183" s="261"/>
      <c r="K183" s="261"/>
      <c r="L183" s="266"/>
      <c r="M183" s="267"/>
      <c r="N183" s="268"/>
      <c r="O183" s="268"/>
      <c r="P183" s="268"/>
      <c r="Q183" s="268"/>
      <c r="R183" s="268"/>
      <c r="S183" s="268"/>
      <c r="T183" s="269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0" t="s">
        <v>290</v>
      </c>
      <c r="AU183" s="270" t="s">
        <v>86</v>
      </c>
      <c r="AV183" s="13" t="s">
        <v>86</v>
      </c>
      <c r="AW183" s="13" t="s">
        <v>34</v>
      </c>
      <c r="AX183" s="13" t="s">
        <v>77</v>
      </c>
      <c r="AY183" s="270" t="s">
        <v>217</v>
      </c>
    </row>
    <row r="184" s="15" customFormat="1">
      <c r="A184" s="15"/>
      <c r="B184" s="284"/>
      <c r="C184" s="285"/>
      <c r="D184" s="234" t="s">
        <v>290</v>
      </c>
      <c r="E184" s="286" t="s">
        <v>1</v>
      </c>
      <c r="F184" s="287" t="s">
        <v>1417</v>
      </c>
      <c r="G184" s="285"/>
      <c r="H184" s="286" t="s">
        <v>1</v>
      </c>
      <c r="I184" s="288"/>
      <c r="J184" s="285"/>
      <c r="K184" s="285"/>
      <c r="L184" s="289"/>
      <c r="M184" s="290"/>
      <c r="N184" s="291"/>
      <c r="O184" s="291"/>
      <c r="P184" s="291"/>
      <c r="Q184" s="291"/>
      <c r="R184" s="291"/>
      <c r="S184" s="291"/>
      <c r="T184" s="292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93" t="s">
        <v>290</v>
      </c>
      <c r="AU184" s="293" t="s">
        <v>86</v>
      </c>
      <c r="AV184" s="15" t="s">
        <v>84</v>
      </c>
      <c r="AW184" s="15" t="s">
        <v>34</v>
      </c>
      <c r="AX184" s="15" t="s">
        <v>77</v>
      </c>
      <c r="AY184" s="293" t="s">
        <v>217</v>
      </c>
    </row>
    <row r="185" s="13" customFormat="1">
      <c r="A185" s="13"/>
      <c r="B185" s="260"/>
      <c r="C185" s="261"/>
      <c r="D185" s="234" t="s">
        <v>290</v>
      </c>
      <c r="E185" s="262" t="s">
        <v>1</v>
      </c>
      <c r="F185" s="263" t="s">
        <v>1418</v>
      </c>
      <c r="G185" s="261"/>
      <c r="H185" s="264">
        <v>238</v>
      </c>
      <c r="I185" s="265"/>
      <c r="J185" s="261"/>
      <c r="K185" s="261"/>
      <c r="L185" s="266"/>
      <c r="M185" s="267"/>
      <c r="N185" s="268"/>
      <c r="O185" s="268"/>
      <c r="P185" s="268"/>
      <c r="Q185" s="268"/>
      <c r="R185" s="268"/>
      <c r="S185" s="268"/>
      <c r="T185" s="269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0" t="s">
        <v>290</v>
      </c>
      <c r="AU185" s="270" t="s">
        <v>86</v>
      </c>
      <c r="AV185" s="13" t="s">
        <v>86</v>
      </c>
      <c r="AW185" s="13" t="s">
        <v>34</v>
      </c>
      <c r="AX185" s="13" t="s">
        <v>77</v>
      </c>
      <c r="AY185" s="270" t="s">
        <v>217</v>
      </c>
    </row>
    <row r="186" s="14" customFormat="1">
      <c r="A186" s="14"/>
      <c r="B186" s="271"/>
      <c r="C186" s="272"/>
      <c r="D186" s="234" t="s">
        <v>290</v>
      </c>
      <c r="E186" s="273" t="s">
        <v>1139</v>
      </c>
      <c r="F186" s="274" t="s">
        <v>296</v>
      </c>
      <c r="G186" s="272"/>
      <c r="H186" s="275">
        <v>406</v>
      </c>
      <c r="I186" s="276"/>
      <c r="J186" s="272"/>
      <c r="K186" s="272"/>
      <c r="L186" s="277"/>
      <c r="M186" s="278"/>
      <c r="N186" s="279"/>
      <c r="O186" s="279"/>
      <c r="P186" s="279"/>
      <c r="Q186" s="279"/>
      <c r="R186" s="279"/>
      <c r="S186" s="279"/>
      <c r="T186" s="280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81" t="s">
        <v>290</v>
      </c>
      <c r="AU186" s="281" t="s">
        <v>86</v>
      </c>
      <c r="AV186" s="14" t="s">
        <v>123</v>
      </c>
      <c r="AW186" s="14" t="s">
        <v>34</v>
      </c>
      <c r="AX186" s="14" t="s">
        <v>84</v>
      </c>
      <c r="AY186" s="281" t="s">
        <v>217</v>
      </c>
    </row>
    <row r="187" s="2" customFormat="1" ht="16.5" customHeight="1">
      <c r="A187" s="39"/>
      <c r="B187" s="40"/>
      <c r="C187" s="221" t="s">
        <v>261</v>
      </c>
      <c r="D187" s="221" t="s">
        <v>218</v>
      </c>
      <c r="E187" s="222" t="s">
        <v>993</v>
      </c>
      <c r="F187" s="223" t="s">
        <v>994</v>
      </c>
      <c r="G187" s="224" t="s">
        <v>485</v>
      </c>
      <c r="H187" s="225">
        <v>600</v>
      </c>
      <c r="I187" s="226"/>
      <c r="J187" s="227">
        <f>ROUND(I187*H187,2)</f>
        <v>0</v>
      </c>
      <c r="K187" s="223" t="s">
        <v>222</v>
      </c>
      <c r="L187" s="45"/>
      <c r="M187" s="228" t="s">
        <v>1</v>
      </c>
      <c r="N187" s="229" t="s">
        <v>42</v>
      </c>
      <c r="O187" s="92"/>
      <c r="P187" s="230">
        <f>O187*H187</f>
        <v>0</v>
      </c>
      <c r="Q187" s="230">
        <v>0</v>
      </c>
      <c r="R187" s="230">
        <f>Q187*H187</f>
        <v>0</v>
      </c>
      <c r="S187" s="230">
        <v>0</v>
      </c>
      <c r="T187" s="231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2" t="s">
        <v>123</v>
      </c>
      <c r="AT187" s="232" t="s">
        <v>218</v>
      </c>
      <c r="AU187" s="232" t="s">
        <v>86</v>
      </c>
      <c r="AY187" s="18" t="s">
        <v>217</v>
      </c>
      <c r="BE187" s="233">
        <f>IF(N187="základní",J187,0)</f>
        <v>0</v>
      </c>
      <c r="BF187" s="233">
        <f>IF(N187="snížená",J187,0)</f>
        <v>0</v>
      </c>
      <c r="BG187" s="233">
        <f>IF(N187="zákl. přenesená",J187,0)</f>
        <v>0</v>
      </c>
      <c r="BH187" s="233">
        <f>IF(N187="sníž. přenesená",J187,0)</f>
        <v>0</v>
      </c>
      <c r="BI187" s="233">
        <f>IF(N187="nulová",J187,0)</f>
        <v>0</v>
      </c>
      <c r="BJ187" s="18" t="s">
        <v>84</v>
      </c>
      <c r="BK187" s="233">
        <f>ROUND(I187*H187,2)</f>
        <v>0</v>
      </c>
      <c r="BL187" s="18" t="s">
        <v>123</v>
      </c>
      <c r="BM187" s="232" t="s">
        <v>1419</v>
      </c>
    </row>
    <row r="188" s="2" customFormat="1">
      <c r="A188" s="39"/>
      <c r="B188" s="40"/>
      <c r="C188" s="41"/>
      <c r="D188" s="234" t="s">
        <v>224</v>
      </c>
      <c r="E188" s="41"/>
      <c r="F188" s="235" t="s">
        <v>996</v>
      </c>
      <c r="G188" s="41"/>
      <c r="H188" s="41"/>
      <c r="I188" s="236"/>
      <c r="J188" s="41"/>
      <c r="K188" s="41"/>
      <c r="L188" s="45"/>
      <c r="M188" s="237"/>
      <c r="N188" s="238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224</v>
      </c>
      <c r="AU188" s="18" t="s">
        <v>86</v>
      </c>
    </row>
    <row r="189" s="15" customFormat="1">
      <c r="A189" s="15"/>
      <c r="B189" s="284"/>
      <c r="C189" s="285"/>
      <c r="D189" s="234" t="s">
        <v>290</v>
      </c>
      <c r="E189" s="286" t="s">
        <v>1</v>
      </c>
      <c r="F189" s="287" t="s">
        <v>1420</v>
      </c>
      <c r="G189" s="285"/>
      <c r="H189" s="286" t="s">
        <v>1</v>
      </c>
      <c r="I189" s="288"/>
      <c r="J189" s="285"/>
      <c r="K189" s="285"/>
      <c r="L189" s="289"/>
      <c r="M189" s="290"/>
      <c r="N189" s="291"/>
      <c r="O189" s="291"/>
      <c r="P189" s="291"/>
      <c r="Q189" s="291"/>
      <c r="R189" s="291"/>
      <c r="S189" s="291"/>
      <c r="T189" s="292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93" t="s">
        <v>290</v>
      </c>
      <c r="AU189" s="293" t="s">
        <v>86</v>
      </c>
      <c r="AV189" s="15" t="s">
        <v>84</v>
      </c>
      <c r="AW189" s="15" t="s">
        <v>34</v>
      </c>
      <c r="AX189" s="15" t="s">
        <v>77</v>
      </c>
      <c r="AY189" s="293" t="s">
        <v>217</v>
      </c>
    </row>
    <row r="190" s="13" customFormat="1">
      <c r="A190" s="13"/>
      <c r="B190" s="260"/>
      <c r="C190" s="261"/>
      <c r="D190" s="234" t="s">
        <v>290</v>
      </c>
      <c r="E190" s="262" t="s">
        <v>1</v>
      </c>
      <c r="F190" s="263" t="s">
        <v>1421</v>
      </c>
      <c r="G190" s="261"/>
      <c r="H190" s="264">
        <v>600</v>
      </c>
      <c r="I190" s="265"/>
      <c r="J190" s="261"/>
      <c r="K190" s="261"/>
      <c r="L190" s="266"/>
      <c r="M190" s="267"/>
      <c r="N190" s="268"/>
      <c r="O190" s="268"/>
      <c r="P190" s="268"/>
      <c r="Q190" s="268"/>
      <c r="R190" s="268"/>
      <c r="S190" s="268"/>
      <c r="T190" s="269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0" t="s">
        <v>290</v>
      </c>
      <c r="AU190" s="270" t="s">
        <v>86</v>
      </c>
      <c r="AV190" s="13" t="s">
        <v>86</v>
      </c>
      <c r="AW190" s="13" t="s">
        <v>34</v>
      </c>
      <c r="AX190" s="13" t="s">
        <v>84</v>
      </c>
      <c r="AY190" s="270" t="s">
        <v>217</v>
      </c>
    </row>
    <row r="191" s="2" customFormat="1" ht="16.5" customHeight="1">
      <c r="A191" s="39"/>
      <c r="B191" s="40"/>
      <c r="C191" s="239" t="s">
        <v>265</v>
      </c>
      <c r="D191" s="239" t="s">
        <v>251</v>
      </c>
      <c r="E191" s="240" t="s">
        <v>1192</v>
      </c>
      <c r="F191" s="241" t="s">
        <v>1193</v>
      </c>
      <c r="G191" s="242" t="s">
        <v>405</v>
      </c>
      <c r="H191" s="243">
        <v>344.73599999999999</v>
      </c>
      <c r="I191" s="244"/>
      <c r="J191" s="245">
        <f>ROUND(I191*H191,2)</f>
        <v>0</v>
      </c>
      <c r="K191" s="241" t="s">
        <v>222</v>
      </c>
      <c r="L191" s="246"/>
      <c r="M191" s="247" t="s">
        <v>1</v>
      </c>
      <c r="N191" s="248" t="s">
        <v>42</v>
      </c>
      <c r="O191" s="92"/>
      <c r="P191" s="230">
        <f>O191*H191</f>
        <v>0</v>
      </c>
      <c r="Q191" s="230">
        <v>1</v>
      </c>
      <c r="R191" s="230">
        <f>Q191*H191</f>
        <v>344.73599999999999</v>
      </c>
      <c r="S191" s="230">
        <v>0</v>
      </c>
      <c r="T191" s="231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2" t="s">
        <v>250</v>
      </c>
      <c r="AT191" s="232" t="s">
        <v>251</v>
      </c>
      <c r="AU191" s="232" t="s">
        <v>86</v>
      </c>
      <c r="AY191" s="18" t="s">
        <v>217</v>
      </c>
      <c r="BE191" s="233">
        <f>IF(N191="základní",J191,0)</f>
        <v>0</v>
      </c>
      <c r="BF191" s="233">
        <f>IF(N191="snížená",J191,0)</f>
        <v>0</v>
      </c>
      <c r="BG191" s="233">
        <f>IF(N191="zákl. přenesená",J191,0)</f>
        <v>0</v>
      </c>
      <c r="BH191" s="233">
        <f>IF(N191="sníž. přenesená",J191,0)</f>
        <v>0</v>
      </c>
      <c r="BI191" s="233">
        <f>IF(N191="nulová",J191,0)</f>
        <v>0</v>
      </c>
      <c r="BJ191" s="18" t="s">
        <v>84</v>
      </c>
      <c r="BK191" s="233">
        <f>ROUND(I191*H191,2)</f>
        <v>0</v>
      </c>
      <c r="BL191" s="18" t="s">
        <v>123</v>
      </c>
      <c r="BM191" s="232" t="s">
        <v>1422</v>
      </c>
    </row>
    <row r="192" s="2" customFormat="1">
      <c r="A192" s="39"/>
      <c r="B192" s="40"/>
      <c r="C192" s="41"/>
      <c r="D192" s="234" t="s">
        <v>224</v>
      </c>
      <c r="E192" s="41"/>
      <c r="F192" s="235" t="s">
        <v>1193</v>
      </c>
      <c r="G192" s="41"/>
      <c r="H192" s="41"/>
      <c r="I192" s="236"/>
      <c r="J192" s="41"/>
      <c r="K192" s="41"/>
      <c r="L192" s="45"/>
      <c r="M192" s="237"/>
      <c r="N192" s="238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224</v>
      </c>
      <c r="AU192" s="18" t="s">
        <v>86</v>
      </c>
    </row>
    <row r="193" s="13" customFormat="1">
      <c r="A193" s="13"/>
      <c r="B193" s="260"/>
      <c r="C193" s="261"/>
      <c r="D193" s="234" t="s">
        <v>290</v>
      </c>
      <c r="E193" s="262" t="s">
        <v>1142</v>
      </c>
      <c r="F193" s="263" t="s">
        <v>1423</v>
      </c>
      <c r="G193" s="261"/>
      <c r="H193" s="264">
        <v>344.73599999999999</v>
      </c>
      <c r="I193" s="265"/>
      <c r="J193" s="261"/>
      <c r="K193" s="261"/>
      <c r="L193" s="266"/>
      <c r="M193" s="267"/>
      <c r="N193" s="268"/>
      <c r="O193" s="268"/>
      <c r="P193" s="268"/>
      <c r="Q193" s="268"/>
      <c r="R193" s="268"/>
      <c r="S193" s="268"/>
      <c r="T193" s="269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0" t="s">
        <v>290</v>
      </c>
      <c r="AU193" s="270" t="s">
        <v>86</v>
      </c>
      <c r="AV193" s="13" t="s">
        <v>86</v>
      </c>
      <c r="AW193" s="13" t="s">
        <v>34</v>
      </c>
      <c r="AX193" s="13" t="s">
        <v>84</v>
      </c>
      <c r="AY193" s="270" t="s">
        <v>217</v>
      </c>
    </row>
    <row r="194" s="2" customFormat="1" ht="16.5" customHeight="1">
      <c r="A194" s="39"/>
      <c r="B194" s="40"/>
      <c r="C194" s="239" t="s">
        <v>8</v>
      </c>
      <c r="D194" s="239" t="s">
        <v>251</v>
      </c>
      <c r="E194" s="240" t="s">
        <v>1196</v>
      </c>
      <c r="F194" s="241" t="s">
        <v>1197</v>
      </c>
      <c r="G194" s="242" t="s">
        <v>405</v>
      </c>
      <c r="H194" s="243">
        <v>169.19999999999999</v>
      </c>
      <c r="I194" s="244"/>
      <c r="J194" s="245">
        <f>ROUND(I194*H194,2)</f>
        <v>0</v>
      </c>
      <c r="K194" s="241" t="s">
        <v>222</v>
      </c>
      <c r="L194" s="246"/>
      <c r="M194" s="247" t="s">
        <v>1</v>
      </c>
      <c r="N194" s="248" t="s">
        <v>42</v>
      </c>
      <c r="O194" s="92"/>
      <c r="P194" s="230">
        <f>O194*H194</f>
        <v>0</v>
      </c>
      <c r="Q194" s="230">
        <v>1</v>
      </c>
      <c r="R194" s="230">
        <f>Q194*H194</f>
        <v>169.19999999999999</v>
      </c>
      <c r="S194" s="230">
        <v>0</v>
      </c>
      <c r="T194" s="231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2" t="s">
        <v>250</v>
      </c>
      <c r="AT194" s="232" t="s">
        <v>251</v>
      </c>
      <c r="AU194" s="232" t="s">
        <v>86</v>
      </c>
      <c r="AY194" s="18" t="s">
        <v>217</v>
      </c>
      <c r="BE194" s="233">
        <f>IF(N194="základní",J194,0)</f>
        <v>0</v>
      </c>
      <c r="BF194" s="233">
        <f>IF(N194="snížená",J194,0)</f>
        <v>0</v>
      </c>
      <c r="BG194" s="233">
        <f>IF(N194="zákl. přenesená",J194,0)</f>
        <v>0</v>
      </c>
      <c r="BH194" s="233">
        <f>IF(N194="sníž. přenesená",J194,0)</f>
        <v>0</v>
      </c>
      <c r="BI194" s="233">
        <f>IF(N194="nulová",J194,0)</f>
        <v>0</v>
      </c>
      <c r="BJ194" s="18" t="s">
        <v>84</v>
      </c>
      <c r="BK194" s="233">
        <f>ROUND(I194*H194,2)</f>
        <v>0</v>
      </c>
      <c r="BL194" s="18" t="s">
        <v>123</v>
      </c>
      <c r="BM194" s="232" t="s">
        <v>1424</v>
      </c>
    </row>
    <row r="195" s="2" customFormat="1">
      <c r="A195" s="39"/>
      <c r="B195" s="40"/>
      <c r="C195" s="41"/>
      <c r="D195" s="234" t="s">
        <v>224</v>
      </c>
      <c r="E195" s="41"/>
      <c r="F195" s="235" t="s">
        <v>1197</v>
      </c>
      <c r="G195" s="41"/>
      <c r="H195" s="41"/>
      <c r="I195" s="236"/>
      <c r="J195" s="41"/>
      <c r="K195" s="41"/>
      <c r="L195" s="45"/>
      <c r="M195" s="237"/>
      <c r="N195" s="238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224</v>
      </c>
      <c r="AU195" s="18" t="s">
        <v>86</v>
      </c>
    </row>
    <row r="196" s="13" customFormat="1">
      <c r="A196" s="13"/>
      <c r="B196" s="260"/>
      <c r="C196" s="261"/>
      <c r="D196" s="234" t="s">
        <v>290</v>
      </c>
      <c r="E196" s="262" t="s">
        <v>1369</v>
      </c>
      <c r="F196" s="263" t="s">
        <v>1425</v>
      </c>
      <c r="G196" s="261"/>
      <c r="H196" s="264">
        <v>169.19999999999999</v>
      </c>
      <c r="I196" s="265"/>
      <c r="J196" s="261"/>
      <c r="K196" s="261"/>
      <c r="L196" s="266"/>
      <c r="M196" s="267"/>
      <c r="N196" s="268"/>
      <c r="O196" s="268"/>
      <c r="P196" s="268"/>
      <c r="Q196" s="268"/>
      <c r="R196" s="268"/>
      <c r="S196" s="268"/>
      <c r="T196" s="269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0" t="s">
        <v>290</v>
      </c>
      <c r="AU196" s="270" t="s">
        <v>86</v>
      </c>
      <c r="AV196" s="13" t="s">
        <v>86</v>
      </c>
      <c r="AW196" s="13" t="s">
        <v>34</v>
      </c>
      <c r="AX196" s="13" t="s">
        <v>84</v>
      </c>
      <c r="AY196" s="270" t="s">
        <v>217</v>
      </c>
    </row>
    <row r="197" s="2" customFormat="1" ht="16.5" customHeight="1">
      <c r="A197" s="39"/>
      <c r="B197" s="40"/>
      <c r="C197" s="239" t="s">
        <v>274</v>
      </c>
      <c r="D197" s="239" t="s">
        <v>251</v>
      </c>
      <c r="E197" s="240" t="s">
        <v>1209</v>
      </c>
      <c r="F197" s="241" t="s">
        <v>1210</v>
      </c>
      <c r="G197" s="242" t="s">
        <v>303</v>
      </c>
      <c r="H197" s="243">
        <v>188</v>
      </c>
      <c r="I197" s="244"/>
      <c r="J197" s="245">
        <f>ROUND(I197*H197,2)</f>
        <v>0</v>
      </c>
      <c r="K197" s="241" t="s">
        <v>222</v>
      </c>
      <c r="L197" s="246"/>
      <c r="M197" s="247" t="s">
        <v>1</v>
      </c>
      <c r="N197" s="248" t="s">
        <v>42</v>
      </c>
      <c r="O197" s="92"/>
      <c r="P197" s="230">
        <f>O197*H197</f>
        <v>0</v>
      </c>
      <c r="Q197" s="230">
        <v>0</v>
      </c>
      <c r="R197" s="230">
        <f>Q197*H197</f>
        <v>0</v>
      </c>
      <c r="S197" s="230">
        <v>0</v>
      </c>
      <c r="T197" s="231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2" t="s">
        <v>250</v>
      </c>
      <c r="AT197" s="232" t="s">
        <v>251</v>
      </c>
      <c r="AU197" s="232" t="s">
        <v>86</v>
      </c>
      <c r="AY197" s="18" t="s">
        <v>217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8" t="s">
        <v>84</v>
      </c>
      <c r="BK197" s="233">
        <f>ROUND(I197*H197,2)</f>
        <v>0</v>
      </c>
      <c r="BL197" s="18" t="s">
        <v>123</v>
      </c>
      <c r="BM197" s="232" t="s">
        <v>1426</v>
      </c>
    </row>
    <row r="198" s="2" customFormat="1">
      <c r="A198" s="39"/>
      <c r="B198" s="40"/>
      <c r="C198" s="41"/>
      <c r="D198" s="234" t="s">
        <v>224</v>
      </c>
      <c r="E198" s="41"/>
      <c r="F198" s="235" t="s">
        <v>1210</v>
      </c>
      <c r="G198" s="41"/>
      <c r="H198" s="41"/>
      <c r="I198" s="236"/>
      <c r="J198" s="41"/>
      <c r="K198" s="41"/>
      <c r="L198" s="45"/>
      <c r="M198" s="237"/>
      <c r="N198" s="238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224</v>
      </c>
      <c r="AU198" s="18" t="s">
        <v>86</v>
      </c>
    </row>
    <row r="199" s="13" customFormat="1">
      <c r="A199" s="13"/>
      <c r="B199" s="260"/>
      <c r="C199" s="261"/>
      <c r="D199" s="234" t="s">
        <v>290</v>
      </c>
      <c r="E199" s="262" t="s">
        <v>1</v>
      </c>
      <c r="F199" s="263" t="s">
        <v>1145</v>
      </c>
      <c r="G199" s="261"/>
      <c r="H199" s="264">
        <v>188</v>
      </c>
      <c r="I199" s="265"/>
      <c r="J199" s="261"/>
      <c r="K199" s="261"/>
      <c r="L199" s="266"/>
      <c r="M199" s="267"/>
      <c r="N199" s="268"/>
      <c r="O199" s="268"/>
      <c r="P199" s="268"/>
      <c r="Q199" s="268"/>
      <c r="R199" s="268"/>
      <c r="S199" s="268"/>
      <c r="T199" s="269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0" t="s">
        <v>290</v>
      </c>
      <c r="AU199" s="270" t="s">
        <v>86</v>
      </c>
      <c r="AV199" s="13" t="s">
        <v>86</v>
      </c>
      <c r="AW199" s="13" t="s">
        <v>34</v>
      </c>
      <c r="AX199" s="13" t="s">
        <v>84</v>
      </c>
      <c r="AY199" s="270" t="s">
        <v>217</v>
      </c>
    </row>
    <row r="200" s="2" customFormat="1" ht="16.5" customHeight="1">
      <c r="A200" s="39"/>
      <c r="B200" s="40"/>
      <c r="C200" s="239" t="s">
        <v>338</v>
      </c>
      <c r="D200" s="239" t="s">
        <v>251</v>
      </c>
      <c r="E200" s="240" t="s">
        <v>1427</v>
      </c>
      <c r="F200" s="241" t="s">
        <v>1428</v>
      </c>
      <c r="G200" s="242" t="s">
        <v>303</v>
      </c>
      <c r="H200" s="243">
        <v>183</v>
      </c>
      <c r="I200" s="244"/>
      <c r="J200" s="245">
        <f>ROUND(I200*H200,2)</f>
        <v>0</v>
      </c>
      <c r="K200" s="241" t="s">
        <v>222</v>
      </c>
      <c r="L200" s="246"/>
      <c r="M200" s="247" t="s">
        <v>1</v>
      </c>
      <c r="N200" s="248" t="s">
        <v>42</v>
      </c>
      <c r="O200" s="92"/>
      <c r="P200" s="230">
        <f>O200*H200</f>
        <v>0</v>
      </c>
      <c r="Q200" s="230">
        <v>0.01094</v>
      </c>
      <c r="R200" s="230">
        <f>Q200*H200</f>
        <v>2.0020199999999999</v>
      </c>
      <c r="S200" s="230">
        <v>0</v>
      </c>
      <c r="T200" s="231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2" t="s">
        <v>250</v>
      </c>
      <c r="AT200" s="232" t="s">
        <v>251</v>
      </c>
      <c r="AU200" s="232" t="s">
        <v>86</v>
      </c>
      <c r="AY200" s="18" t="s">
        <v>217</v>
      </c>
      <c r="BE200" s="233">
        <f>IF(N200="základní",J200,0)</f>
        <v>0</v>
      </c>
      <c r="BF200" s="233">
        <f>IF(N200="snížená",J200,0)</f>
        <v>0</v>
      </c>
      <c r="BG200" s="233">
        <f>IF(N200="zákl. přenesená",J200,0)</f>
        <v>0</v>
      </c>
      <c r="BH200" s="233">
        <f>IF(N200="sníž. přenesená",J200,0)</f>
        <v>0</v>
      </c>
      <c r="BI200" s="233">
        <f>IF(N200="nulová",J200,0)</f>
        <v>0</v>
      </c>
      <c r="BJ200" s="18" t="s">
        <v>84</v>
      </c>
      <c r="BK200" s="233">
        <f>ROUND(I200*H200,2)</f>
        <v>0</v>
      </c>
      <c r="BL200" s="18" t="s">
        <v>123</v>
      </c>
      <c r="BM200" s="232" t="s">
        <v>1429</v>
      </c>
    </row>
    <row r="201" s="2" customFormat="1">
      <c r="A201" s="39"/>
      <c r="B201" s="40"/>
      <c r="C201" s="41"/>
      <c r="D201" s="234" t="s">
        <v>224</v>
      </c>
      <c r="E201" s="41"/>
      <c r="F201" s="235" t="s">
        <v>1428</v>
      </c>
      <c r="G201" s="41"/>
      <c r="H201" s="41"/>
      <c r="I201" s="236"/>
      <c r="J201" s="41"/>
      <c r="K201" s="41"/>
      <c r="L201" s="45"/>
      <c r="M201" s="237"/>
      <c r="N201" s="238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224</v>
      </c>
      <c r="AU201" s="18" t="s">
        <v>86</v>
      </c>
    </row>
    <row r="202" s="2" customFormat="1">
      <c r="A202" s="39"/>
      <c r="B202" s="40"/>
      <c r="C202" s="41"/>
      <c r="D202" s="234" t="s">
        <v>468</v>
      </c>
      <c r="E202" s="41"/>
      <c r="F202" s="294" t="s">
        <v>1430</v>
      </c>
      <c r="G202" s="41"/>
      <c r="H202" s="41"/>
      <c r="I202" s="236"/>
      <c r="J202" s="41"/>
      <c r="K202" s="41"/>
      <c r="L202" s="45"/>
      <c r="M202" s="237"/>
      <c r="N202" s="238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468</v>
      </c>
      <c r="AU202" s="18" t="s">
        <v>86</v>
      </c>
    </row>
    <row r="203" s="13" customFormat="1">
      <c r="A203" s="13"/>
      <c r="B203" s="260"/>
      <c r="C203" s="261"/>
      <c r="D203" s="234" t="s">
        <v>290</v>
      </c>
      <c r="E203" s="262" t="s">
        <v>1</v>
      </c>
      <c r="F203" s="263" t="s">
        <v>1371</v>
      </c>
      <c r="G203" s="261"/>
      <c r="H203" s="264">
        <v>183</v>
      </c>
      <c r="I203" s="265"/>
      <c r="J203" s="261"/>
      <c r="K203" s="261"/>
      <c r="L203" s="266"/>
      <c r="M203" s="267"/>
      <c r="N203" s="268"/>
      <c r="O203" s="268"/>
      <c r="P203" s="268"/>
      <c r="Q203" s="268"/>
      <c r="R203" s="268"/>
      <c r="S203" s="268"/>
      <c r="T203" s="269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0" t="s">
        <v>290</v>
      </c>
      <c r="AU203" s="270" t="s">
        <v>86</v>
      </c>
      <c r="AV203" s="13" t="s">
        <v>86</v>
      </c>
      <c r="AW203" s="13" t="s">
        <v>34</v>
      </c>
      <c r="AX203" s="13" t="s">
        <v>84</v>
      </c>
      <c r="AY203" s="270" t="s">
        <v>217</v>
      </c>
    </row>
    <row r="204" s="2" customFormat="1" ht="16.5" customHeight="1">
      <c r="A204" s="39"/>
      <c r="B204" s="40"/>
      <c r="C204" s="239" t="s">
        <v>343</v>
      </c>
      <c r="D204" s="239" t="s">
        <v>251</v>
      </c>
      <c r="E204" s="240" t="s">
        <v>1431</v>
      </c>
      <c r="F204" s="241" t="s">
        <v>1432</v>
      </c>
      <c r="G204" s="242" t="s">
        <v>221</v>
      </c>
      <c r="H204" s="243">
        <v>2</v>
      </c>
      <c r="I204" s="244"/>
      <c r="J204" s="245">
        <f>ROUND(I204*H204,2)</f>
        <v>0</v>
      </c>
      <c r="K204" s="241" t="s">
        <v>1</v>
      </c>
      <c r="L204" s="246"/>
      <c r="M204" s="247" t="s">
        <v>1</v>
      </c>
      <c r="N204" s="248" t="s">
        <v>42</v>
      </c>
      <c r="O204" s="92"/>
      <c r="P204" s="230">
        <f>O204*H204</f>
        <v>0</v>
      </c>
      <c r="Q204" s="230">
        <v>0</v>
      </c>
      <c r="R204" s="230">
        <f>Q204*H204</f>
        <v>0</v>
      </c>
      <c r="S204" s="230">
        <v>0</v>
      </c>
      <c r="T204" s="231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2" t="s">
        <v>250</v>
      </c>
      <c r="AT204" s="232" t="s">
        <v>251</v>
      </c>
      <c r="AU204" s="232" t="s">
        <v>86</v>
      </c>
      <c r="AY204" s="18" t="s">
        <v>217</v>
      </c>
      <c r="BE204" s="233">
        <f>IF(N204="základní",J204,0)</f>
        <v>0</v>
      </c>
      <c r="BF204" s="233">
        <f>IF(N204="snížená",J204,0)</f>
        <v>0</v>
      </c>
      <c r="BG204" s="233">
        <f>IF(N204="zákl. přenesená",J204,0)</f>
        <v>0</v>
      </c>
      <c r="BH204" s="233">
        <f>IF(N204="sníž. přenesená",J204,0)</f>
        <v>0</v>
      </c>
      <c r="BI204" s="233">
        <f>IF(N204="nulová",J204,0)</f>
        <v>0</v>
      </c>
      <c r="BJ204" s="18" t="s">
        <v>84</v>
      </c>
      <c r="BK204" s="233">
        <f>ROUND(I204*H204,2)</f>
        <v>0</v>
      </c>
      <c r="BL204" s="18" t="s">
        <v>123</v>
      </c>
      <c r="BM204" s="232" t="s">
        <v>1433</v>
      </c>
    </row>
    <row r="205" s="2" customFormat="1">
      <c r="A205" s="39"/>
      <c r="B205" s="40"/>
      <c r="C205" s="41"/>
      <c r="D205" s="234" t="s">
        <v>224</v>
      </c>
      <c r="E205" s="41"/>
      <c r="F205" s="235" t="s">
        <v>1432</v>
      </c>
      <c r="G205" s="41"/>
      <c r="H205" s="41"/>
      <c r="I205" s="236"/>
      <c r="J205" s="41"/>
      <c r="K205" s="41"/>
      <c r="L205" s="45"/>
      <c r="M205" s="237"/>
      <c r="N205" s="238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224</v>
      </c>
      <c r="AU205" s="18" t="s">
        <v>86</v>
      </c>
    </row>
    <row r="206" s="15" customFormat="1">
      <c r="A206" s="15"/>
      <c r="B206" s="284"/>
      <c r="C206" s="285"/>
      <c r="D206" s="234" t="s">
        <v>290</v>
      </c>
      <c r="E206" s="286" t="s">
        <v>1</v>
      </c>
      <c r="F206" s="287" t="s">
        <v>1398</v>
      </c>
      <c r="G206" s="285"/>
      <c r="H206" s="286" t="s">
        <v>1</v>
      </c>
      <c r="I206" s="288"/>
      <c r="J206" s="285"/>
      <c r="K206" s="285"/>
      <c r="L206" s="289"/>
      <c r="M206" s="290"/>
      <c r="N206" s="291"/>
      <c r="O206" s="291"/>
      <c r="P206" s="291"/>
      <c r="Q206" s="291"/>
      <c r="R206" s="291"/>
      <c r="S206" s="291"/>
      <c r="T206" s="292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93" t="s">
        <v>290</v>
      </c>
      <c r="AU206" s="293" t="s">
        <v>86</v>
      </c>
      <c r="AV206" s="15" t="s">
        <v>84</v>
      </c>
      <c r="AW206" s="15" t="s">
        <v>34</v>
      </c>
      <c r="AX206" s="15" t="s">
        <v>77</v>
      </c>
      <c r="AY206" s="293" t="s">
        <v>217</v>
      </c>
    </row>
    <row r="207" s="15" customFormat="1">
      <c r="A207" s="15"/>
      <c r="B207" s="284"/>
      <c r="C207" s="285"/>
      <c r="D207" s="234" t="s">
        <v>290</v>
      </c>
      <c r="E207" s="286" t="s">
        <v>1</v>
      </c>
      <c r="F207" s="287" t="s">
        <v>1399</v>
      </c>
      <c r="G207" s="285"/>
      <c r="H207" s="286" t="s">
        <v>1</v>
      </c>
      <c r="I207" s="288"/>
      <c r="J207" s="285"/>
      <c r="K207" s="285"/>
      <c r="L207" s="289"/>
      <c r="M207" s="290"/>
      <c r="N207" s="291"/>
      <c r="O207" s="291"/>
      <c r="P207" s="291"/>
      <c r="Q207" s="291"/>
      <c r="R207" s="291"/>
      <c r="S207" s="291"/>
      <c r="T207" s="292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93" t="s">
        <v>290</v>
      </c>
      <c r="AU207" s="293" t="s">
        <v>86</v>
      </c>
      <c r="AV207" s="15" t="s">
        <v>84</v>
      </c>
      <c r="AW207" s="15" t="s">
        <v>34</v>
      </c>
      <c r="AX207" s="15" t="s">
        <v>77</v>
      </c>
      <c r="AY207" s="293" t="s">
        <v>217</v>
      </c>
    </row>
    <row r="208" s="13" customFormat="1">
      <c r="A208" s="13"/>
      <c r="B208" s="260"/>
      <c r="C208" s="261"/>
      <c r="D208" s="234" t="s">
        <v>290</v>
      </c>
      <c r="E208" s="262" t="s">
        <v>1</v>
      </c>
      <c r="F208" s="263" t="s">
        <v>84</v>
      </c>
      <c r="G208" s="261"/>
      <c r="H208" s="264">
        <v>1</v>
      </c>
      <c r="I208" s="265"/>
      <c r="J208" s="261"/>
      <c r="K208" s="261"/>
      <c r="L208" s="266"/>
      <c r="M208" s="267"/>
      <c r="N208" s="268"/>
      <c r="O208" s="268"/>
      <c r="P208" s="268"/>
      <c r="Q208" s="268"/>
      <c r="R208" s="268"/>
      <c r="S208" s="268"/>
      <c r="T208" s="269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0" t="s">
        <v>290</v>
      </c>
      <c r="AU208" s="270" t="s">
        <v>86</v>
      </c>
      <c r="AV208" s="13" t="s">
        <v>86</v>
      </c>
      <c r="AW208" s="13" t="s">
        <v>34</v>
      </c>
      <c r="AX208" s="13" t="s">
        <v>77</v>
      </c>
      <c r="AY208" s="270" t="s">
        <v>217</v>
      </c>
    </row>
    <row r="209" s="15" customFormat="1">
      <c r="A209" s="15"/>
      <c r="B209" s="284"/>
      <c r="C209" s="285"/>
      <c r="D209" s="234" t="s">
        <v>290</v>
      </c>
      <c r="E209" s="286" t="s">
        <v>1</v>
      </c>
      <c r="F209" s="287" t="s">
        <v>1400</v>
      </c>
      <c r="G209" s="285"/>
      <c r="H209" s="286" t="s">
        <v>1</v>
      </c>
      <c r="I209" s="288"/>
      <c r="J209" s="285"/>
      <c r="K209" s="285"/>
      <c r="L209" s="289"/>
      <c r="M209" s="290"/>
      <c r="N209" s="291"/>
      <c r="O209" s="291"/>
      <c r="P209" s="291"/>
      <c r="Q209" s="291"/>
      <c r="R209" s="291"/>
      <c r="S209" s="291"/>
      <c r="T209" s="292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93" t="s">
        <v>290</v>
      </c>
      <c r="AU209" s="293" t="s">
        <v>86</v>
      </c>
      <c r="AV209" s="15" t="s">
        <v>84</v>
      </c>
      <c r="AW209" s="15" t="s">
        <v>34</v>
      </c>
      <c r="AX209" s="15" t="s">
        <v>77</v>
      </c>
      <c r="AY209" s="293" t="s">
        <v>217</v>
      </c>
    </row>
    <row r="210" s="13" customFormat="1">
      <c r="A210" s="13"/>
      <c r="B210" s="260"/>
      <c r="C210" s="261"/>
      <c r="D210" s="234" t="s">
        <v>290</v>
      </c>
      <c r="E210" s="262" t="s">
        <v>1</v>
      </c>
      <c r="F210" s="263" t="s">
        <v>84</v>
      </c>
      <c r="G210" s="261"/>
      <c r="H210" s="264">
        <v>1</v>
      </c>
      <c r="I210" s="265"/>
      <c r="J210" s="261"/>
      <c r="K210" s="261"/>
      <c r="L210" s="266"/>
      <c r="M210" s="267"/>
      <c r="N210" s="268"/>
      <c r="O210" s="268"/>
      <c r="P210" s="268"/>
      <c r="Q210" s="268"/>
      <c r="R210" s="268"/>
      <c r="S210" s="268"/>
      <c r="T210" s="269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0" t="s">
        <v>290</v>
      </c>
      <c r="AU210" s="270" t="s">
        <v>86</v>
      </c>
      <c r="AV210" s="13" t="s">
        <v>86</v>
      </c>
      <c r="AW210" s="13" t="s">
        <v>34</v>
      </c>
      <c r="AX210" s="13" t="s">
        <v>77</v>
      </c>
      <c r="AY210" s="270" t="s">
        <v>217</v>
      </c>
    </row>
    <row r="211" s="14" customFormat="1">
      <c r="A211" s="14"/>
      <c r="B211" s="271"/>
      <c r="C211" s="272"/>
      <c r="D211" s="234" t="s">
        <v>290</v>
      </c>
      <c r="E211" s="273" t="s">
        <v>1</v>
      </c>
      <c r="F211" s="274" t="s">
        <v>296</v>
      </c>
      <c r="G211" s="272"/>
      <c r="H211" s="275">
        <v>2</v>
      </c>
      <c r="I211" s="276"/>
      <c r="J211" s="272"/>
      <c r="K211" s="272"/>
      <c r="L211" s="277"/>
      <c r="M211" s="278"/>
      <c r="N211" s="279"/>
      <c r="O211" s="279"/>
      <c r="P211" s="279"/>
      <c r="Q211" s="279"/>
      <c r="R211" s="279"/>
      <c r="S211" s="279"/>
      <c r="T211" s="280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81" t="s">
        <v>290</v>
      </c>
      <c r="AU211" s="281" t="s">
        <v>86</v>
      </c>
      <c r="AV211" s="14" t="s">
        <v>123</v>
      </c>
      <c r="AW211" s="14" t="s">
        <v>34</v>
      </c>
      <c r="AX211" s="14" t="s">
        <v>84</v>
      </c>
      <c r="AY211" s="281" t="s">
        <v>217</v>
      </c>
    </row>
    <row r="212" s="2" customFormat="1" ht="16.5" customHeight="1">
      <c r="A212" s="39"/>
      <c r="B212" s="40"/>
      <c r="C212" s="239" t="s">
        <v>348</v>
      </c>
      <c r="D212" s="239" t="s">
        <v>251</v>
      </c>
      <c r="E212" s="240" t="s">
        <v>1434</v>
      </c>
      <c r="F212" s="241" t="s">
        <v>1435</v>
      </c>
      <c r="G212" s="242" t="s">
        <v>221</v>
      </c>
      <c r="H212" s="243">
        <v>1</v>
      </c>
      <c r="I212" s="244"/>
      <c r="J212" s="245">
        <f>ROUND(I212*H212,2)</f>
        <v>0</v>
      </c>
      <c r="K212" s="241" t="s">
        <v>1</v>
      </c>
      <c r="L212" s="246"/>
      <c r="M212" s="247" t="s">
        <v>1</v>
      </c>
      <c r="N212" s="248" t="s">
        <v>42</v>
      </c>
      <c r="O212" s="92"/>
      <c r="P212" s="230">
        <f>O212*H212</f>
        <v>0</v>
      </c>
      <c r="Q212" s="230">
        <v>0</v>
      </c>
      <c r="R212" s="230">
        <f>Q212*H212</f>
        <v>0</v>
      </c>
      <c r="S212" s="230">
        <v>0</v>
      </c>
      <c r="T212" s="231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2" t="s">
        <v>250</v>
      </c>
      <c r="AT212" s="232" t="s">
        <v>251</v>
      </c>
      <c r="AU212" s="232" t="s">
        <v>86</v>
      </c>
      <c r="AY212" s="18" t="s">
        <v>217</v>
      </c>
      <c r="BE212" s="233">
        <f>IF(N212="základní",J212,0)</f>
        <v>0</v>
      </c>
      <c r="BF212" s="233">
        <f>IF(N212="snížená",J212,0)</f>
        <v>0</v>
      </c>
      <c r="BG212" s="233">
        <f>IF(N212="zákl. přenesená",J212,0)</f>
        <v>0</v>
      </c>
      <c r="BH212" s="233">
        <f>IF(N212="sníž. přenesená",J212,0)</f>
        <v>0</v>
      </c>
      <c r="BI212" s="233">
        <f>IF(N212="nulová",J212,0)</f>
        <v>0</v>
      </c>
      <c r="BJ212" s="18" t="s">
        <v>84</v>
      </c>
      <c r="BK212" s="233">
        <f>ROUND(I212*H212,2)</f>
        <v>0</v>
      </c>
      <c r="BL212" s="18" t="s">
        <v>123</v>
      </c>
      <c r="BM212" s="232" t="s">
        <v>1436</v>
      </c>
    </row>
    <row r="213" s="2" customFormat="1">
      <c r="A213" s="39"/>
      <c r="B213" s="40"/>
      <c r="C213" s="41"/>
      <c r="D213" s="234" t="s">
        <v>224</v>
      </c>
      <c r="E213" s="41"/>
      <c r="F213" s="235" t="s">
        <v>1435</v>
      </c>
      <c r="G213" s="41"/>
      <c r="H213" s="41"/>
      <c r="I213" s="236"/>
      <c r="J213" s="41"/>
      <c r="K213" s="41"/>
      <c r="L213" s="45"/>
      <c r="M213" s="237"/>
      <c r="N213" s="238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224</v>
      </c>
      <c r="AU213" s="18" t="s">
        <v>86</v>
      </c>
    </row>
    <row r="214" s="15" customFormat="1">
      <c r="A214" s="15"/>
      <c r="B214" s="284"/>
      <c r="C214" s="285"/>
      <c r="D214" s="234" t="s">
        <v>290</v>
      </c>
      <c r="E214" s="286" t="s">
        <v>1</v>
      </c>
      <c r="F214" s="287" t="s">
        <v>1411</v>
      </c>
      <c r="G214" s="285"/>
      <c r="H214" s="286" t="s">
        <v>1</v>
      </c>
      <c r="I214" s="288"/>
      <c r="J214" s="285"/>
      <c r="K214" s="285"/>
      <c r="L214" s="289"/>
      <c r="M214" s="290"/>
      <c r="N214" s="291"/>
      <c r="O214" s="291"/>
      <c r="P214" s="291"/>
      <c r="Q214" s="291"/>
      <c r="R214" s="291"/>
      <c r="S214" s="291"/>
      <c r="T214" s="292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93" t="s">
        <v>290</v>
      </c>
      <c r="AU214" s="293" t="s">
        <v>86</v>
      </c>
      <c r="AV214" s="15" t="s">
        <v>84</v>
      </c>
      <c r="AW214" s="15" t="s">
        <v>34</v>
      </c>
      <c r="AX214" s="15" t="s">
        <v>77</v>
      </c>
      <c r="AY214" s="293" t="s">
        <v>217</v>
      </c>
    </row>
    <row r="215" s="13" customFormat="1">
      <c r="A215" s="13"/>
      <c r="B215" s="260"/>
      <c r="C215" s="261"/>
      <c r="D215" s="234" t="s">
        <v>290</v>
      </c>
      <c r="E215" s="262" t="s">
        <v>1</v>
      </c>
      <c r="F215" s="263" t="s">
        <v>84</v>
      </c>
      <c r="G215" s="261"/>
      <c r="H215" s="264">
        <v>1</v>
      </c>
      <c r="I215" s="265"/>
      <c r="J215" s="261"/>
      <c r="K215" s="261"/>
      <c r="L215" s="266"/>
      <c r="M215" s="267"/>
      <c r="N215" s="268"/>
      <c r="O215" s="268"/>
      <c r="P215" s="268"/>
      <c r="Q215" s="268"/>
      <c r="R215" s="268"/>
      <c r="S215" s="268"/>
      <c r="T215" s="269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0" t="s">
        <v>290</v>
      </c>
      <c r="AU215" s="270" t="s">
        <v>86</v>
      </c>
      <c r="AV215" s="13" t="s">
        <v>86</v>
      </c>
      <c r="AW215" s="13" t="s">
        <v>34</v>
      </c>
      <c r="AX215" s="13" t="s">
        <v>77</v>
      </c>
      <c r="AY215" s="270" t="s">
        <v>217</v>
      </c>
    </row>
    <row r="216" s="14" customFormat="1">
      <c r="A216" s="14"/>
      <c r="B216" s="271"/>
      <c r="C216" s="272"/>
      <c r="D216" s="234" t="s">
        <v>290</v>
      </c>
      <c r="E216" s="273" t="s">
        <v>1</v>
      </c>
      <c r="F216" s="274" t="s">
        <v>296</v>
      </c>
      <c r="G216" s="272"/>
      <c r="H216" s="275">
        <v>1</v>
      </c>
      <c r="I216" s="276"/>
      <c r="J216" s="272"/>
      <c r="K216" s="272"/>
      <c r="L216" s="277"/>
      <c r="M216" s="278"/>
      <c r="N216" s="279"/>
      <c r="O216" s="279"/>
      <c r="P216" s="279"/>
      <c r="Q216" s="279"/>
      <c r="R216" s="279"/>
      <c r="S216" s="279"/>
      <c r="T216" s="280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81" t="s">
        <v>290</v>
      </c>
      <c r="AU216" s="281" t="s">
        <v>86</v>
      </c>
      <c r="AV216" s="14" t="s">
        <v>123</v>
      </c>
      <c r="AW216" s="14" t="s">
        <v>34</v>
      </c>
      <c r="AX216" s="14" t="s">
        <v>84</v>
      </c>
      <c r="AY216" s="281" t="s">
        <v>217</v>
      </c>
    </row>
    <row r="217" s="2" customFormat="1" ht="21.75" customHeight="1">
      <c r="A217" s="39"/>
      <c r="B217" s="40"/>
      <c r="C217" s="239" t="s">
        <v>353</v>
      </c>
      <c r="D217" s="239" t="s">
        <v>251</v>
      </c>
      <c r="E217" s="240" t="s">
        <v>1437</v>
      </c>
      <c r="F217" s="241" t="s">
        <v>1438</v>
      </c>
      <c r="G217" s="242" t="s">
        <v>221</v>
      </c>
      <c r="H217" s="243">
        <v>4</v>
      </c>
      <c r="I217" s="244"/>
      <c r="J217" s="245">
        <f>ROUND(I217*H217,2)</f>
        <v>0</v>
      </c>
      <c r="K217" s="241" t="s">
        <v>1</v>
      </c>
      <c r="L217" s="246"/>
      <c r="M217" s="247" t="s">
        <v>1</v>
      </c>
      <c r="N217" s="248" t="s">
        <v>42</v>
      </c>
      <c r="O217" s="92"/>
      <c r="P217" s="230">
        <f>O217*H217</f>
        <v>0</v>
      </c>
      <c r="Q217" s="230">
        <v>0</v>
      </c>
      <c r="R217" s="230">
        <f>Q217*H217</f>
        <v>0</v>
      </c>
      <c r="S217" s="230">
        <v>0</v>
      </c>
      <c r="T217" s="231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2" t="s">
        <v>250</v>
      </c>
      <c r="AT217" s="232" t="s">
        <v>251</v>
      </c>
      <c r="AU217" s="232" t="s">
        <v>86</v>
      </c>
      <c r="AY217" s="18" t="s">
        <v>217</v>
      </c>
      <c r="BE217" s="233">
        <f>IF(N217="základní",J217,0)</f>
        <v>0</v>
      </c>
      <c r="BF217" s="233">
        <f>IF(N217="snížená",J217,0)</f>
        <v>0</v>
      </c>
      <c r="BG217" s="233">
        <f>IF(N217="zákl. přenesená",J217,0)</f>
        <v>0</v>
      </c>
      <c r="BH217" s="233">
        <f>IF(N217="sníž. přenesená",J217,0)</f>
        <v>0</v>
      </c>
      <c r="BI217" s="233">
        <f>IF(N217="nulová",J217,0)</f>
        <v>0</v>
      </c>
      <c r="BJ217" s="18" t="s">
        <v>84</v>
      </c>
      <c r="BK217" s="233">
        <f>ROUND(I217*H217,2)</f>
        <v>0</v>
      </c>
      <c r="BL217" s="18" t="s">
        <v>123</v>
      </c>
      <c r="BM217" s="232" t="s">
        <v>1439</v>
      </c>
    </row>
    <row r="218" s="2" customFormat="1">
      <c r="A218" s="39"/>
      <c r="B218" s="40"/>
      <c r="C218" s="41"/>
      <c r="D218" s="234" t="s">
        <v>224</v>
      </c>
      <c r="E218" s="41"/>
      <c r="F218" s="235" t="s">
        <v>1438</v>
      </c>
      <c r="G218" s="41"/>
      <c r="H218" s="41"/>
      <c r="I218" s="236"/>
      <c r="J218" s="41"/>
      <c r="K218" s="41"/>
      <c r="L218" s="45"/>
      <c r="M218" s="237"/>
      <c r="N218" s="238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224</v>
      </c>
      <c r="AU218" s="18" t="s">
        <v>86</v>
      </c>
    </row>
    <row r="219" s="15" customFormat="1">
      <c r="A219" s="15"/>
      <c r="B219" s="284"/>
      <c r="C219" s="285"/>
      <c r="D219" s="234" t="s">
        <v>290</v>
      </c>
      <c r="E219" s="286" t="s">
        <v>1</v>
      </c>
      <c r="F219" s="287" t="s">
        <v>1394</v>
      </c>
      <c r="G219" s="285"/>
      <c r="H219" s="286" t="s">
        <v>1</v>
      </c>
      <c r="I219" s="288"/>
      <c r="J219" s="285"/>
      <c r="K219" s="285"/>
      <c r="L219" s="289"/>
      <c r="M219" s="290"/>
      <c r="N219" s="291"/>
      <c r="O219" s="291"/>
      <c r="P219" s="291"/>
      <c r="Q219" s="291"/>
      <c r="R219" s="291"/>
      <c r="S219" s="291"/>
      <c r="T219" s="292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93" t="s">
        <v>290</v>
      </c>
      <c r="AU219" s="293" t="s">
        <v>86</v>
      </c>
      <c r="AV219" s="15" t="s">
        <v>84</v>
      </c>
      <c r="AW219" s="15" t="s">
        <v>34</v>
      </c>
      <c r="AX219" s="15" t="s">
        <v>77</v>
      </c>
      <c r="AY219" s="293" t="s">
        <v>217</v>
      </c>
    </row>
    <row r="220" s="15" customFormat="1">
      <c r="A220" s="15"/>
      <c r="B220" s="284"/>
      <c r="C220" s="285"/>
      <c r="D220" s="234" t="s">
        <v>290</v>
      </c>
      <c r="E220" s="286" t="s">
        <v>1</v>
      </c>
      <c r="F220" s="287" t="s">
        <v>1395</v>
      </c>
      <c r="G220" s="285"/>
      <c r="H220" s="286" t="s">
        <v>1</v>
      </c>
      <c r="I220" s="288"/>
      <c r="J220" s="285"/>
      <c r="K220" s="285"/>
      <c r="L220" s="289"/>
      <c r="M220" s="290"/>
      <c r="N220" s="291"/>
      <c r="O220" s="291"/>
      <c r="P220" s="291"/>
      <c r="Q220" s="291"/>
      <c r="R220" s="291"/>
      <c r="S220" s="291"/>
      <c r="T220" s="292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93" t="s">
        <v>290</v>
      </c>
      <c r="AU220" s="293" t="s">
        <v>86</v>
      </c>
      <c r="AV220" s="15" t="s">
        <v>84</v>
      </c>
      <c r="AW220" s="15" t="s">
        <v>34</v>
      </c>
      <c r="AX220" s="15" t="s">
        <v>77</v>
      </c>
      <c r="AY220" s="293" t="s">
        <v>217</v>
      </c>
    </row>
    <row r="221" s="13" customFormat="1">
      <c r="A221" s="13"/>
      <c r="B221" s="260"/>
      <c r="C221" s="261"/>
      <c r="D221" s="234" t="s">
        <v>290</v>
      </c>
      <c r="E221" s="262" t="s">
        <v>1</v>
      </c>
      <c r="F221" s="263" t="s">
        <v>84</v>
      </c>
      <c r="G221" s="261"/>
      <c r="H221" s="264">
        <v>1</v>
      </c>
      <c r="I221" s="265"/>
      <c r="J221" s="261"/>
      <c r="K221" s="261"/>
      <c r="L221" s="266"/>
      <c r="M221" s="267"/>
      <c r="N221" s="268"/>
      <c r="O221" s="268"/>
      <c r="P221" s="268"/>
      <c r="Q221" s="268"/>
      <c r="R221" s="268"/>
      <c r="S221" s="268"/>
      <c r="T221" s="269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0" t="s">
        <v>290</v>
      </c>
      <c r="AU221" s="270" t="s">
        <v>86</v>
      </c>
      <c r="AV221" s="13" t="s">
        <v>86</v>
      </c>
      <c r="AW221" s="13" t="s">
        <v>34</v>
      </c>
      <c r="AX221" s="13" t="s">
        <v>77</v>
      </c>
      <c r="AY221" s="270" t="s">
        <v>217</v>
      </c>
    </row>
    <row r="222" s="15" customFormat="1">
      <c r="A222" s="15"/>
      <c r="B222" s="284"/>
      <c r="C222" s="285"/>
      <c r="D222" s="234" t="s">
        <v>290</v>
      </c>
      <c r="E222" s="286" t="s">
        <v>1</v>
      </c>
      <c r="F222" s="287" t="s">
        <v>1396</v>
      </c>
      <c r="G222" s="285"/>
      <c r="H222" s="286" t="s">
        <v>1</v>
      </c>
      <c r="I222" s="288"/>
      <c r="J222" s="285"/>
      <c r="K222" s="285"/>
      <c r="L222" s="289"/>
      <c r="M222" s="290"/>
      <c r="N222" s="291"/>
      <c r="O222" s="291"/>
      <c r="P222" s="291"/>
      <c r="Q222" s="291"/>
      <c r="R222" s="291"/>
      <c r="S222" s="291"/>
      <c r="T222" s="292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93" t="s">
        <v>290</v>
      </c>
      <c r="AU222" s="293" t="s">
        <v>86</v>
      </c>
      <c r="AV222" s="15" t="s">
        <v>84</v>
      </c>
      <c r="AW222" s="15" t="s">
        <v>34</v>
      </c>
      <c r="AX222" s="15" t="s">
        <v>77</v>
      </c>
      <c r="AY222" s="293" t="s">
        <v>217</v>
      </c>
    </row>
    <row r="223" s="13" customFormat="1">
      <c r="A223" s="13"/>
      <c r="B223" s="260"/>
      <c r="C223" s="261"/>
      <c r="D223" s="234" t="s">
        <v>290</v>
      </c>
      <c r="E223" s="262" t="s">
        <v>1</v>
      </c>
      <c r="F223" s="263" t="s">
        <v>84</v>
      </c>
      <c r="G223" s="261"/>
      <c r="H223" s="264">
        <v>1</v>
      </c>
      <c r="I223" s="265"/>
      <c r="J223" s="261"/>
      <c r="K223" s="261"/>
      <c r="L223" s="266"/>
      <c r="M223" s="267"/>
      <c r="N223" s="268"/>
      <c r="O223" s="268"/>
      <c r="P223" s="268"/>
      <c r="Q223" s="268"/>
      <c r="R223" s="268"/>
      <c r="S223" s="268"/>
      <c r="T223" s="269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0" t="s">
        <v>290</v>
      </c>
      <c r="AU223" s="270" t="s">
        <v>86</v>
      </c>
      <c r="AV223" s="13" t="s">
        <v>86</v>
      </c>
      <c r="AW223" s="13" t="s">
        <v>34</v>
      </c>
      <c r="AX223" s="13" t="s">
        <v>77</v>
      </c>
      <c r="AY223" s="270" t="s">
        <v>217</v>
      </c>
    </row>
    <row r="224" s="15" customFormat="1">
      <c r="A224" s="15"/>
      <c r="B224" s="284"/>
      <c r="C224" s="285"/>
      <c r="D224" s="234" t="s">
        <v>290</v>
      </c>
      <c r="E224" s="286" t="s">
        <v>1</v>
      </c>
      <c r="F224" s="287" t="s">
        <v>1389</v>
      </c>
      <c r="G224" s="285"/>
      <c r="H224" s="286" t="s">
        <v>1</v>
      </c>
      <c r="I224" s="288"/>
      <c r="J224" s="285"/>
      <c r="K224" s="285"/>
      <c r="L224" s="289"/>
      <c r="M224" s="290"/>
      <c r="N224" s="291"/>
      <c r="O224" s="291"/>
      <c r="P224" s="291"/>
      <c r="Q224" s="291"/>
      <c r="R224" s="291"/>
      <c r="S224" s="291"/>
      <c r="T224" s="292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93" t="s">
        <v>290</v>
      </c>
      <c r="AU224" s="293" t="s">
        <v>86</v>
      </c>
      <c r="AV224" s="15" t="s">
        <v>84</v>
      </c>
      <c r="AW224" s="15" t="s">
        <v>34</v>
      </c>
      <c r="AX224" s="15" t="s">
        <v>77</v>
      </c>
      <c r="AY224" s="293" t="s">
        <v>217</v>
      </c>
    </row>
    <row r="225" s="13" customFormat="1">
      <c r="A225" s="13"/>
      <c r="B225" s="260"/>
      <c r="C225" s="261"/>
      <c r="D225" s="234" t="s">
        <v>290</v>
      </c>
      <c r="E225" s="262" t="s">
        <v>1</v>
      </c>
      <c r="F225" s="263" t="s">
        <v>84</v>
      </c>
      <c r="G225" s="261"/>
      <c r="H225" s="264">
        <v>1</v>
      </c>
      <c r="I225" s="265"/>
      <c r="J225" s="261"/>
      <c r="K225" s="261"/>
      <c r="L225" s="266"/>
      <c r="M225" s="267"/>
      <c r="N225" s="268"/>
      <c r="O225" s="268"/>
      <c r="P225" s="268"/>
      <c r="Q225" s="268"/>
      <c r="R225" s="268"/>
      <c r="S225" s="268"/>
      <c r="T225" s="269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0" t="s">
        <v>290</v>
      </c>
      <c r="AU225" s="270" t="s">
        <v>86</v>
      </c>
      <c r="AV225" s="13" t="s">
        <v>86</v>
      </c>
      <c r="AW225" s="13" t="s">
        <v>34</v>
      </c>
      <c r="AX225" s="13" t="s">
        <v>77</v>
      </c>
      <c r="AY225" s="270" t="s">
        <v>217</v>
      </c>
    </row>
    <row r="226" s="15" customFormat="1">
      <c r="A226" s="15"/>
      <c r="B226" s="284"/>
      <c r="C226" s="285"/>
      <c r="D226" s="234" t="s">
        <v>290</v>
      </c>
      <c r="E226" s="286" t="s">
        <v>1</v>
      </c>
      <c r="F226" s="287" t="s">
        <v>1397</v>
      </c>
      <c r="G226" s="285"/>
      <c r="H226" s="286" t="s">
        <v>1</v>
      </c>
      <c r="I226" s="288"/>
      <c r="J226" s="285"/>
      <c r="K226" s="285"/>
      <c r="L226" s="289"/>
      <c r="M226" s="290"/>
      <c r="N226" s="291"/>
      <c r="O226" s="291"/>
      <c r="P226" s="291"/>
      <c r="Q226" s="291"/>
      <c r="R226" s="291"/>
      <c r="S226" s="291"/>
      <c r="T226" s="292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93" t="s">
        <v>290</v>
      </c>
      <c r="AU226" s="293" t="s">
        <v>86</v>
      </c>
      <c r="AV226" s="15" t="s">
        <v>84</v>
      </c>
      <c r="AW226" s="15" t="s">
        <v>34</v>
      </c>
      <c r="AX226" s="15" t="s">
        <v>77</v>
      </c>
      <c r="AY226" s="293" t="s">
        <v>217</v>
      </c>
    </row>
    <row r="227" s="13" customFormat="1">
      <c r="A227" s="13"/>
      <c r="B227" s="260"/>
      <c r="C227" s="261"/>
      <c r="D227" s="234" t="s">
        <v>290</v>
      </c>
      <c r="E227" s="262" t="s">
        <v>1</v>
      </c>
      <c r="F227" s="263" t="s">
        <v>84</v>
      </c>
      <c r="G227" s="261"/>
      <c r="H227" s="264">
        <v>1</v>
      </c>
      <c r="I227" s="265"/>
      <c r="J227" s="261"/>
      <c r="K227" s="261"/>
      <c r="L227" s="266"/>
      <c r="M227" s="267"/>
      <c r="N227" s="268"/>
      <c r="O227" s="268"/>
      <c r="P227" s="268"/>
      <c r="Q227" s="268"/>
      <c r="R227" s="268"/>
      <c r="S227" s="268"/>
      <c r="T227" s="269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0" t="s">
        <v>290</v>
      </c>
      <c r="AU227" s="270" t="s">
        <v>86</v>
      </c>
      <c r="AV227" s="13" t="s">
        <v>86</v>
      </c>
      <c r="AW227" s="13" t="s">
        <v>34</v>
      </c>
      <c r="AX227" s="13" t="s">
        <v>77</v>
      </c>
      <c r="AY227" s="270" t="s">
        <v>217</v>
      </c>
    </row>
    <row r="228" s="14" customFormat="1">
      <c r="A228" s="14"/>
      <c r="B228" s="271"/>
      <c r="C228" s="272"/>
      <c r="D228" s="234" t="s">
        <v>290</v>
      </c>
      <c r="E228" s="273" t="s">
        <v>1</v>
      </c>
      <c r="F228" s="274" t="s">
        <v>296</v>
      </c>
      <c r="G228" s="272"/>
      <c r="H228" s="275">
        <v>4</v>
      </c>
      <c r="I228" s="276"/>
      <c r="J228" s="272"/>
      <c r="K228" s="272"/>
      <c r="L228" s="277"/>
      <c r="M228" s="278"/>
      <c r="N228" s="279"/>
      <c r="O228" s="279"/>
      <c r="P228" s="279"/>
      <c r="Q228" s="279"/>
      <c r="R228" s="279"/>
      <c r="S228" s="279"/>
      <c r="T228" s="280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81" t="s">
        <v>290</v>
      </c>
      <c r="AU228" s="281" t="s">
        <v>86</v>
      </c>
      <c r="AV228" s="14" t="s">
        <v>123</v>
      </c>
      <c r="AW228" s="14" t="s">
        <v>34</v>
      </c>
      <c r="AX228" s="14" t="s">
        <v>84</v>
      </c>
      <c r="AY228" s="281" t="s">
        <v>217</v>
      </c>
    </row>
    <row r="229" s="2" customFormat="1" ht="16.5" customHeight="1">
      <c r="A229" s="39"/>
      <c r="B229" s="40"/>
      <c r="C229" s="239" t="s">
        <v>358</v>
      </c>
      <c r="D229" s="239" t="s">
        <v>251</v>
      </c>
      <c r="E229" s="240" t="s">
        <v>1219</v>
      </c>
      <c r="F229" s="241" t="s">
        <v>1220</v>
      </c>
      <c r="G229" s="242" t="s">
        <v>221</v>
      </c>
      <c r="H229" s="243">
        <v>7</v>
      </c>
      <c r="I229" s="244"/>
      <c r="J229" s="245">
        <f>ROUND(I229*H229,2)</f>
        <v>0</v>
      </c>
      <c r="K229" s="241" t="s">
        <v>222</v>
      </c>
      <c r="L229" s="246"/>
      <c r="M229" s="247" t="s">
        <v>1</v>
      </c>
      <c r="N229" s="248" t="s">
        <v>42</v>
      </c>
      <c r="O229" s="92"/>
      <c r="P229" s="230">
        <f>O229*H229</f>
        <v>0</v>
      </c>
      <c r="Q229" s="230">
        <v>0</v>
      </c>
      <c r="R229" s="230">
        <f>Q229*H229</f>
        <v>0</v>
      </c>
      <c r="S229" s="230">
        <v>0</v>
      </c>
      <c r="T229" s="231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2" t="s">
        <v>250</v>
      </c>
      <c r="AT229" s="232" t="s">
        <v>251</v>
      </c>
      <c r="AU229" s="232" t="s">
        <v>86</v>
      </c>
      <c r="AY229" s="18" t="s">
        <v>217</v>
      </c>
      <c r="BE229" s="233">
        <f>IF(N229="základní",J229,0)</f>
        <v>0</v>
      </c>
      <c r="BF229" s="233">
        <f>IF(N229="snížená",J229,0)</f>
        <v>0</v>
      </c>
      <c r="BG229" s="233">
        <f>IF(N229="zákl. přenesená",J229,0)</f>
        <v>0</v>
      </c>
      <c r="BH229" s="233">
        <f>IF(N229="sníž. přenesená",J229,0)</f>
        <v>0</v>
      </c>
      <c r="BI229" s="233">
        <f>IF(N229="nulová",J229,0)</f>
        <v>0</v>
      </c>
      <c r="BJ229" s="18" t="s">
        <v>84</v>
      </c>
      <c r="BK229" s="233">
        <f>ROUND(I229*H229,2)</f>
        <v>0</v>
      </c>
      <c r="BL229" s="18" t="s">
        <v>123</v>
      </c>
      <c r="BM229" s="232" t="s">
        <v>1440</v>
      </c>
    </row>
    <row r="230" s="2" customFormat="1">
      <c r="A230" s="39"/>
      <c r="B230" s="40"/>
      <c r="C230" s="41"/>
      <c r="D230" s="234" t="s">
        <v>224</v>
      </c>
      <c r="E230" s="41"/>
      <c r="F230" s="235" t="s">
        <v>1220</v>
      </c>
      <c r="G230" s="41"/>
      <c r="H230" s="41"/>
      <c r="I230" s="236"/>
      <c r="J230" s="41"/>
      <c r="K230" s="41"/>
      <c r="L230" s="45"/>
      <c r="M230" s="237"/>
      <c r="N230" s="238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224</v>
      </c>
      <c r="AU230" s="18" t="s">
        <v>86</v>
      </c>
    </row>
    <row r="231" s="2" customFormat="1" ht="16.5" customHeight="1">
      <c r="A231" s="39"/>
      <c r="B231" s="40"/>
      <c r="C231" s="239" t="s">
        <v>363</v>
      </c>
      <c r="D231" s="239" t="s">
        <v>251</v>
      </c>
      <c r="E231" s="240" t="s">
        <v>1216</v>
      </c>
      <c r="F231" s="241" t="s">
        <v>1217</v>
      </c>
      <c r="G231" s="242" t="s">
        <v>221</v>
      </c>
      <c r="H231" s="243">
        <v>7</v>
      </c>
      <c r="I231" s="244"/>
      <c r="J231" s="245">
        <f>ROUND(I231*H231,2)</f>
        <v>0</v>
      </c>
      <c r="K231" s="241" t="s">
        <v>222</v>
      </c>
      <c r="L231" s="246"/>
      <c r="M231" s="247" t="s">
        <v>1</v>
      </c>
      <c r="N231" s="248" t="s">
        <v>42</v>
      </c>
      <c r="O231" s="92"/>
      <c r="P231" s="230">
        <f>O231*H231</f>
        <v>0</v>
      </c>
      <c r="Q231" s="230">
        <v>0</v>
      </c>
      <c r="R231" s="230">
        <f>Q231*H231</f>
        <v>0</v>
      </c>
      <c r="S231" s="230">
        <v>0</v>
      </c>
      <c r="T231" s="231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2" t="s">
        <v>250</v>
      </c>
      <c r="AT231" s="232" t="s">
        <v>251</v>
      </c>
      <c r="AU231" s="232" t="s">
        <v>86</v>
      </c>
      <c r="AY231" s="18" t="s">
        <v>217</v>
      </c>
      <c r="BE231" s="233">
        <f>IF(N231="základní",J231,0)</f>
        <v>0</v>
      </c>
      <c r="BF231" s="233">
        <f>IF(N231="snížená",J231,0)</f>
        <v>0</v>
      </c>
      <c r="BG231" s="233">
        <f>IF(N231="zákl. přenesená",J231,0)</f>
        <v>0</v>
      </c>
      <c r="BH231" s="233">
        <f>IF(N231="sníž. přenesená",J231,0)</f>
        <v>0</v>
      </c>
      <c r="BI231" s="233">
        <f>IF(N231="nulová",J231,0)</f>
        <v>0</v>
      </c>
      <c r="BJ231" s="18" t="s">
        <v>84</v>
      </c>
      <c r="BK231" s="233">
        <f>ROUND(I231*H231,2)</f>
        <v>0</v>
      </c>
      <c r="BL231" s="18" t="s">
        <v>123</v>
      </c>
      <c r="BM231" s="232" t="s">
        <v>1441</v>
      </c>
    </row>
    <row r="232" s="2" customFormat="1">
      <c r="A232" s="39"/>
      <c r="B232" s="40"/>
      <c r="C232" s="41"/>
      <c r="D232" s="234" t="s">
        <v>224</v>
      </c>
      <c r="E232" s="41"/>
      <c r="F232" s="235" t="s">
        <v>1217</v>
      </c>
      <c r="G232" s="41"/>
      <c r="H232" s="41"/>
      <c r="I232" s="236"/>
      <c r="J232" s="41"/>
      <c r="K232" s="41"/>
      <c r="L232" s="45"/>
      <c r="M232" s="237"/>
      <c r="N232" s="238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224</v>
      </c>
      <c r="AU232" s="18" t="s">
        <v>86</v>
      </c>
    </row>
    <row r="233" s="2" customFormat="1" ht="16.5" customHeight="1">
      <c r="A233" s="39"/>
      <c r="B233" s="40"/>
      <c r="C233" s="239" t="s">
        <v>368</v>
      </c>
      <c r="D233" s="239" t="s">
        <v>251</v>
      </c>
      <c r="E233" s="240" t="s">
        <v>1044</v>
      </c>
      <c r="F233" s="241" t="s">
        <v>1045</v>
      </c>
      <c r="G233" s="242" t="s">
        <v>221</v>
      </c>
      <c r="H233" s="243">
        <v>340</v>
      </c>
      <c r="I233" s="244"/>
      <c r="J233" s="245">
        <f>ROUND(I233*H233,2)</f>
        <v>0</v>
      </c>
      <c r="K233" s="241" t="s">
        <v>222</v>
      </c>
      <c r="L233" s="246"/>
      <c r="M233" s="247" t="s">
        <v>1</v>
      </c>
      <c r="N233" s="248" t="s">
        <v>42</v>
      </c>
      <c r="O233" s="92"/>
      <c r="P233" s="230">
        <f>O233*H233</f>
        <v>0</v>
      </c>
      <c r="Q233" s="230">
        <v>0.043999999999999997</v>
      </c>
      <c r="R233" s="230">
        <f>Q233*H233</f>
        <v>14.959999999999999</v>
      </c>
      <c r="S233" s="230">
        <v>0</v>
      </c>
      <c r="T233" s="231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2" t="s">
        <v>250</v>
      </c>
      <c r="AT233" s="232" t="s">
        <v>251</v>
      </c>
      <c r="AU233" s="232" t="s">
        <v>86</v>
      </c>
      <c r="AY233" s="18" t="s">
        <v>217</v>
      </c>
      <c r="BE233" s="233">
        <f>IF(N233="základní",J233,0)</f>
        <v>0</v>
      </c>
      <c r="BF233" s="233">
        <f>IF(N233="snížená",J233,0)</f>
        <v>0</v>
      </c>
      <c r="BG233" s="233">
        <f>IF(N233="zákl. přenesená",J233,0)</f>
        <v>0</v>
      </c>
      <c r="BH233" s="233">
        <f>IF(N233="sníž. přenesená",J233,0)</f>
        <v>0</v>
      </c>
      <c r="BI233" s="233">
        <f>IF(N233="nulová",J233,0)</f>
        <v>0</v>
      </c>
      <c r="BJ233" s="18" t="s">
        <v>84</v>
      </c>
      <c r="BK233" s="233">
        <f>ROUND(I233*H233,2)</f>
        <v>0</v>
      </c>
      <c r="BL233" s="18" t="s">
        <v>123</v>
      </c>
      <c r="BM233" s="232" t="s">
        <v>1442</v>
      </c>
    </row>
    <row r="234" s="2" customFormat="1">
      <c r="A234" s="39"/>
      <c r="B234" s="40"/>
      <c r="C234" s="41"/>
      <c r="D234" s="234" t="s">
        <v>224</v>
      </c>
      <c r="E234" s="41"/>
      <c r="F234" s="235" t="s">
        <v>1045</v>
      </c>
      <c r="G234" s="41"/>
      <c r="H234" s="41"/>
      <c r="I234" s="236"/>
      <c r="J234" s="41"/>
      <c r="K234" s="41"/>
      <c r="L234" s="45"/>
      <c r="M234" s="237"/>
      <c r="N234" s="238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224</v>
      </c>
      <c r="AU234" s="18" t="s">
        <v>86</v>
      </c>
    </row>
    <row r="235" s="13" customFormat="1">
      <c r="A235" s="13"/>
      <c r="B235" s="260"/>
      <c r="C235" s="261"/>
      <c r="D235" s="234" t="s">
        <v>290</v>
      </c>
      <c r="E235" s="262" t="s">
        <v>1</v>
      </c>
      <c r="F235" s="263" t="s">
        <v>1443</v>
      </c>
      <c r="G235" s="261"/>
      <c r="H235" s="264">
        <v>340</v>
      </c>
      <c r="I235" s="265"/>
      <c r="J235" s="261"/>
      <c r="K235" s="261"/>
      <c r="L235" s="266"/>
      <c r="M235" s="267"/>
      <c r="N235" s="268"/>
      <c r="O235" s="268"/>
      <c r="P235" s="268"/>
      <c r="Q235" s="268"/>
      <c r="R235" s="268"/>
      <c r="S235" s="268"/>
      <c r="T235" s="269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0" t="s">
        <v>290</v>
      </c>
      <c r="AU235" s="270" t="s">
        <v>86</v>
      </c>
      <c r="AV235" s="13" t="s">
        <v>86</v>
      </c>
      <c r="AW235" s="13" t="s">
        <v>34</v>
      </c>
      <c r="AX235" s="13" t="s">
        <v>84</v>
      </c>
      <c r="AY235" s="270" t="s">
        <v>217</v>
      </c>
    </row>
    <row r="236" s="2" customFormat="1" ht="16.5" customHeight="1">
      <c r="A236" s="39"/>
      <c r="B236" s="40"/>
      <c r="C236" s="239" t="s">
        <v>7</v>
      </c>
      <c r="D236" s="239" t="s">
        <v>251</v>
      </c>
      <c r="E236" s="240" t="s">
        <v>1222</v>
      </c>
      <c r="F236" s="241" t="s">
        <v>1223</v>
      </c>
      <c r="G236" s="242" t="s">
        <v>287</v>
      </c>
      <c r="H236" s="243">
        <v>76</v>
      </c>
      <c r="I236" s="244"/>
      <c r="J236" s="245">
        <f>ROUND(I236*H236,2)</f>
        <v>0</v>
      </c>
      <c r="K236" s="241" t="s">
        <v>222</v>
      </c>
      <c r="L236" s="246"/>
      <c r="M236" s="247" t="s">
        <v>1</v>
      </c>
      <c r="N236" s="248" t="s">
        <v>42</v>
      </c>
      <c r="O236" s="92"/>
      <c r="P236" s="230">
        <f>O236*H236</f>
        <v>0</v>
      </c>
      <c r="Q236" s="230">
        <v>2.234</v>
      </c>
      <c r="R236" s="230">
        <f>Q236*H236</f>
        <v>169.78399999999999</v>
      </c>
      <c r="S236" s="230">
        <v>0</v>
      </c>
      <c r="T236" s="231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2" t="s">
        <v>250</v>
      </c>
      <c r="AT236" s="232" t="s">
        <v>251</v>
      </c>
      <c r="AU236" s="232" t="s">
        <v>86</v>
      </c>
      <c r="AY236" s="18" t="s">
        <v>217</v>
      </c>
      <c r="BE236" s="233">
        <f>IF(N236="základní",J236,0)</f>
        <v>0</v>
      </c>
      <c r="BF236" s="233">
        <f>IF(N236="snížená",J236,0)</f>
        <v>0</v>
      </c>
      <c r="BG236" s="233">
        <f>IF(N236="zákl. přenesená",J236,0)</f>
        <v>0</v>
      </c>
      <c r="BH236" s="233">
        <f>IF(N236="sníž. přenesená",J236,0)</f>
        <v>0</v>
      </c>
      <c r="BI236" s="233">
        <f>IF(N236="nulová",J236,0)</f>
        <v>0</v>
      </c>
      <c r="BJ236" s="18" t="s">
        <v>84</v>
      </c>
      <c r="BK236" s="233">
        <f>ROUND(I236*H236,2)</f>
        <v>0</v>
      </c>
      <c r="BL236" s="18" t="s">
        <v>123</v>
      </c>
      <c r="BM236" s="232" t="s">
        <v>1444</v>
      </c>
    </row>
    <row r="237" s="2" customFormat="1">
      <c r="A237" s="39"/>
      <c r="B237" s="40"/>
      <c r="C237" s="41"/>
      <c r="D237" s="234" t="s">
        <v>224</v>
      </c>
      <c r="E237" s="41"/>
      <c r="F237" s="235" t="s">
        <v>1223</v>
      </c>
      <c r="G237" s="41"/>
      <c r="H237" s="41"/>
      <c r="I237" s="236"/>
      <c r="J237" s="41"/>
      <c r="K237" s="41"/>
      <c r="L237" s="45"/>
      <c r="M237" s="237"/>
      <c r="N237" s="238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224</v>
      </c>
      <c r="AU237" s="18" t="s">
        <v>86</v>
      </c>
    </row>
    <row r="238" s="2" customFormat="1">
      <c r="A238" s="39"/>
      <c r="B238" s="40"/>
      <c r="C238" s="41"/>
      <c r="D238" s="234" t="s">
        <v>468</v>
      </c>
      <c r="E238" s="41"/>
      <c r="F238" s="294" t="s">
        <v>1225</v>
      </c>
      <c r="G238" s="41"/>
      <c r="H238" s="41"/>
      <c r="I238" s="236"/>
      <c r="J238" s="41"/>
      <c r="K238" s="41"/>
      <c r="L238" s="45"/>
      <c r="M238" s="237"/>
      <c r="N238" s="238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468</v>
      </c>
      <c r="AU238" s="18" t="s">
        <v>86</v>
      </c>
    </row>
    <row r="239" s="15" customFormat="1">
      <c r="A239" s="15"/>
      <c r="B239" s="284"/>
      <c r="C239" s="285"/>
      <c r="D239" s="234" t="s">
        <v>290</v>
      </c>
      <c r="E239" s="286" t="s">
        <v>1</v>
      </c>
      <c r="F239" s="287" t="s">
        <v>1445</v>
      </c>
      <c r="G239" s="285"/>
      <c r="H239" s="286" t="s">
        <v>1</v>
      </c>
      <c r="I239" s="288"/>
      <c r="J239" s="285"/>
      <c r="K239" s="285"/>
      <c r="L239" s="289"/>
      <c r="M239" s="290"/>
      <c r="N239" s="291"/>
      <c r="O239" s="291"/>
      <c r="P239" s="291"/>
      <c r="Q239" s="291"/>
      <c r="R239" s="291"/>
      <c r="S239" s="291"/>
      <c r="T239" s="292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93" t="s">
        <v>290</v>
      </c>
      <c r="AU239" s="293" t="s">
        <v>86</v>
      </c>
      <c r="AV239" s="15" t="s">
        <v>84</v>
      </c>
      <c r="AW239" s="15" t="s">
        <v>34</v>
      </c>
      <c r="AX239" s="15" t="s">
        <v>77</v>
      </c>
      <c r="AY239" s="293" t="s">
        <v>217</v>
      </c>
    </row>
    <row r="240" s="13" customFormat="1">
      <c r="A240" s="13"/>
      <c r="B240" s="260"/>
      <c r="C240" s="261"/>
      <c r="D240" s="234" t="s">
        <v>290</v>
      </c>
      <c r="E240" s="262" t="s">
        <v>1</v>
      </c>
      <c r="F240" s="263" t="s">
        <v>1446</v>
      </c>
      <c r="G240" s="261"/>
      <c r="H240" s="264">
        <v>47</v>
      </c>
      <c r="I240" s="265"/>
      <c r="J240" s="261"/>
      <c r="K240" s="261"/>
      <c r="L240" s="266"/>
      <c r="M240" s="267"/>
      <c r="N240" s="268"/>
      <c r="O240" s="268"/>
      <c r="P240" s="268"/>
      <c r="Q240" s="268"/>
      <c r="R240" s="268"/>
      <c r="S240" s="268"/>
      <c r="T240" s="269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0" t="s">
        <v>290</v>
      </c>
      <c r="AU240" s="270" t="s">
        <v>86</v>
      </c>
      <c r="AV240" s="13" t="s">
        <v>86</v>
      </c>
      <c r="AW240" s="13" t="s">
        <v>34</v>
      </c>
      <c r="AX240" s="13" t="s">
        <v>77</v>
      </c>
      <c r="AY240" s="270" t="s">
        <v>217</v>
      </c>
    </row>
    <row r="241" s="15" customFormat="1">
      <c r="A241" s="15"/>
      <c r="B241" s="284"/>
      <c r="C241" s="285"/>
      <c r="D241" s="234" t="s">
        <v>290</v>
      </c>
      <c r="E241" s="286" t="s">
        <v>1</v>
      </c>
      <c r="F241" s="287" t="s">
        <v>1447</v>
      </c>
      <c r="G241" s="285"/>
      <c r="H241" s="286" t="s">
        <v>1</v>
      </c>
      <c r="I241" s="288"/>
      <c r="J241" s="285"/>
      <c r="K241" s="285"/>
      <c r="L241" s="289"/>
      <c r="M241" s="290"/>
      <c r="N241" s="291"/>
      <c r="O241" s="291"/>
      <c r="P241" s="291"/>
      <c r="Q241" s="291"/>
      <c r="R241" s="291"/>
      <c r="S241" s="291"/>
      <c r="T241" s="292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93" t="s">
        <v>290</v>
      </c>
      <c r="AU241" s="293" t="s">
        <v>86</v>
      </c>
      <c r="AV241" s="15" t="s">
        <v>84</v>
      </c>
      <c r="AW241" s="15" t="s">
        <v>34</v>
      </c>
      <c r="AX241" s="15" t="s">
        <v>77</v>
      </c>
      <c r="AY241" s="293" t="s">
        <v>217</v>
      </c>
    </row>
    <row r="242" s="13" customFormat="1">
      <c r="A242" s="13"/>
      <c r="B242" s="260"/>
      <c r="C242" s="261"/>
      <c r="D242" s="234" t="s">
        <v>290</v>
      </c>
      <c r="E242" s="262" t="s">
        <v>1</v>
      </c>
      <c r="F242" s="263" t="s">
        <v>1448</v>
      </c>
      <c r="G242" s="261"/>
      <c r="H242" s="264">
        <v>28.5</v>
      </c>
      <c r="I242" s="265"/>
      <c r="J242" s="261"/>
      <c r="K242" s="261"/>
      <c r="L242" s="266"/>
      <c r="M242" s="267"/>
      <c r="N242" s="268"/>
      <c r="O242" s="268"/>
      <c r="P242" s="268"/>
      <c r="Q242" s="268"/>
      <c r="R242" s="268"/>
      <c r="S242" s="268"/>
      <c r="T242" s="269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0" t="s">
        <v>290</v>
      </c>
      <c r="AU242" s="270" t="s">
        <v>86</v>
      </c>
      <c r="AV242" s="13" t="s">
        <v>86</v>
      </c>
      <c r="AW242" s="13" t="s">
        <v>34</v>
      </c>
      <c r="AX242" s="13" t="s">
        <v>77</v>
      </c>
      <c r="AY242" s="270" t="s">
        <v>217</v>
      </c>
    </row>
    <row r="243" s="15" customFormat="1">
      <c r="A243" s="15"/>
      <c r="B243" s="284"/>
      <c r="C243" s="285"/>
      <c r="D243" s="234" t="s">
        <v>290</v>
      </c>
      <c r="E243" s="286" t="s">
        <v>1</v>
      </c>
      <c r="F243" s="287" t="s">
        <v>1449</v>
      </c>
      <c r="G243" s="285"/>
      <c r="H243" s="286" t="s">
        <v>1</v>
      </c>
      <c r="I243" s="288"/>
      <c r="J243" s="285"/>
      <c r="K243" s="285"/>
      <c r="L243" s="289"/>
      <c r="M243" s="290"/>
      <c r="N243" s="291"/>
      <c r="O243" s="291"/>
      <c r="P243" s="291"/>
      <c r="Q243" s="291"/>
      <c r="R243" s="291"/>
      <c r="S243" s="291"/>
      <c r="T243" s="292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93" t="s">
        <v>290</v>
      </c>
      <c r="AU243" s="293" t="s">
        <v>86</v>
      </c>
      <c r="AV243" s="15" t="s">
        <v>84</v>
      </c>
      <c r="AW243" s="15" t="s">
        <v>34</v>
      </c>
      <c r="AX243" s="15" t="s">
        <v>77</v>
      </c>
      <c r="AY243" s="293" t="s">
        <v>217</v>
      </c>
    </row>
    <row r="244" s="13" customFormat="1">
      <c r="A244" s="13"/>
      <c r="B244" s="260"/>
      <c r="C244" s="261"/>
      <c r="D244" s="234" t="s">
        <v>290</v>
      </c>
      <c r="E244" s="262" t="s">
        <v>1</v>
      </c>
      <c r="F244" s="263" t="s">
        <v>1450</v>
      </c>
      <c r="G244" s="261"/>
      <c r="H244" s="264">
        <v>0.5</v>
      </c>
      <c r="I244" s="265"/>
      <c r="J244" s="261"/>
      <c r="K244" s="261"/>
      <c r="L244" s="266"/>
      <c r="M244" s="267"/>
      <c r="N244" s="268"/>
      <c r="O244" s="268"/>
      <c r="P244" s="268"/>
      <c r="Q244" s="268"/>
      <c r="R244" s="268"/>
      <c r="S244" s="268"/>
      <c r="T244" s="269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0" t="s">
        <v>290</v>
      </c>
      <c r="AU244" s="270" t="s">
        <v>86</v>
      </c>
      <c r="AV244" s="13" t="s">
        <v>86</v>
      </c>
      <c r="AW244" s="13" t="s">
        <v>34</v>
      </c>
      <c r="AX244" s="13" t="s">
        <v>77</v>
      </c>
      <c r="AY244" s="270" t="s">
        <v>217</v>
      </c>
    </row>
    <row r="245" s="14" customFormat="1">
      <c r="A245" s="14"/>
      <c r="B245" s="271"/>
      <c r="C245" s="272"/>
      <c r="D245" s="234" t="s">
        <v>290</v>
      </c>
      <c r="E245" s="273" t="s">
        <v>1367</v>
      </c>
      <c r="F245" s="274" t="s">
        <v>296</v>
      </c>
      <c r="G245" s="272"/>
      <c r="H245" s="275">
        <v>76</v>
      </c>
      <c r="I245" s="276"/>
      <c r="J245" s="272"/>
      <c r="K245" s="272"/>
      <c r="L245" s="277"/>
      <c r="M245" s="278"/>
      <c r="N245" s="279"/>
      <c r="O245" s="279"/>
      <c r="P245" s="279"/>
      <c r="Q245" s="279"/>
      <c r="R245" s="279"/>
      <c r="S245" s="279"/>
      <c r="T245" s="280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81" t="s">
        <v>290</v>
      </c>
      <c r="AU245" s="281" t="s">
        <v>86</v>
      </c>
      <c r="AV245" s="14" t="s">
        <v>123</v>
      </c>
      <c r="AW245" s="14" t="s">
        <v>34</v>
      </c>
      <c r="AX245" s="14" t="s">
        <v>84</v>
      </c>
      <c r="AY245" s="281" t="s">
        <v>217</v>
      </c>
    </row>
    <row r="246" s="2" customFormat="1" ht="16.5" customHeight="1">
      <c r="A246" s="39"/>
      <c r="B246" s="40"/>
      <c r="C246" s="239" t="s">
        <v>376</v>
      </c>
      <c r="D246" s="239" t="s">
        <v>251</v>
      </c>
      <c r="E246" s="240" t="s">
        <v>1226</v>
      </c>
      <c r="F246" s="241" t="s">
        <v>1227</v>
      </c>
      <c r="G246" s="242" t="s">
        <v>485</v>
      </c>
      <c r="H246" s="243">
        <v>203.03999999999999</v>
      </c>
      <c r="I246" s="244"/>
      <c r="J246" s="245">
        <f>ROUND(I246*H246,2)</f>
        <v>0</v>
      </c>
      <c r="K246" s="241" t="s">
        <v>222</v>
      </c>
      <c r="L246" s="246"/>
      <c r="M246" s="247" t="s">
        <v>1</v>
      </c>
      <c r="N246" s="248" t="s">
        <v>42</v>
      </c>
      <c r="O246" s="92"/>
      <c r="P246" s="230">
        <f>O246*H246</f>
        <v>0</v>
      </c>
      <c r="Q246" s="230">
        <v>0</v>
      </c>
      <c r="R246" s="230">
        <f>Q246*H246</f>
        <v>0</v>
      </c>
      <c r="S246" s="230">
        <v>0</v>
      </c>
      <c r="T246" s="231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2" t="s">
        <v>250</v>
      </c>
      <c r="AT246" s="232" t="s">
        <v>251</v>
      </c>
      <c r="AU246" s="232" t="s">
        <v>86</v>
      </c>
      <c r="AY246" s="18" t="s">
        <v>217</v>
      </c>
      <c r="BE246" s="233">
        <f>IF(N246="základní",J246,0)</f>
        <v>0</v>
      </c>
      <c r="BF246" s="233">
        <f>IF(N246="snížená",J246,0)</f>
        <v>0</v>
      </c>
      <c r="BG246" s="233">
        <f>IF(N246="zákl. přenesená",J246,0)</f>
        <v>0</v>
      </c>
      <c r="BH246" s="233">
        <f>IF(N246="sníž. přenesená",J246,0)</f>
        <v>0</v>
      </c>
      <c r="BI246" s="233">
        <f>IF(N246="nulová",J246,0)</f>
        <v>0</v>
      </c>
      <c r="BJ246" s="18" t="s">
        <v>84</v>
      </c>
      <c r="BK246" s="233">
        <f>ROUND(I246*H246,2)</f>
        <v>0</v>
      </c>
      <c r="BL246" s="18" t="s">
        <v>123</v>
      </c>
      <c r="BM246" s="232" t="s">
        <v>1451</v>
      </c>
    </row>
    <row r="247" s="2" customFormat="1">
      <c r="A247" s="39"/>
      <c r="B247" s="40"/>
      <c r="C247" s="41"/>
      <c r="D247" s="234" t="s">
        <v>224</v>
      </c>
      <c r="E247" s="41"/>
      <c r="F247" s="235" t="s">
        <v>1227</v>
      </c>
      <c r="G247" s="41"/>
      <c r="H247" s="41"/>
      <c r="I247" s="236"/>
      <c r="J247" s="41"/>
      <c r="K247" s="41"/>
      <c r="L247" s="45"/>
      <c r="M247" s="237"/>
      <c r="N247" s="238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224</v>
      </c>
      <c r="AU247" s="18" t="s">
        <v>86</v>
      </c>
    </row>
    <row r="248" s="13" customFormat="1">
      <c r="A248" s="13"/>
      <c r="B248" s="260"/>
      <c r="C248" s="261"/>
      <c r="D248" s="234" t="s">
        <v>290</v>
      </c>
      <c r="E248" s="262" t="s">
        <v>1</v>
      </c>
      <c r="F248" s="263" t="s">
        <v>1452</v>
      </c>
      <c r="G248" s="261"/>
      <c r="H248" s="264">
        <v>203.03999999999999</v>
      </c>
      <c r="I248" s="265"/>
      <c r="J248" s="261"/>
      <c r="K248" s="261"/>
      <c r="L248" s="266"/>
      <c r="M248" s="267"/>
      <c r="N248" s="268"/>
      <c r="O248" s="268"/>
      <c r="P248" s="268"/>
      <c r="Q248" s="268"/>
      <c r="R248" s="268"/>
      <c r="S248" s="268"/>
      <c r="T248" s="269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0" t="s">
        <v>290</v>
      </c>
      <c r="AU248" s="270" t="s">
        <v>86</v>
      </c>
      <c r="AV248" s="13" t="s">
        <v>86</v>
      </c>
      <c r="AW248" s="13" t="s">
        <v>34</v>
      </c>
      <c r="AX248" s="13" t="s">
        <v>84</v>
      </c>
      <c r="AY248" s="270" t="s">
        <v>217</v>
      </c>
    </row>
    <row r="249" s="2" customFormat="1" ht="16.5" customHeight="1">
      <c r="A249" s="39"/>
      <c r="B249" s="40"/>
      <c r="C249" s="239" t="s">
        <v>380</v>
      </c>
      <c r="D249" s="239" t="s">
        <v>251</v>
      </c>
      <c r="E249" s="240" t="s">
        <v>1453</v>
      </c>
      <c r="F249" s="241" t="s">
        <v>1454</v>
      </c>
      <c r="G249" s="242" t="s">
        <v>303</v>
      </c>
      <c r="H249" s="243">
        <v>6</v>
      </c>
      <c r="I249" s="244"/>
      <c r="J249" s="245">
        <f>ROUND(I249*H249,2)</f>
        <v>0</v>
      </c>
      <c r="K249" s="241" t="s">
        <v>222</v>
      </c>
      <c r="L249" s="246"/>
      <c r="M249" s="247" t="s">
        <v>1</v>
      </c>
      <c r="N249" s="248" t="s">
        <v>42</v>
      </c>
      <c r="O249" s="92"/>
      <c r="P249" s="230">
        <f>O249*H249</f>
        <v>0</v>
      </c>
      <c r="Q249" s="230">
        <v>0.0041799999999999997</v>
      </c>
      <c r="R249" s="230">
        <f>Q249*H249</f>
        <v>0.025079999999999998</v>
      </c>
      <c r="S249" s="230">
        <v>0</v>
      </c>
      <c r="T249" s="231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2" t="s">
        <v>567</v>
      </c>
      <c r="AT249" s="232" t="s">
        <v>251</v>
      </c>
      <c r="AU249" s="232" t="s">
        <v>86</v>
      </c>
      <c r="AY249" s="18" t="s">
        <v>217</v>
      </c>
      <c r="BE249" s="233">
        <f>IF(N249="základní",J249,0)</f>
        <v>0</v>
      </c>
      <c r="BF249" s="233">
        <f>IF(N249="snížená",J249,0)</f>
        <v>0</v>
      </c>
      <c r="BG249" s="233">
        <f>IF(N249="zákl. přenesená",J249,0)</f>
        <v>0</v>
      </c>
      <c r="BH249" s="233">
        <f>IF(N249="sníž. přenesená",J249,0)</f>
        <v>0</v>
      </c>
      <c r="BI249" s="233">
        <f>IF(N249="nulová",J249,0)</f>
        <v>0</v>
      </c>
      <c r="BJ249" s="18" t="s">
        <v>84</v>
      </c>
      <c r="BK249" s="233">
        <f>ROUND(I249*H249,2)</f>
        <v>0</v>
      </c>
      <c r="BL249" s="18" t="s">
        <v>567</v>
      </c>
      <c r="BM249" s="232" t="s">
        <v>1455</v>
      </c>
    </row>
    <row r="250" s="2" customFormat="1">
      <c r="A250" s="39"/>
      <c r="B250" s="40"/>
      <c r="C250" s="41"/>
      <c r="D250" s="234" t="s">
        <v>224</v>
      </c>
      <c r="E250" s="41"/>
      <c r="F250" s="235" t="s">
        <v>1454</v>
      </c>
      <c r="G250" s="41"/>
      <c r="H250" s="41"/>
      <c r="I250" s="236"/>
      <c r="J250" s="41"/>
      <c r="K250" s="41"/>
      <c r="L250" s="45"/>
      <c r="M250" s="237"/>
      <c r="N250" s="238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224</v>
      </c>
      <c r="AU250" s="18" t="s">
        <v>86</v>
      </c>
    </row>
    <row r="251" s="2" customFormat="1">
      <c r="A251" s="39"/>
      <c r="B251" s="40"/>
      <c r="C251" s="41"/>
      <c r="D251" s="234" t="s">
        <v>468</v>
      </c>
      <c r="E251" s="41"/>
      <c r="F251" s="294" t="s">
        <v>1430</v>
      </c>
      <c r="G251" s="41"/>
      <c r="H251" s="41"/>
      <c r="I251" s="236"/>
      <c r="J251" s="41"/>
      <c r="K251" s="41"/>
      <c r="L251" s="45"/>
      <c r="M251" s="237"/>
      <c r="N251" s="238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468</v>
      </c>
      <c r="AU251" s="18" t="s">
        <v>86</v>
      </c>
    </row>
    <row r="252" s="15" customFormat="1">
      <c r="A252" s="15"/>
      <c r="B252" s="284"/>
      <c r="C252" s="285"/>
      <c r="D252" s="234" t="s">
        <v>290</v>
      </c>
      <c r="E252" s="286" t="s">
        <v>1</v>
      </c>
      <c r="F252" s="287" t="s">
        <v>1456</v>
      </c>
      <c r="G252" s="285"/>
      <c r="H252" s="286" t="s">
        <v>1</v>
      </c>
      <c r="I252" s="288"/>
      <c r="J252" s="285"/>
      <c r="K252" s="285"/>
      <c r="L252" s="289"/>
      <c r="M252" s="290"/>
      <c r="N252" s="291"/>
      <c r="O252" s="291"/>
      <c r="P252" s="291"/>
      <c r="Q252" s="291"/>
      <c r="R252" s="291"/>
      <c r="S252" s="291"/>
      <c r="T252" s="292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93" t="s">
        <v>290</v>
      </c>
      <c r="AU252" s="293" t="s">
        <v>86</v>
      </c>
      <c r="AV252" s="15" t="s">
        <v>84</v>
      </c>
      <c r="AW252" s="15" t="s">
        <v>34</v>
      </c>
      <c r="AX252" s="15" t="s">
        <v>77</v>
      </c>
      <c r="AY252" s="293" t="s">
        <v>217</v>
      </c>
    </row>
    <row r="253" s="13" customFormat="1">
      <c r="A253" s="13"/>
      <c r="B253" s="260"/>
      <c r="C253" s="261"/>
      <c r="D253" s="234" t="s">
        <v>290</v>
      </c>
      <c r="E253" s="262" t="s">
        <v>1</v>
      </c>
      <c r="F253" s="263" t="s">
        <v>1457</v>
      </c>
      <c r="G253" s="261"/>
      <c r="H253" s="264">
        <v>6</v>
      </c>
      <c r="I253" s="265"/>
      <c r="J253" s="261"/>
      <c r="K253" s="261"/>
      <c r="L253" s="266"/>
      <c r="M253" s="267"/>
      <c r="N253" s="268"/>
      <c r="O253" s="268"/>
      <c r="P253" s="268"/>
      <c r="Q253" s="268"/>
      <c r="R253" s="268"/>
      <c r="S253" s="268"/>
      <c r="T253" s="269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0" t="s">
        <v>290</v>
      </c>
      <c r="AU253" s="270" t="s">
        <v>86</v>
      </c>
      <c r="AV253" s="13" t="s">
        <v>86</v>
      </c>
      <c r="AW253" s="13" t="s">
        <v>34</v>
      </c>
      <c r="AX253" s="13" t="s">
        <v>84</v>
      </c>
      <c r="AY253" s="270" t="s">
        <v>217</v>
      </c>
    </row>
    <row r="254" s="2" customFormat="1" ht="16.5" customHeight="1">
      <c r="A254" s="39"/>
      <c r="B254" s="40"/>
      <c r="C254" s="239" t="s">
        <v>384</v>
      </c>
      <c r="D254" s="239" t="s">
        <v>251</v>
      </c>
      <c r="E254" s="240" t="s">
        <v>1458</v>
      </c>
      <c r="F254" s="241" t="s">
        <v>1459</v>
      </c>
      <c r="G254" s="242" t="s">
        <v>221</v>
      </c>
      <c r="H254" s="243">
        <v>1</v>
      </c>
      <c r="I254" s="244"/>
      <c r="J254" s="245">
        <f>ROUND(I254*H254,2)</f>
        <v>0</v>
      </c>
      <c r="K254" s="241" t="s">
        <v>1</v>
      </c>
      <c r="L254" s="246"/>
      <c r="M254" s="247" t="s">
        <v>1</v>
      </c>
      <c r="N254" s="248" t="s">
        <v>42</v>
      </c>
      <c r="O254" s="92"/>
      <c r="P254" s="230">
        <f>O254*H254</f>
        <v>0</v>
      </c>
      <c r="Q254" s="230">
        <v>0</v>
      </c>
      <c r="R254" s="230">
        <f>Q254*H254</f>
        <v>0</v>
      </c>
      <c r="S254" s="230">
        <v>0</v>
      </c>
      <c r="T254" s="231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2" t="s">
        <v>567</v>
      </c>
      <c r="AT254" s="232" t="s">
        <v>251</v>
      </c>
      <c r="AU254" s="232" t="s">
        <v>86</v>
      </c>
      <c r="AY254" s="18" t="s">
        <v>217</v>
      </c>
      <c r="BE254" s="233">
        <f>IF(N254="základní",J254,0)</f>
        <v>0</v>
      </c>
      <c r="BF254" s="233">
        <f>IF(N254="snížená",J254,0)</f>
        <v>0</v>
      </c>
      <c r="BG254" s="233">
        <f>IF(N254="zákl. přenesená",J254,0)</f>
        <v>0</v>
      </c>
      <c r="BH254" s="233">
        <f>IF(N254="sníž. přenesená",J254,0)</f>
        <v>0</v>
      </c>
      <c r="BI254" s="233">
        <f>IF(N254="nulová",J254,0)</f>
        <v>0</v>
      </c>
      <c r="BJ254" s="18" t="s">
        <v>84</v>
      </c>
      <c r="BK254" s="233">
        <f>ROUND(I254*H254,2)</f>
        <v>0</v>
      </c>
      <c r="BL254" s="18" t="s">
        <v>567</v>
      </c>
      <c r="BM254" s="232" t="s">
        <v>1460</v>
      </c>
    </row>
    <row r="255" s="2" customFormat="1">
      <c r="A255" s="39"/>
      <c r="B255" s="40"/>
      <c r="C255" s="41"/>
      <c r="D255" s="234" t="s">
        <v>224</v>
      </c>
      <c r="E255" s="41"/>
      <c r="F255" s="235" t="s">
        <v>1461</v>
      </c>
      <c r="G255" s="41"/>
      <c r="H255" s="41"/>
      <c r="I255" s="236"/>
      <c r="J255" s="41"/>
      <c r="K255" s="41"/>
      <c r="L255" s="45"/>
      <c r="M255" s="237"/>
      <c r="N255" s="238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224</v>
      </c>
      <c r="AU255" s="18" t="s">
        <v>86</v>
      </c>
    </row>
    <row r="256" s="11" customFormat="1" ht="25.92" customHeight="1">
      <c r="A256" s="11"/>
      <c r="B256" s="207"/>
      <c r="C256" s="208"/>
      <c r="D256" s="209" t="s">
        <v>76</v>
      </c>
      <c r="E256" s="210" t="s">
        <v>215</v>
      </c>
      <c r="F256" s="210" t="s">
        <v>216</v>
      </c>
      <c r="G256" s="208"/>
      <c r="H256" s="208"/>
      <c r="I256" s="211"/>
      <c r="J256" s="212">
        <f>BK256</f>
        <v>0</v>
      </c>
      <c r="K256" s="208"/>
      <c r="L256" s="213"/>
      <c r="M256" s="214"/>
      <c r="N256" s="215"/>
      <c r="O256" s="215"/>
      <c r="P256" s="216">
        <f>SUM(P257:P269)</f>
        <v>0</v>
      </c>
      <c r="Q256" s="215"/>
      <c r="R256" s="216">
        <f>SUM(R257:R269)</f>
        <v>0</v>
      </c>
      <c r="S256" s="215"/>
      <c r="T256" s="217">
        <f>SUM(T257:T269)</f>
        <v>0</v>
      </c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R256" s="218" t="s">
        <v>123</v>
      </c>
      <c r="AT256" s="219" t="s">
        <v>76</v>
      </c>
      <c r="AU256" s="219" t="s">
        <v>77</v>
      </c>
      <c r="AY256" s="218" t="s">
        <v>217</v>
      </c>
      <c r="BK256" s="220">
        <f>SUM(BK257:BK269)</f>
        <v>0</v>
      </c>
    </row>
    <row r="257" s="2" customFormat="1" ht="24.15" customHeight="1">
      <c r="A257" s="39"/>
      <c r="B257" s="40"/>
      <c r="C257" s="221" t="s">
        <v>388</v>
      </c>
      <c r="D257" s="221" t="s">
        <v>218</v>
      </c>
      <c r="E257" s="222" t="s">
        <v>573</v>
      </c>
      <c r="F257" s="223" t="s">
        <v>574</v>
      </c>
      <c r="G257" s="224" t="s">
        <v>405</v>
      </c>
      <c r="H257" s="225">
        <v>1475.336</v>
      </c>
      <c r="I257" s="226"/>
      <c r="J257" s="227">
        <f>ROUND(I257*H257,2)</f>
        <v>0</v>
      </c>
      <c r="K257" s="223" t="s">
        <v>222</v>
      </c>
      <c r="L257" s="45"/>
      <c r="M257" s="228" t="s">
        <v>1</v>
      </c>
      <c r="N257" s="229" t="s">
        <v>42</v>
      </c>
      <c r="O257" s="92"/>
      <c r="P257" s="230">
        <f>O257*H257</f>
        <v>0</v>
      </c>
      <c r="Q257" s="230">
        <v>0</v>
      </c>
      <c r="R257" s="230">
        <f>Q257*H257</f>
        <v>0</v>
      </c>
      <c r="S257" s="230">
        <v>0</v>
      </c>
      <c r="T257" s="231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2" t="s">
        <v>567</v>
      </c>
      <c r="AT257" s="232" t="s">
        <v>218</v>
      </c>
      <c r="AU257" s="232" t="s">
        <v>84</v>
      </c>
      <c r="AY257" s="18" t="s">
        <v>217</v>
      </c>
      <c r="BE257" s="233">
        <f>IF(N257="základní",J257,0)</f>
        <v>0</v>
      </c>
      <c r="BF257" s="233">
        <f>IF(N257="snížená",J257,0)</f>
        <v>0</v>
      </c>
      <c r="BG257" s="233">
        <f>IF(N257="zákl. přenesená",J257,0)</f>
        <v>0</v>
      </c>
      <c r="BH257" s="233">
        <f>IF(N257="sníž. přenesená",J257,0)</f>
        <v>0</v>
      </c>
      <c r="BI257" s="233">
        <f>IF(N257="nulová",J257,0)</f>
        <v>0</v>
      </c>
      <c r="BJ257" s="18" t="s">
        <v>84</v>
      </c>
      <c r="BK257" s="233">
        <f>ROUND(I257*H257,2)</f>
        <v>0</v>
      </c>
      <c r="BL257" s="18" t="s">
        <v>567</v>
      </c>
      <c r="BM257" s="232" t="s">
        <v>1462</v>
      </c>
    </row>
    <row r="258" s="2" customFormat="1">
      <c r="A258" s="39"/>
      <c r="B258" s="40"/>
      <c r="C258" s="41"/>
      <c r="D258" s="234" t="s">
        <v>224</v>
      </c>
      <c r="E258" s="41"/>
      <c r="F258" s="235" t="s">
        <v>576</v>
      </c>
      <c r="G258" s="41"/>
      <c r="H258" s="41"/>
      <c r="I258" s="236"/>
      <c r="J258" s="41"/>
      <c r="K258" s="41"/>
      <c r="L258" s="45"/>
      <c r="M258" s="237"/>
      <c r="N258" s="238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224</v>
      </c>
      <c r="AU258" s="18" t="s">
        <v>84</v>
      </c>
    </row>
    <row r="259" s="13" customFormat="1">
      <c r="A259" s="13"/>
      <c r="B259" s="260"/>
      <c r="C259" s="261"/>
      <c r="D259" s="234" t="s">
        <v>290</v>
      </c>
      <c r="E259" s="262" t="s">
        <v>1</v>
      </c>
      <c r="F259" s="263" t="s">
        <v>1142</v>
      </c>
      <c r="G259" s="261"/>
      <c r="H259" s="264">
        <v>344.73599999999999</v>
      </c>
      <c r="I259" s="265"/>
      <c r="J259" s="261"/>
      <c r="K259" s="261"/>
      <c r="L259" s="266"/>
      <c r="M259" s="267"/>
      <c r="N259" s="268"/>
      <c r="O259" s="268"/>
      <c r="P259" s="268"/>
      <c r="Q259" s="268"/>
      <c r="R259" s="268"/>
      <c r="S259" s="268"/>
      <c r="T259" s="269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0" t="s">
        <v>290</v>
      </c>
      <c r="AU259" s="270" t="s">
        <v>84</v>
      </c>
      <c r="AV259" s="13" t="s">
        <v>86</v>
      </c>
      <c r="AW259" s="13" t="s">
        <v>34</v>
      </c>
      <c r="AX259" s="13" t="s">
        <v>77</v>
      </c>
      <c r="AY259" s="270" t="s">
        <v>217</v>
      </c>
    </row>
    <row r="260" s="13" customFormat="1">
      <c r="A260" s="13"/>
      <c r="B260" s="260"/>
      <c r="C260" s="261"/>
      <c r="D260" s="234" t="s">
        <v>290</v>
      </c>
      <c r="E260" s="262" t="s">
        <v>1</v>
      </c>
      <c r="F260" s="263" t="s">
        <v>1369</v>
      </c>
      <c r="G260" s="261"/>
      <c r="H260" s="264">
        <v>169.19999999999999</v>
      </c>
      <c r="I260" s="265"/>
      <c r="J260" s="261"/>
      <c r="K260" s="261"/>
      <c r="L260" s="266"/>
      <c r="M260" s="267"/>
      <c r="N260" s="268"/>
      <c r="O260" s="268"/>
      <c r="P260" s="268"/>
      <c r="Q260" s="268"/>
      <c r="R260" s="268"/>
      <c r="S260" s="268"/>
      <c r="T260" s="269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0" t="s">
        <v>290</v>
      </c>
      <c r="AU260" s="270" t="s">
        <v>84</v>
      </c>
      <c r="AV260" s="13" t="s">
        <v>86</v>
      </c>
      <c r="AW260" s="13" t="s">
        <v>34</v>
      </c>
      <c r="AX260" s="13" t="s">
        <v>77</v>
      </c>
      <c r="AY260" s="270" t="s">
        <v>217</v>
      </c>
    </row>
    <row r="261" s="13" customFormat="1">
      <c r="A261" s="13"/>
      <c r="B261" s="260"/>
      <c r="C261" s="261"/>
      <c r="D261" s="234" t="s">
        <v>290</v>
      </c>
      <c r="E261" s="262" t="s">
        <v>1</v>
      </c>
      <c r="F261" s="263" t="s">
        <v>1463</v>
      </c>
      <c r="G261" s="261"/>
      <c r="H261" s="264">
        <v>190</v>
      </c>
      <c r="I261" s="265"/>
      <c r="J261" s="261"/>
      <c r="K261" s="261"/>
      <c r="L261" s="266"/>
      <c r="M261" s="267"/>
      <c r="N261" s="268"/>
      <c r="O261" s="268"/>
      <c r="P261" s="268"/>
      <c r="Q261" s="268"/>
      <c r="R261" s="268"/>
      <c r="S261" s="268"/>
      <c r="T261" s="269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0" t="s">
        <v>290</v>
      </c>
      <c r="AU261" s="270" t="s">
        <v>84</v>
      </c>
      <c r="AV261" s="13" t="s">
        <v>86</v>
      </c>
      <c r="AW261" s="13" t="s">
        <v>34</v>
      </c>
      <c r="AX261" s="13" t="s">
        <v>77</v>
      </c>
      <c r="AY261" s="270" t="s">
        <v>217</v>
      </c>
    </row>
    <row r="262" s="13" customFormat="1">
      <c r="A262" s="13"/>
      <c r="B262" s="260"/>
      <c r="C262" s="261"/>
      <c r="D262" s="234" t="s">
        <v>290</v>
      </c>
      <c r="E262" s="262" t="s">
        <v>1</v>
      </c>
      <c r="F262" s="263" t="s">
        <v>1195</v>
      </c>
      <c r="G262" s="261"/>
      <c r="H262" s="264">
        <v>771.39999999999998</v>
      </c>
      <c r="I262" s="265"/>
      <c r="J262" s="261"/>
      <c r="K262" s="261"/>
      <c r="L262" s="266"/>
      <c r="M262" s="267"/>
      <c r="N262" s="268"/>
      <c r="O262" s="268"/>
      <c r="P262" s="268"/>
      <c r="Q262" s="268"/>
      <c r="R262" s="268"/>
      <c r="S262" s="268"/>
      <c r="T262" s="269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0" t="s">
        <v>290</v>
      </c>
      <c r="AU262" s="270" t="s">
        <v>84</v>
      </c>
      <c r="AV262" s="13" t="s">
        <v>86</v>
      </c>
      <c r="AW262" s="13" t="s">
        <v>34</v>
      </c>
      <c r="AX262" s="13" t="s">
        <v>77</v>
      </c>
      <c r="AY262" s="270" t="s">
        <v>217</v>
      </c>
    </row>
    <row r="263" s="14" customFormat="1">
      <c r="A263" s="14"/>
      <c r="B263" s="271"/>
      <c r="C263" s="272"/>
      <c r="D263" s="234" t="s">
        <v>290</v>
      </c>
      <c r="E263" s="273" t="s">
        <v>1</v>
      </c>
      <c r="F263" s="274" t="s">
        <v>296</v>
      </c>
      <c r="G263" s="272"/>
      <c r="H263" s="275">
        <v>1475.336</v>
      </c>
      <c r="I263" s="276"/>
      <c r="J263" s="272"/>
      <c r="K263" s="272"/>
      <c r="L263" s="277"/>
      <c r="M263" s="278"/>
      <c r="N263" s="279"/>
      <c r="O263" s="279"/>
      <c r="P263" s="279"/>
      <c r="Q263" s="279"/>
      <c r="R263" s="279"/>
      <c r="S263" s="279"/>
      <c r="T263" s="280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81" t="s">
        <v>290</v>
      </c>
      <c r="AU263" s="281" t="s">
        <v>84</v>
      </c>
      <c r="AV263" s="14" t="s">
        <v>123</v>
      </c>
      <c r="AW263" s="14" t="s">
        <v>34</v>
      </c>
      <c r="AX263" s="14" t="s">
        <v>84</v>
      </c>
      <c r="AY263" s="281" t="s">
        <v>217</v>
      </c>
    </row>
    <row r="264" s="2" customFormat="1" ht="24.15" customHeight="1">
      <c r="A264" s="39"/>
      <c r="B264" s="40"/>
      <c r="C264" s="221" t="s">
        <v>392</v>
      </c>
      <c r="D264" s="221" t="s">
        <v>218</v>
      </c>
      <c r="E264" s="222" t="s">
        <v>578</v>
      </c>
      <c r="F264" s="223" t="s">
        <v>579</v>
      </c>
      <c r="G264" s="224" t="s">
        <v>405</v>
      </c>
      <c r="H264" s="225">
        <v>2815.7440000000001</v>
      </c>
      <c r="I264" s="226"/>
      <c r="J264" s="227">
        <f>ROUND(I264*H264,2)</f>
        <v>0</v>
      </c>
      <c r="K264" s="223" t="s">
        <v>222</v>
      </c>
      <c r="L264" s="45"/>
      <c r="M264" s="228" t="s">
        <v>1</v>
      </c>
      <c r="N264" s="229" t="s">
        <v>42</v>
      </c>
      <c r="O264" s="92"/>
      <c r="P264" s="230">
        <f>O264*H264</f>
        <v>0</v>
      </c>
      <c r="Q264" s="230">
        <v>0</v>
      </c>
      <c r="R264" s="230">
        <f>Q264*H264</f>
        <v>0</v>
      </c>
      <c r="S264" s="230">
        <v>0</v>
      </c>
      <c r="T264" s="231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2" t="s">
        <v>567</v>
      </c>
      <c r="AT264" s="232" t="s">
        <v>218</v>
      </c>
      <c r="AU264" s="232" t="s">
        <v>84</v>
      </c>
      <c r="AY264" s="18" t="s">
        <v>217</v>
      </c>
      <c r="BE264" s="233">
        <f>IF(N264="základní",J264,0)</f>
        <v>0</v>
      </c>
      <c r="BF264" s="233">
        <f>IF(N264="snížená",J264,0)</f>
        <v>0</v>
      </c>
      <c r="BG264" s="233">
        <f>IF(N264="zákl. přenesená",J264,0)</f>
        <v>0</v>
      </c>
      <c r="BH264" s="233">
        <f>IF(N264="sníž. přenesená",J264,0)</f>
        <v>0</v>
      </c>
      <c r="BI264" s="233">
        <f>IF(N264="nulová",J264,0)</f>
        <v>0</v>
      </c>
      <c r="BJ264" s="18" t="s">
        <v>84</v>
      </c>
      <c r="BK264" s="233">
        <f>ROUND(I264*H264,2)</f>
        <v>0</v>
      </c>
      <c r="BL264" s="18" t="s">
        <v>567</v>
      </c>
      <c r="BM264" s="232" t="s">
        <v>1464</v>
      </c>
    </row>
    <row r="265" s="2" customFormat="1">
      <c r="A265" s="39"/>
      <c r="B265" s="40"/>
      <c r="C265" s="41"/>
      <c r="D265" s="234" t="s">
        <v>224</v>
      </c>
      <c r="E265" s="41"/>
      <c r="F265" s="235" t="s">
        <v>581</v>
      </c>
      <c r="G265" s="41"/>
      <c r="H265" s="41"/>
      <c r="I265" s="236"/>
      <c r="J265" s="41"/>
      <c r="K265" s="41"/>
      <c r="L265" s="45"/>
      <c r="M265" s="237"/>
      <c r="N265" s="238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224</v>
      </c>
      <c r="AU265" s="18" t="s">
        <v>84</v>
      </c>
    </row>
    <row r="266" s="13" customFormat="1">
      <c r="A266" s="13"/>
      <c r="B266" s="260"/>
      <c r="C266" s="261"/>
      <c r="D266" s="234" t="s">
        <v>290</v>
      </c>
      <c r="E266" s="262" t="s">
        <v>1</v>
      </c>
      <c r="F266" s="263" t="s">
        <v>1465</v>
      </c>
      <c r="G266" s="261"/>
      <c r="H266" s="264">
        <v>1378.944</v>
      </c>
      <c r="I266" s="265"/>
      <c r="J266" s="261"/>
      <c r="K266" s="261"/>
      <c r="L266" s="266"/>
      <c r="M266" s="267"/>
      <c r="N266" s="268"/>
      <c r="O266" s="268"/>
      <c r="P266" s="268"/>
      <c r="Q266" s="268"/>
      <c r="R266" s="268"/>
      <c r="S266" s="268"/>
      <c r="T266" s="269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70" t="s">
        <v>290</v>
      </c>
      <c r="AU266" s="270" t="s">
        <v>84</v>
      </c>
      <c r="AV266" s="13" t="s">
        <v>86</v>
      </c>
      <c r="AW266" s="13" t="s">
        <v>34</v>
      </c>
      <c r="AX266" s="13" t="s">
        <v>77</v>
      </c>
      <c r="AY266" s="270" t="s">
        <v>217</v>
      </c>
    </row>
    <row r="267" s="13" customFormat="1">
      <c r="A267" s="13"/>
      <c r="B267" s="260"/>
      <c r="C267" s="261"/>
      <c r="D267" s="234" t="s">
        <v>290</v>
      </c>
      <c r="E267" s="262" t="s">
        <v>1</v>
      </c>
      <c r="F267" s="263" t="s">
        <v>1466</v>
      </c>
      <c r="G267" s="261"/>
      <c r="H267" s="264">
        <v>676.79999999999995</v>
      </c>
      <c r="I267" s="265"/>
      <c r="J267" s="261"/>
      <c r="K267" s="261"/>
      <c r="L267" s="266"/>
      <c r="M267" s="267"/>
      <c r="N267" s="268"/>
      <c r="O267" s="268"/>
      <c r="P267" s="268"/>
      <c r="Q267" s="268"/>
      <c r="R267" s="268"/>
      <c r="S267" s="268"/>
      <c r="T267" s="269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0" t="s">
        <v>290</v>
      </c>
      <c r="AU267" s="270" t="s">
        <v>84</v>
      </c>
      <c r="AV267" s="13" t="s">
        <v>86</v>
      </c>
      <c r="AW267" s="13" t="s">
        <v>34</v>
      </c>
      <c r="AX267" s="13" t="s">
        <v>77</v>
      </c>
      <c r="AY267" s="270" t="s">
        <v>217</v>
      </c>
    </row>
    <row r="268" s="13" customFormat="1">
      <c r="A268" s="13"/>
      <c r="B268" s="260"/>
      <c r="C268" s="261"/>
      <c r="D268" s="234" t="s">
        <v>290</v>
      </c>
      <c r="E268" s="262" t="s">
        <v>1</v>
      </c>
      <c r="F268" s="263" t="s">
        <v>1467</v>
      </c>
      <c r="G268" s="261"/>
      <c r="H268" s="264">
        <v>760</v>
      </c>
      <c r="I268" s="265"/>
      <c r="J268" s="261"/>
      <c r="K268" s="261"/>
      <c r="L268" s="266"/>
      <c r="M268" s="267"/>
      <c r="N268" s="268"/>
      <c r="O268" s="268"/>
      <c r="P268" s="268"/>
      <c r="Q268" s="268"/>
      <c r="R268" s="268"/>
      <c r="S268" s="268"/>
      <c r="T268" s="269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0" t="s">
        <v>290</v>
      </c>
      <c r="AU268" s="270" t="s">
        <v>84</v>
      </c>
      <c r="AV268" s="13" t="s">
        <v>86</v>
      </c>
      <c r="AW268" s="13" t="s">
        <v>34</v>
      </c>
      <c r="AX268" s="13" t="s">
        <v>77</v>
      </c>
      <c r="AY268" s="270" t="s">
        <v>217</v>
      </c>
    </row>
    <row r="269" s="14" customFormat="1">
      <c r="A269" s="14"/>
      <c r="B269" s="271"/>
      <c r="C269" s="272"/>
      <c r="D269" s="234" t="s">
        <v>290</v>
      </c>
      <c r="E269" s="273" t="s">
        <v>1</v>
      </c>
      <c r="F269" s="274" t="s">
        <v>296</v>
      </c>
      <c r="G269" s="272"/>
      <c r="H269" s="275">
        <v>2815.7440000000001</v>
      </c>
      <c r="I269" s="276"/>
      <c r="J269" s="272"/>
      <c r="K269" s="272"/>
      <c r="L269" s="277"/>
      <c r="M269" s="295"/>
      <c r="N269" s="296"/>
      <c r="O269" s="296"/>
      <c r="P269" s="296"/>
      <c r="Q269" s="296"/>
      <c r="R269" s="296"/>
      <c r="S269" s="296"/>
      <c r="T269" s="297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81" t="s">
        <v>290</v>
      </c>
      <c r="AU269" s="281" t="s">
        <v>84</v>
      </c>
      <c r="AV269" s="14" t="s">
        <v>123</v>
      </c>
      <c r="AW269" s="14" t="s">
        <v>34</v>
      </c>
      <c r="AX269" s="14" t="s">
        <v>84</v>
      </c>
      <c r="AY269" s="281" t="s">
        <v>217</v>
      </c>
    </row>
    <row r="270" s="2" customFormat="1" ht="6.96" customHeight="1">
      <c r="A270" s="39"/>
      <c r="B270" s="67"/>
      <c r="C270" s="68"/>
      <c r="D270" s="68"/>
      <c r="E270" s="68"/>
      <c r="F270" s="68"/>
      <c r="G270" s="68"/>
      <c r="H270" s="68"/>
      <c r="I270" s="68"/>
      <c r="J270" s="68"/>
      <c r="K270" s="68"/>
      <c r="L270" s="45"/>
      <c r="M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</row>
  </sheetData>
  <sheetProtection sheet="1" autoFilter="0" formatColumns="0" formatRows="0" objects="1" scenarios="1" spinCount="100000" saltValue="ok1fDW5AwPMJ57+jWcDRV3aAf2ceYOr0+2yHU1hnIei7HPdIk3qNQtpILyvqigxdLxFxSxDaqV/ElU14l6+7ww==" hashValue="dd2b3diqP6wjREHy/7p7MAI0kbN7jX05Zy4QeUIxHGQbzyPNRjbb/yd8g9IxK7douZv9VNQOrgUUS8AhYT0rKg==" algorithmName="SHA-512" password="CC35"/>
  <autoFilter ref="C126:K26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133</v>
      </c>
      <c r="AZ2" s="282" t="s">
        <v>1468</v>
      </c>
      <c r="BA2" s="282" t="s">
        <v>1</v>
      </c>
      <c r="BB2" s="282" t="s">
        <v>1</v>
      </c>
      <c r="BC2" s="282" t="s">
        <v>1469</v>
      </c>
      <c r="BD2" s="282" t="s">
        <v>86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  <c r="AZ3" s="282" t="s">
        <v>1470</v>
      </c>
      <c r="BA3" s="282" t="s">
        <v>1</v>
      </c>
      <c r="BB3" s="282" t="s">
        <v>1</v>
      </c>
      <c r="BC3" s="282" t="s">
        <v>1471</v>
      </c>
      <c r="BD3" s="282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  <c r="AZ4" s="282" t="s">
        <v>1472</v>
      </c>
      <c r="BA4" s="282" t="s">
        <v>1</v>
      </c>
      <c r="BB4" s="282" t="s">
        <v>1</v>
      </c>
      <c r="BC4" s="282" t="s">
        <v>793</v>
      </c>
      <c r="BD4" s="282" t="s">
        <v>86</v>
      </c>
    </row>
    <row r="5" hidden="1" s="1" customFormat="1" ht="6.96" customHeight="1">
      <c r="B5" s="21"/>
      <c r="L5" s="21"/>
      <c r="AZ5" s="282" t="s">
        <v>1251</v>
      </c>
      <c r="BA5" s="282" t="s">
        <v>1</v>
      </c>
      <c r="BB5" s="282" t="s">
        <v>1</v>
      </c>
      <c r="BC5" s="282" t="s">
        <v>423</v>
      </c>
      <c r="BD5" s="282" t="s">
        <v>86</v>
      </c>
    </row>
    <row r="6" hidden="1" s="1" customFormat="1" ht="12" customHeight="1">
      <c r="B6" s="21"/>
      <c r="D6" s="152" t="s">
        <v>16</v>
      </c>
      <c r="L6" s="21"/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</row>
    <row r="8" hidden="1">
      <c r="B8" s="21"/>
      <c r="D8" s="152" t="s">
        <v>192</v>
      </c>
      <c r="L8" s="21"/>
    </row>
    <row r="9" hidden="1" s="1" customFormat="1" ht="16.5" customHeight="1">
      <c r="B9" s="21"/>
      <c r="E9" s="153" t="s">
        <v>446</v>
      </c>
      <c r="F9" s="1"/>
      <c r="G9" s="1"/>
      <c r="H9" s="1"/>
      <c r="L9" s="21"/>
    </row>
    <row r="10" hidden="1" s="1" customFormat="1" ht="12" customHeight="1">
      <c r="B10" s="21"/>
      <c r="D10" s="152" t="s">
        <v>194</v>
      </c>
      <c r="L10" s="21"/>
    </row>
    <row r="11" hidden="1" s="2" customFormat="1" ht="16.5" customHeight="1">
      <c r="A11" s="39"/>
      <c r="B11" s="45"/>
      <c r="C11" s="39"/>
      <c r="D11" s="39"/>
      <c r="E11" s="164" t="s">
        <v>904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6.5" customHeight="1">
      <c r="A13" s="39"/>
      <c r="B13" s="45"/>
      <c r="C13" s="39"/>
      <c r="D13" s="39"/>
      <c r="E13" s="154" t="s">
        <v>1473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17. 4. 2025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18" customHeight="1">
      <c r="A25" s="39"/>
      <c r="B25" s="45"/>
      <c r="C25" s="39"/>
      <c r="D25" s="39"/>
      <c r="E25" s="142" t="s">
        <v>33</v>
      </c>
      <c r="F25" s="39"/>
      <c r="G25" s="39"/>
      <c r="H25" s="39"/>
      <c r="I25" s="152" t="s">
        <v>28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">
        <v>26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hidden="1" s="2" customFormat="1" ht="18" customHeight="1">
      <c r="A28" s="39"/>
      <c r="B28" s="45"/>
      <c r="C28" s="39"/>
      <c r="D28" s="39"/>
      <c r="E28" s="142" t="s">
        <v>27</v>
      </c>
      <c r="F28" s="39"/>
      <c r="G28" s="39"/>
      <c r="H28" s="39"/>
      <c r="I28" s="152" t="s">
        <v>28</v>
      </c>
      <c r="J28" s="142" t="s">
        <v>29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12" customHeight="1">
      <c r="A30" s="39"/>
      <c r="B30" s="45"/>
      <c r="C30" s="39"/>
      <c r="D30" s="152" t="s">
        <v>36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hidden="1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25.44" customHeight="1">
      <c r="A34" s="39"/>
      <c r="B34" s="45"/>
      <c r="C34" s="39"/>
      <c r="D34" s="161" t="s">
        <v>37</v>
      </c>
      <c r="E34" s="39"/>
      <c r="F34" s="39"/>
      <c r="G34" s="39"/>
      <c r="H34" s="39"/>
      <c r="I34" s="39"/>
      <c r="J34" s="162">
        <f>ROUND(J129,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39"/>
      <c r="F36" s="163" t="s">
        <v>39</v>
      </c>
      <c r="G36" s="39"/>
      <c r="H36" s="39"/>
      <c r="I36" s="163" t="s">
        <v>38</v>
      </c>
      <c r="J36" s="163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164" t="s">
        <v>41</v>
      </c>
      <c r="E37" s="152" t="s">
        <v>42</v>
      </c>
      <c r="F37" s="165">
        <f>ROUND((SUM(BE129:BE197)),  2)</f>
        <v>0</v>
      </c>
      <c r="G37" s="39"/>
      <c r="H37" s="39"/>
      <c r="I37" s="166">
        <v>0.20999999999999999</v>
      </c>
      <c r="J37" s="165">
        <f>ROUND(((SUM(BE129:BE197))*I37),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ROUND((SUM(BF129:BF197)),  2)</f>
        <v>0</v>
      </c>
      <c r="G38" s="39"/>
      <c r="H38" s="39"/>
      <c r="I38" s="166">
        <v>0.12</v>
      </c>
      <c r="J38" s="165">
        <f>ROUND(((SUM(BF129:BF197))*I38),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ROUND((SUM(BG129:BG197)),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ROUND((SUM(BH129:BH197)),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ROUND((SUM(BI129:BI197)),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hidden="1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hidden="1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hidden="1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192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446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194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283" t="s">
        <v>904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 01.2.4.1 - Zárubní zeď Horní Lideč (ceník ÚRS)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>TÚ Horní Lideč - Horní Lideč st. hr.</v>
      </c>
      <c r="G93" s="41"/>
      <c r="H93" s="41"/>
      <c r="I93" s="33" t="s">
        <v>22</v>
      </c>
      <c r="J93" s="80" t="str">
        <f>IF(J16="","",J16)</f>
        <v>17. 4. 2025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železnic s.o.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Správa železnic s.o.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6" t="s">
        <v>197</v>
      </c>
      <c r="D98" s="187"/>
      <c r="E98" s="187"/>
      <c r="F98" s="187"/>
      <c r="G98" s="187"/>
      <c r="H98" s="187"/>
      <c r="I98" s="187"/>
      <c r="J98" s="188" t="s">
        <v>198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89" t="s">
        <v>199</v>
      </c>
      <c r="D100" s="41"/>
      <c r="E100" s="41"/>
      <c r="F100" s="41"/>
      <c r="G100" s="41"/>
      <c r="H100" s="41"/>
      <c r="I100" s="41"/>
      <c r="J100" s="111">
        <f>J129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200</v>
      </c>
    </row>
    <row r="101" hidden="1" s="9" customFormat="1" ht="24.96" customHeight="1">
      <c r="A101" s="9"/>
      <c r="B101" s="190"/>
      <c r="C101" s="191"/>
      <c r="D101" s="192" t="s">
        <v>280</v>
      </c>
      <c r="E101" s="193"/>
      <c r="F101" s="193"/>
      <c r="G101" s="193"/>
      <c r="H101" s="193"/>
      <c r="I101" s="193"/>
      <c r="J101" s="194">
        <f>J130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2" customFormat="1" ht="19.92" customHeight="1">
      <c r="A102" s="12"/>
      <c r="B102" s="253"/>
      <c r="C102" s="134"/>
      <c r="D102" s="254" t="s">
        <v>1255</v>
      </c>
      <c r="E102" s="255"/>
      <c r="F102" s="255"/>
      <c r="G102" s="255"/>
      <c r="H102" s="255"/>
      <c r="I102" s="255"/>
      <c r="J102" s="256">
        <f>J131</f>
        <v>0</v>
      </c>
      <c r="K102" s="134"/>
      <c r="L102" s="257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hidden="1" s="12" customFormat="1" ht="19.92" customHeight="1">
      <c r="A103" s="12"/>
      <c r="B103" s="253"/>
      <c r="C103" s="134"/>
      <c r="D103" s="254" t="s">
        <v>1256</v>
      </c>
      <c r="E103" s="255"/>
      <c r="F103" s="255"/>
      <c r="G103" s="255"/>
      <c r="H103" s="255"/>
      <c r="I103" s="255"/>
      <c r="J103" s="256">
        <f>J139</f>
        <v>0</v>
      </c>
      <c r="K103" s="134"/>
      <c r="L103" s="257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</row>
    <row r="104" hidden="1" s="12" customFormat="1" ht="19.92" customHeight="1">
      <c r="A104" s="12"/>
      <c r="B104" s="253"/>
      <c r="C104" s="134"/>
      <c r="D104" s="254" t="s">
        <v>1257</v>
      </c>
      <c r="E104" s="255"/>
      <c r="F104" s="255"/>
      <c r="G104" s="255"/>
      <c r="H104" s="255"/>
      <c r="I104" s="255"/>
      <c r="J104" s="256">
        <f>J153</f>
        <v>0</v>
      </c>
      <c r="K104" s="134"/>
      <c r="L104" s="257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</row>
    <row r="105" hidden="1" s="12" customFormat="1" ht="19.92" customHeight="1">
      <c r="A105" s="12"/>
      <c r="B105" s="253"/>
      <c r="C105" s="134"/>
      <c r="D105" s="254" t="s">
        <v>1258</v>
      </c>
      <c r="E105" s="255"/>
      <c r="F105" s="255"/>
      <c r="G105" s="255"/>
      <c r="H105" s="255"/>
      <c r="I105" s="255"/>
      <c r="J105" s="256">
        <f>J190</f>
        <v>0</v>
      </c>
      <c r="K105" s="134"/>
      <c r="L105" s="257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</row>
    <row r="106" hidden="1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hidden="1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/>
    <row r="109" hidden="1"/>
    <row r="110" hidden="1"/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202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5" t="str">
        <f>E7</f>
        <v>Cyklická obnova trati v úseku Horní Lideč - Horní Lideč státní hranice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192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1" customFormat="1" ht="16.5" customHeight="1">
      <c r="B117" s="22"/>
      <c r="C117" s="23"/>
      <c r="D117" s="23"/>
      <c r="E117" s="185" t="s">
        <v>446</v>
      </c>
      <c r="F117" s="23"/>
      <c r="G117" s="23"/>
      <c r="H117" s="23"/>
      <c r="I117" s="23"/>
      <c r="J117" s="23"/>
      <c r="K117" s="23"/>
      <c r="L117" s="21"/>
    </row>
    <row r="118" s="1" customFormat="1" ht="12" customHeight="1">
      <c r="B118" s="22"/>
      <c r="C118" s="33" t="s">
        <v>194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283" t="s">
        <v>904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1252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E13</f>
        <v>SO 01.2.4.1 - Zárubní zeď Horní Lideč (ceník ÚRS)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F16</f>
        <v>TÚ Horní Lideč - Horní Lideč st. hr.</v>
      </c>
      <c r="G123" s="41"/>
      <c r="H123" s="41"/>
      <c r="I123" s="33" t="s">
        <v>22</v>
      </c>
      <c r="J123" s="80" t="str">
        <f>IF(J16="","",J16)</f>
        <v>17. 4. 2025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E19</f>
        <v>Správa železnic s.o.</v>
      </c>
      <c r="G125" s="41"/>
      <c r="H125" s="41"/>
      <c r="I125" s="33" t="s">
        <v>32</v>
      </c>
      <c r="J125" s="37" t="str">
        <f>E25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30</v>
      </c>
      <c r="D126" s="41"/>
      <c r="E126" s="41"/>
      <c r="F126" s="28" t="str">
        <f>IF(E22="","",E22)</f>
        <v>Vyplň údaj</v>
      </c>
      <c r="G126" s="41"/>
      <c r="H126" s="41"/>
      <c r="I126" s="33" t="s">
        <v>35</v>
      </c>
      <c r="J126" s="37" t="str">
        <f>E28</f>
        <v>Správa železnic s.o.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96"/>
      <c r="B128" s="197"/>
      <c r="C128" s="198" t="s">
        <v>203</v>
      </c>
      <c r="D128" s="199" t="s">
        <v>62</v>
      </c>
      <c r="E128" s="199" t="s">
        <v>58</v>
      </c>
      <c r="F128" s="199" t="s">
        <v>59</v>
      </c>
      <c r="G128" s="199" t="s">
        <v>204</v>
      </c>
      <c r="H128" s="199" t="s">
        <v>205</v>
      </c>
      <c r="I128" s="199" t="s">
        <v>206</v>
      </c>
      <c r="J128" s="199" t="s">
        <v>198</v>
      </c>
      <c r="K128" s="200" t="s">
        <v>207</v>
      </c>
      <c r="L128" s="201"/>
      <c r="M128" s="101" t="s">
        <v>1</v>
      </c>
      <c r="N128" s="102" t="s">
        <v>41</v>
      </c>
      <c r="O128" s="102" t="s">
        <v>208</v>
      </c>
      <c r="P128" s="102" t="s">
        <v>209</v>
      </c>
      <c r="Q128" s="102" t="s">
        <v>210</v>
      </c>
      <c r="R128" s="102" t="s">
        <v>211</v>
      </c>
      <c r="S128" s="102" t="s">
        <v>212</v>
      </c>
      <c r="T128" s="103" t="s">
        <v>213</v>
      </c>
      <c r="U128" s="196"/>
      <c r="V128" s="196"/>
      <c r="W128" s="196"/>
      <c r="X128" s="196"/>
      <c r="Y128" s="196"/>
      <c r="Z128" s="196"/>
      <c r="AA128" s="196"/>
      <c r="AB128" s="196"/>
      <c r="AC128" s="196"/>
      <c r="AD128" s="196"/>
      <c r="AE128" s="196"/>
    </row>
    <row r="129" s="2" customFormat="1" ht="22.8" customHeight="1">
      <c r="A129" s="39"/>
      <c r="B129" s="40"/>
      <c r="C129" s="108" t="s">
        <v>214</v>
      </c>
      <c r="D129" s="41"/>
      <c r="E129" s="41"/>
      <c r="F129" s="41"/>
      <c r="G129" s="41"/>
      <c r="H129" s="41"/>
      <c r="I129" s="41"/>
      <c r="J129" s="202">
        <f>BK129</f>
        <v>0</v>
      </c>
      <c r="K129" s="41"/>
      <c r="L129" s="45"/>
      <c r="M129" s="104"/>
      <c r="N129" s="203"/>
      <c r="O129" s="105"/>
      <c r="P129" s="204">
        <f>P130</f>
        <v>0</v>
      </c>
      <c r="Q129" s="105"/>
      <c r="R129" s="204">
        <f>R130</f>
        <v>34.121983630000003</v>
      </c>
      <c r="S129" s="105"/>
      <c r="T129" s="205">
        <f>T130</f>
        <v>436.04000000000002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76</v>
      </c>
      <c r="AU129" s="18" t="s">
        <v>200</v>
      </c>
      <c r="BK129" s="206">
        <f>BK130</f>
        <v>0</v>
      </c>
    </row>
    <row r="130" s="11" customFormat="1" ht="25.92" customHeight="1">
      <c r="A130" s="11"/>
      <c r="B130" s="207"/>
      <c r="C130" s="208"/>
      <c r="D130" s="209" t="s">
        <v>76</v>
      </c>
      <c r="E130" s="210" t="s">
        <v>282</v>
      </c>
      <c r="F130" s="210" t="s">
        <v>283</v>
      </c>
      <c r="G130" s="208"/>
      <c r="H130" s="208"/>
      <c r="I130" s="211"/>
      <c r="J130" s="212">
        <f>BK130</f>
        <v>0</v>
      </c>
      <c r="K130" s="208"/>
      <c r="L130" s="213"/>
      <c r="M130" s="214"/>
      <c r="N130" s="215"/>
      <c r="O130" s="215"/>
      <c r="P130" s="216">
        <f>P131+P139+P153+P190</f>
        <v>0</v>
      </c>
      <c r="Q130" s="215"/>
      <c r="R130" s="216">
        <f>R131+R139+R153+R190</f>
        <v>34.121983630000003</v>
      </c>
      <c r="S130" s="215"/>
      <c r="T130" s="217">
        <f>T131+T139+T153+T190</f>
        <v>436.04000000000002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218" t="s">
        <v>84</v>
      </c>
      <c r="AT130" s="219" t="s">
        <v>76</v>
      </c>
      <c r="AU130" s="219" t="s">
        <v>77</v>
      </c>
      <c r="AY130" s="218" t="s">
        <v>217</v>
      </c>
      <c r="BK130" s="220">
        <f>BK131+BK139+BK153+BK190</f>
        <v>0</v>
      </c>
    </row>
    <row r="131" s="11" customFormat="1" ht="22.8" customHeight="1">
      <c r="A131" s="11"/>
      <c r="B131" s="207"/>
      <c r="C131" s="208"/>
      <c r="D131" s="209" t="s">
        <v>76</v>
      </c>
      <c r="E131" s="258" t="s">
        <v>86</v>
      </c>
      <c r="F131" s="258" t="s">
        <v>1260</v>
      </c>
      <c r="G131" s="208"/>
      <c r="H131" s="208"/>
      <c r="I131" s="211"/>
      <c r="J131" s="259">
        <f>BK131</f>
        <v>0</v>
      </c>
      <c r="K131" s="208"/>
      <c r="L131" s="213"/>
      <c r="M131" s="214"/>
      <c r="N131" s="215"/>
      <c r="O131" s="215"/>
      <c r="P131" s="216">
        <f>SUM(P132:P138)</f>
        <v>0</v>
      </c>
      <c r="Q131" s="215"/>
      <c r="R131" s="216">
        <f>SUM(R132:R138)</f>
        <v>7.7852800000000002</v>
      </c>
      <c r="S131" s="215"/>
      <c r="T131" s="217">
        <f>SUM(T132:T138)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218" t="s">
        <v>84</v>
      </c>
      <c r="AT131" s="219" t="s">
        <v>76</v>
      </c>
      <c r="AU131" s="219" t="s">
        <v>84</v>
      </c>
      <c r="AY131" s="218" t="s">
        <v>217</v>
      </c>
      <c r="BK131" s="220">
        <f>SUM(BK132:BK138)</f>
        <v>0</v>
      </c>
    </row>
    <row r="132" s="2" customFormat="1" ht="16.5" customHeight="1">
      <c r="A132" s="39"/>
      <c r="B132" s="40"/>
      <c r="C132" s="221" t="s">
        <v>84</v>
      </c>
      <c r="D132" s="221" t="s">
        <v>218</v>
      </c>
      <c r="E132" s="222" t="s">
        <v>1261</v>
      </c>
      <c r="F132" s="223" t="s">
        <v>1262</v>
      </c>
      <c r="G132" s="224" t="s">
        <v>303</v>
      </c>
      <c r="H132" s="225">
        <v>32</v>
      </c>
      <c r="I132" s="226"/>
      <c r="J132" s="227">
        <f>ROUND(I132*H132,2)</f>
        <v>0</v>
      </c>
      <c r="K132" s="223" t="s">
        <v>1263</v>
      </c>
      <c r="L132" s="45"/>
      <c r="M132" s="228" t="s">
        <v>1</v>
      </c>
      <c r="N132" s="229" t="s">
        <v>42</v>
      </c>
      <c r="O132" s="92"/>
      <c r="P132" s="230">
        <f>O132*H132</f>
        <v>0</v>
      </c>
      <c r="Q132" s="230">
        <v>0.24299000000000001</v>
      </c>
      <c r="R132" s="230">
        <f>Q132*H132</f>
        <v>7.7756800000000004</v>
      </c>
      <c r="S132" s="230">
        <v>0</v>
      </c>
      <c r="T132" s="231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2" t="s">
        <v>123</v>
      </c>
      <c r="AT132" s="232" t="s">
        <v>218</v>
      </c>
      <c r="AU132" s="232" t="s">
        <v>86</v>
      </c>
      <c r="AY132" s="18" t="s">
        <v>217</v>
      </c>
      <c r="BE132" s="233">
        <f>IF(N132="základní",J132,0)</f>
        <v>0</v>
      </c>
      <c r="BF132" s="233">
        <f>IF(N132="snížená",J132,0)</f>
        <v>0</v>
      </c>
      <c r="BG132" s="233">
        <f>IF(N132="zákl. přenesená",J132,0)</f>
        <v>0</v>
      </c>
      <c r="BH132" s="233">
        <f>IF(N132="sníž. přenesená",J132,0)</f>
        <v>0</v>
      </c>
      <c r="BI132" s="233">
        <f>IF(N132="nulová",J132,0)</f>
        <v>0</v>
      </c>
      <c r="BJ132" s="18" t="s">
        <v>84</v>
      </c>
      <c r="BK132" s="233">
        <f>ROUND(I132*H132,2)</f>
        <v>0</v>
      </c>
      <c r="BL132" s="18" t="s">
        <v>123</v>
      </c>
      <c r="BM132" s="232" t="s">
        <v>1474</v>
      </c>
    </row>
    <row r="133" s="2" customFormat="1">
      <c r="A133" s="39"/>
      <c r="B133" s="40"/>
      <c r="C133" s="41"/>
      <c r="D133" s="234" t="s">
        <v>224</v>
      </c>
      <c r="E133" s="41"/>
      <c r="F133" s="235" t="s">
        <v>1265</v>
      </c>
      <c r="G133" s="41"/>
      <c r="H133" s="41"/>
      <c r="I133" s="236"/>
      <c r="J133" s="41"/>
      <c r="K133" s="41"/>
      <c r="L133" s="45"/>
      <c r="M133" s="237"/>
      <c r="N133" s="238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224</v>
      </c>
      <c r="AU133" s="18" t="s">
        <v>86</v>
      </c>
    </row>
    <row r="134" s="2" customFormat="1">
      <c r="A134" s="39"/>
      <c r="B134" s="40"/>
      <c r="C134" s="41"/>
      <c r="D134" s="234" t="s">
        <v>468</v>
      </c>
      <c r="E134" s="41"/>
      <c r="F134" s="294" t="s">
        <v>1266</v>
      </c>
      <c r="G134" s="41"/>
      <c r="H134" s="41"/>
      <c r="I134" s="236"/>
      <c r="J134" s="41"/>
      <c r="K134" s="41"/>
      <c r="L134" s="45"/>
      <c r="M134" s="237"/>
      <c r="N134" s="238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468</v>
      </c>
      <c r="AU134" s="18" t="s">
        <v>86</v>
      </c>
    </row>
    <row r="135" s="15" customFormat="1">
      <c r="A135" s="15"/>
      <c r="B135" s="284"/>
      <c r="C135" s="285"/>
      <c r="D135" s="234" t="s">
        <v>290</v>
      </c>
      <c r="E135" s="286" t="s">
        <v>1</v>
      </c>
      <c r="F135" s="287" t="s">
        <v>1267</v>
      </c>
      <c r="G135" s="285"/>
      <c r="H135" s="286" t="s">
        <v>1</v>
      </c>
      <c r="I135" s="288"/>
      <c r="J135" s="285"/>
      <c r="K135" s="285"/>
      <c r="L135" s="289"/>
      <c r="M135" s="290"/>
      <c r="N135" s="291"/>
      <c r="O135" s="291"/>
      <c r="P135" s="291"/>
      <c r="Q135" s="291"/>
      <c r="R135" s="291"/>
      <c r="S135" s="291"/>
      <c r="T135" s="292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93" t="s">
        <v>290</v>
      </c>
      <c r="AU135" s="293" t="s">
        <v>86</v>
      </c>
      <c r="AV135" s="15" t="s">
        <v>84</v>
      </c>
      <c r="AW135" s="15" t="s">
        <v>34</v>
      </c>
      <c r="AX135" s="15" t="s">
        <v>77</v>
      </c>
      <c r="AY135" s="293" t="s">
        <v>217</v>
      </c>
    </row>
    <row r="136" s="13" customFormat="1">
      <c r="A136" s="13"/>
      <c r="B136" s="260"/>
      <c r="C136" s="261"/>
      <c r="D136" s="234" t="s">
        <v>290</v>
      </c>
      <c r="E136" s="262" t="s">
        <v>1251</v>
      </c>
      <c r="F136" s="263" t="s">
        <v>1475</v>
      </c>
      <c r="G136" s="261"/>
      <c r="H136" s="264">
        <v>32</v>
      </c>
      <c r="I136" s="265"/>
      <c r="J136" s="261"/>
      <c r="K136" s="261"/>
      <c r="L136" s="266"/>
      <c r="M136" s="267"/>
      <c r="N136" s="268"/>
      <c r="O136" s="268"/>
      <c r="P136" s="268"/>
      <c r="Q136" s="268"/>
      <c r="R136" s="268"/>
      <c r="S136" s="268"/>
      <c r="T136" s="269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0" t="s">
        <v>290</v>
      </c>
      <c r="AU136" s="270" t="s">
        <v>86</v>
      </c>
      <c r="AV136" s="13" t="s">
        <v>86</v>
      </c>
      <c r="AW136" s="13" t="s">
        <v>34</v>
      </c>
      <c r="AX136" s="13" t="s">
        <v>84</v>
      </c>
      <c r="AY136" s="270" t="s">
        <v>217</v>
      </c>
    </row>
    <row r="137" s="2" customFormat="1" ht="16.5" customHeight="1">
      <c r="A137" s="39"/>
      <c r="B137" s="40"/>
      <c r="C137" s="239" t="s">
        <v>86</v>
      </c>
      <c r="D137" s="239" t="s">
        <v>251</v>
      </c>
      <c r="E137" s="240" t="s">
        <v>1269</v>
      </c>
      <c r="F137" s="241" t="s">
        <v>1270</v>
      </c>
      <c r="G137" s="242" t="s">
        <v>303</v>
      </c>
      <c r="H137" s="243">
        <v>20</v>
      </c>
      <c r="I137" s="244"/>
      <c r="J137" s="245">
        <f>ROUND(I137*H137,2)</f>
        <v>0</v>
      </c>
      <c r="K137" s="241" t="s">
        <v>1263</v>
      </c>
      <c r="L137" s="246"/>
      <c r="M137" s="247" t="s">
        <v>1</v>
      </c>
      <c r="N137" s="248" t="s">
        <v>42</v>
      </c>
      <c r="O137" s="92"/>
      <c r="P137" s="230">
        <f>O137*H137</f>
        <v>0</v>
      </c>
      <c r="Q137" s="230">
        <v>0.00048000000000000001</v>
      </c>
      <c r="R137" s="230">
        <f>Q137*H137</f>
        <v>0.0096000000000000009</v>
      </c>
      <c r="S137" s="230">
        <v>0</v>
      </c>
      <c r="T137" s="231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2" t="s">
        <v>250</v>
      </c>
      <c r="AT137" s="232" t="s">
        <v>251</v>
      </c>
      <c r="AU137" s="232" t="s">
        <v>86</v>
      </c>
      <c r="AY137" s="18" t="s">
        <v>217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8" t="s">
        <v>84</v>
      </c>
      <c r="BK137" s="233">
        <f>ROUND(I137*H137,2)</f>
        <v>0</v>
      </c>
      <c r="BL137" s="18" t="s">
        <v>123</v>
      </c>
      <c r="BM137" s="232" t="s">
        <v>1476</v>
      </c>
    </row>
    <row r="138" s="2" customFormat="1">
      <c r="A138" s="39"/>
      <c r="B138" s="40"/>
      <c r="C138" s="41"/>
      <c r="D138" s="234" t="s">
        <v>224</v>
      </c>
      <c r="E138" s="41"/>
      <c r="F138" s="235" t="s">
        <v>1270</v>
      </c>
      <c r="G138" s="41"/>
      <c r="H138" s="41"/>
      <c r="I138" s="236"/>
      <c r="J138" s="41"/>
      <c r="K138" s="41"/>
      <c r="L138" s="45"/>
      <c r="M138" s="237"/>
      <c r="N138" s="238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224</v>
      </c>
      <c r="AU138" s="18" t="s">
        <v>86</v>
      </c>
    </row>
    <row r="139" s="11" customFormat="1" ht="22.8" customHeight="1">
      <c r="A139" s="11"/>
      <c r="B139" s="207"/>
      <c r="C139" s="208"/>
      <c r="D139" s="209" t="s">
        <v>76</v>
      </c>
      <c r="E139" s="258" t="s">
        <v>104</v>
      </c>
      <c r="F139" s="258" t="s">
        <v>1272</v>
      </c>
      <c r="G139" s="208"/>
      <c r="H139" s="208"/>
      <c r="I139" s="211"/>
      <c r="J139" s="259">
        <f>BK139</f>
        <v>0</v>
      </c>
      <c r="K139" s="208"/>
      <c r="L139" s="213"/>
      <c r="M139" s="214"/>
      <c r="N139" s="215"/>
      <c r="O139" s="215"/>
      <c r="P139" s="216">
        <f>SUM(P140:P152)</f>
        <v>0</v>
      </c>
      <c r="Q139" s="215"/>
      <c r="R139" s="216">
        <f>SUM(R140:R152)</f>
        <v>8.2793516300000007</v>
      </c>
      <c r="S139" s="215"/>
      <c r="T139" s="217">
        <f>SUM(T140:T152)</f>
        <v>0</v>
      </c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R139" s="218" t="s">
        <v>84</v>
      </c>
      <c r="AT139" s="219" t="s">
        <v>76</v>
      </c>
      <c r="AU139" s="219" t="s">
        <v>84</v>
      </c>
      <c r="AY139" s="218" t="s">
        <v>217</v>
      </c>
      <c r="BK139" s="220">
        <f>SUM(BK140:BK152)</f>
        <v>0</v>
      </c>
    </row>
    <row r="140" s="2" customFormat="1" ht="16.5" customHeight="1">
      <c r="A140" s="39"/>
      <c r="B140" s="40"/>
      <c r="C140" s="221" t="s">
        <v>104</v>
      </c>
      <c r="D140" s="221" t="s">
        <v>218</v>
      </c>
      <c r="E140" s="222" t="s">
        <v>1273</v>
      </c>
      <c r="F140" s="223" t="s">
        <v>1274</v>
      </c>
      <c r="G140" s="224" t="s">
        <v>287</v>
      </c>
      <c r="H140" s="225">
        <v>47.75</v>
      </c>
      <c r="I140" s="226"/>
      <c r="J140" s="227">
        <f>ROUND(I140*H140,2)</f>
        <v>0</v>
      </c>
      <c r="K140" s="223" t="s">
        <v>1263</v>
      </c>
      <c r="L140" s="45"/>
      <c r="M140" s="228" t="s">
        <v>1</v>
      </c>
      <c r="N140" s="229" t="s">
        <v>42</v>
      </c>
      <c r="O140" s="92"/>
      <c r="P140" s="230">
        <f>O140*H140</f>
        <v>0</v>
      </c>
      <c r="Q140" s="230">
        <v>0</v>
      </c>
      <c r="R140" s="230">
        <f>Q140*H140</f>
        <v>0</v>
      </c>
      <c r="S140" s="230">
        <v>0</v>
      </c>
      <c r="T140" s="231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2" t="s">
        <v>123</v>
      </c>
      <c r="AT140" s="232" t="s">
        <v>218</v>
      </c>
      <c r="AU140" s="232" t="s">
        <v>86</v>
      </c>
      <c r="AY140" s="18" t="s">
        <v>217</v>
      </c>
      <c r="BE140" s="233">
        <f>IF(N140="základní",J140,0)</f>
        <v>0</v>
      </c>
      <c r="BF140" s="233">
        <f>IF(N140="snížená",J140,0)</f>
        <v>0</v>
      </c>
      <c r="BG140" s="233">
        <f>IF(N140="zákl. přenesená",J140,0)</f>
        <v>0</v>
      </c>
      <c r="BH140" s="233">
        <f>IF(N140="sníž. přenesená",J140,0)</f>
        <v>0</v>
      </c>
      <c r="BI140" s="233">
        <f>IF(N140="nulová",J140,0)</f>
        <v>0</v>
      </c>
      <c r="BJ140" s="18" t="s">
        <v>84</v>
      </c>
      <c r="BK140" s="233">
        <f>ROUND(I140*H140,2)</f>
        <v>0</v>
      </c>
      <c r="BL140" s="18" t="s">
        <v>123</v>
      </c>
      <c r="BM140" s="232" t="s">
        <v>1477</v>
      </c>
    </row>
    <row r="141" s="2" customFormat="1">
      <c r="A141" s="39"/>
      <c r="B141" s="40"/>
      <c r="C141" s="41"/>
      <c r="D141" s="234" t="s">
        <v>224</v>
      </c>
      <c r="E141" s="41"/>
      <c r="F141" s="235" t="s">
        <v>1276</v>
      </c>
      <c r="G141" s="41"/>
      <c r="H141" s="41"/>
      <c r="I141" s="236"/>
      <c r="J141" s="41"/>
      <c r="K141" s="41"/>
      <c r="L141" s="45"/>
      <c r="M141" s="237"/>
      <c r="N141" s="238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224</v>
      </c>
      <c r="AU141" s="18" t="s">
        <v>86</v>
      </c>
    </row>
    <row r="142" s="15" customFormat="1">
      <c r="A142" s="15"/>
      <c r="B142" s="284"/>
      <c r="C142" s="285"/>
      <c r="D142" s="234" t="s">
        <v>290</v>
      </c>
      <c r="E142" s="286" t="s">
        <v>1</v>
      </c>
      <c r="F142" s="287" t="s">
        <v>1478</v>
      </c>
      <c r="G142" s="285"/>
      <c r="H142" s="286" t="s">
        <v>1</v>
      </c>
      <c r="I142" s="288"/>
      <c r="J142" s="285"/>
      <c r="K142" s="285"/>
      <c r="L142" s="289"/>
      <c r="M142" s="290"/>
      <c r="N142" s="291"/>
      <c r="O142" s="291"/>
      <c r="P142" s="291"/>
      <c r="Q142" s="291"/>
      <c r="R142" s="291"/>
      <c r="S142" s="291"/>
      <c r="T142" s="292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93" t="s">
        <v>290</v>
      </c>
      <c r="AU142" s="293" t="s">
        <v>86</v>
      </c>
      <c r="AV142" s="15" t="s">
        <v>84</v>
      </c>
      <c r="AW142" s="15" t="s">
        <v>34</v>
      </c>
      <c r="AX142" s="15" t="s">
        <v>77</v>
      </c>
      <c r="AY142" s="293" t="s">
        <v>217</v>
      </c>
    </row>
    <row r="143" s="13" customFormat="1">
      <c r="A143" s="13"/>
      <c r="B143" s="260"/>
      <c r="C143" s="261"/>
      <c r="D143" s="234" t="s">
        <v>290</v>
      </c>
      <c r="E143" s="262" t="s">
        <v>1468</v>
      </c>
      <c r="F143" s="263" t="s">
        <v>1479</v>
      </c>
      <c r="G143" s="261"/>
      <c r="H143" s="264">
        <v>47.75</v>
      </c>
      <c r="I143" s="265"/>
      <c r="J143" s="261"/>
      <c r="K143" s="261"/>
      <c r="L143" s="266"/>
      <c r="M143" s="267"/>
      <c r="N143" s="268"/>
      <c r="O143" s="268"/>
      <c r="P143" s="268"/>
      <c r="Q143" s="268"/>
      <c r="R143" s="268"/>
      <c r="S143" s="268"/>
      <c r="T143" s="269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0" t="s">
        <v>290</v>
      </c>
      <c r="AU143" s="270" t="s">
        <v>86</v>
      </c>
      <c r="AV143" s="13" t="s">
        <v>86</v>
      </c>
      <c r="AW143" s="13" t="s">
        <v>34</v>
      </c>
      <c r="AX143" s="13" t="s">
        <v>84</v>
      </c>
      <c r="AY143" s="270" t="s">
        <v>217</v>
      </c>
    </row>
    <row r="144" s="2" customFormat="1" ht="16.5" customHeight="1">
      <c r="A144" s="39"/>
      <c r="B144" s="40"/>
      <c r="C144" s="221" t="s">
        <v>123</v>
      </c>
      <c r="D144" s="221" t="s">
        <v>218</v>
      </c>
      <c r="E144" s="222" t="s">
        <v>1279</v>
      </c>
      <c r="F144" s="223" t="s">
        <v>1280</v>
      </c>
      <c r="G144" s="224" t="s">
        <v>485</v>
      </c>
      <c r="H144" s="225">
        <v>191</v>
      </c>
      <c r="I144" s="226"/>
      <c r="J144" s="227">
        <f>ROUND(I144*H144,2)</f>
        <v>0</v>
      </c>
      <c r="K144" s="223" t="s">
        <v>1263</v>
      </c>
      <c r="L144" s="45"/>
      <c r="M144" s="228" t="s">
        <v>1</v>
      </c>
      <c r="N144" s="229" t="s">
        <v>42</v>
      </c>
      <c r="O144" s="92"/>
      <c r="P144" s="230">
        <f>O144*H144</f>
        <v>0</v>
      </c>
      <c r="Q144" s="230">
        <v>0.025190000000000001</v>
      </c>
      <c r="R144" s="230">
        <f>Q144*H144</f>
        <v>4.8112900000000005</v>
      </c>
      <c r="S144" s="230">
        <v>0</v>
      </c>
      <c r="T144" s="231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2" t="s">
        <v>123</v>
      </c>
      <c r="AT144" s="232" t="s">
        <v>218</v>
      </c>
      <c r="AU144" s="232" t="s">
        <v>86</v>
      </c>
      <c r="AY144" s="18" t="s">
        <v>217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8" t="s">
        <v>84</v>
      </c>
      <c r="BK144" s="233">
        <f>ROUND(I144*H144,2)</f>
        <v>0</v>
      </c>
      <c r="BL144" s="18" t="s">
        <v>123</v>
      </c>
      <c r="BM144" s="232" t="s">
        <v>1480</v>
      </c>
    </row>
    <row r="145" s="2" customFormat="1">
      <c r="A145" s="39"/>
      <c r="B145" s="40"/>
      <c r="C145" s="41"/>
      <c r="D145" s="234" t="s">
        <v>224</v>
      </c>
      <c r="E145" s="41"/>
      <c r="F145" s="235" t="s">
        <v>1282</v>
      </c>
      <c r="G145" s="41"/>
      <c r="H145" s="41"/>
      <c r="I145" s="236"/>
      <c r="J145" s="41"/>
      <c r="K145" s="41"/>
      <c r="L145" s="45"/>
      <c r="M145" s="237"/>
      <c r="N145" s="238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224</v>
      </c>
      <c r="AU145" s="18" t="s">
        <v>86</v>
      </c>
    </row>
    <row r="146" s="13" customFormat="1">
      <c r="A146" s="13"/>
      <c r="B146" s="260"/>
      <c r="C146" s="261"/>
      <c r="D146" s="234" t="s">
        <v>290</v>
      </c>
      <c r="E146" s="262" t="s">
        <v>1470</v>
      </c>
      <c r="F146" s="263" t="s">
        <v>1481</v>
      </c>
      <c r="G146" s="261"/>
      <c r="H146" s="264">
        <v>191</v>
      </c>
      <c r="I146" s="265"/>
      <c r="J146" s="261"/>
      <c r="K146" s="261"/>
      <c r="L146" s="266"/>
      <c r="M146" s="267"/>
      <c r="N146" s="268"/>
      <c r="O146" s="268"/>
      <c r="P146" s="268"/>
      <c r="Q146" s="268"/>
      <c r="R146" s="268"/>
      <c r="S146" s="268"/>
      <c r="T146" s="269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0" t="s">
        <v>290</v>
      </c>
      <c r="AU146" s="270" t="s">
        <v>86</v>
      </c>
      <c r="AV146" s="13" t="s">
        <v>86</v>
      </c>
      <c r="AW146" s="13" t="s">
        <v>34</v>
      </c>
      <c r="AX146" s="13" t="s">
        <v>84</v>
      </c>
      <c r="AY146" s="270" t="s">
        <v>217</v>
      </c>
    </row>
    <row r="147" s="2" customFormat="1" ht="16.5" customHeight="1">
      <c r="A147" s="39"/>
      <c r="B147" s="40"/>
      <c r="C147" s="221" t="s">
        <v>236</v>
      </c>
      <c r="D147" s="221" t="s">
        <v>218</v>
      </c>
      <c r="E147" s="222" t="s">
        <v>1284</v>
      </c>
      <c r="F147" s="223" t="s">
        <v>1285</v>
      </c>
      <c r="G147" s="224" t="s">
        <v>485</v>
      </c>
      <c r="H147" s="225">
        <v>191</v>
      </c>
      <c r="I147" s="226"/>
      <c r="J147" s="227">
        <f>ROUND(I147*H147,2)</f>
        <v>0</v>
      </c>
      <c r="K147" s="223" t="s">
        <v>1263</v>
      </c>
      <c r="L147" s="45"/>
      <c r="M147" s="228" t="s">
        <v>1</v>
      </c>
      <c r="N147" s="229" t="s">
        <v>42</v>
      </c>
      <c r="O147" s="92"/>
      <c r="P147" s="230">
        <f>O147*H147</f>
        <v>0</v>
      </c>
      <c r="Q147" s="230">
        <v>0</v>
      </c>
      <c r="R147" s="230">
        <f>Q147*H147</f>
        <v>0</v>
      </c>
      <c r="S147" s="230">
        <v>0</v>
      </c>
      <c r="T147" s="231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2" t="s">
        <v>123</v>
      </c>
      <c r="AT147" s="232" t="s">
        <v>218</v>
      </c>
      <c r="AU147" s="232" t="s">
        <v>86</v>
      </c>
      <c r="AY147" s="18" t="s">
        <v>217</v>
      </c>
      <c r="BE147" s="233">
        <f>IF(N147="základní",J147,0)</f>
        <v>0</v>
      </c>
      <c r="BF147" s="233">
        <f>IF(N147="snížená",J147,0)</f>
        <v>0</v>
      </c>
      <c r="BG147" s="233">
        <f>IF(N147="zákl. přenesená",J147,0)</f>
        <v>0</v>
      </c>
      <c r="BH147" s="233">
        <f>IF(N147="sníž. přenesená",J147,0)</f>
        <v>0</v>
      </c>
      <c r="BI147" s="233">
        <f>IF(N147="nulová",J147,0)</f>
        <v>0</v>
      </c>
      <c r="BJ147" s="18" t="s">
        <v>84</v>
      </c>
      <c r="BK147" s="233">
        <f>ROUND(I147*H147,2)</f>
        <v>0</v>
      </c>
      <c r="BL147" s="18" t="s">
        <v>123</v>
      </c>
      <c r="BM147" s="232" t="s">
        <v>1482</v>
      </c>
    </row>
    <row r="148" s="2" customFormat="1">
      <c r="A148" s="39"/>
      <c r="B148" s="40"/>
      <c r="C148" s="41"/>
      <c r="D148" s="234" t="s">
        <v>224</v>
      </c>
      <c r="E148" s="41"/>
      <c r="F148" s="235" t="s">
        <v>1287</v>
      </c>
      <c r="G148" s="41"/>
      <c r="H148" s="41"/>
      <c r="I148" s="236"/>
      <c r="J148" s="41"/>
      <c r="K148" s="41"/>
      <c r="L148" s="45"/>
      <c r="M148" s="237"/>
      <c r="N148" s="238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224</v>
      </c>
      <c r="AU148" s="18" t="s">
        <v>86</v>
      </c>
    </row>
    <row r="149" s="13" customFormat="1">
      <c r="A149" s="13"/>
      <c r="B149" s="260"/>
      <c r="C149" s="261"/>
      <c r="D149" s="234" t="s">
        <v>290</v>
      </c>
      <c r="E149" s="262" t="s">
        <v>1</v>
      </c>
      <c r="F149" s="263" t="s">
        <v>1470</v>
      </c>
      <c r="G149" s="261"/>
      <c r="H149" s="264">
        <v>191</v>
      </c>
      <c r="I149" s="265"/>
      <c r="J149" s="261"/>
      <c r="K149" s="261"/>
      <c r="L149" s="266"/>
      <c r="M149" s="267"/>
      <c r="N149" s="268"/>
      <c r="O149" s="268"/>
      <c r="P149" s="268"/>
      <c r="Q149" s="268"/>
      <c r="R149" s="268"/>
      <c r="S149" s="268"/>
      <c r="T149" s="269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0" t="s">
        <v>290</v>
      </c>
      <c r="AU149" s="270" t="s">
        <v>86</v>
      </c>
      <c r="AV149" s="13" t="s">
        <v>86</v>
      </c>
      <c r="AW149" s="13" t="s">
        <v>34</v>
      </c>
      <c r="AX149" s="13" t="s">
        <v>84</v>
      </c>
      <c r="AY149" s="270" t="s">
        <v>217</v>
      </c>
    </row>
    <row r="150" s="2" customFormat="1" ht="16.5" customHeight="1">
      <c r="A150" s="39"/>
      <c r="B150" s="40"/>
      <c r="C150" s="221" t="s">
        <v>241</v>
      </c>
      <c r="D150" s="221" t="s">
        <v>218</v>
      </c>
      <c r="E150" s="222" t="s">
        <v>1288</v>
      </c>
      <c r="F150" s="223" t="s">
        <v>1289</v>
      </c>
      <c r="G150" s="224" t="s">
        <v>405</v>
      </c>
      <c r="H150" s="225">
        <v>3.343</v>
      </c>
      <c r="I150" s="226"/>
      <c r="J150" s="227">
        <f>ROUND(I150*H150,2)</f>
        <v>0</v>
      </c>
      <c r="K150" s="223" t="s">
        <v>1263</v>
      </c>
      <c r="L150" s="45"/>
      <c r="M150" s="228" t="s">
        <v>1</v>
      </c>
      <c r="N150" s="229" t="s">
        <v>42</v>
      </c>
      <c r="O150" s="92"/>
      <c r="P150" s="230">
        <f>O150*H150</f>
        <v>0</v>
      </c>
      <c r="Q150" s="230">
        <v>1.0374099999999999</v>
      </c>
      <c r="R150" s="230">
        <f>Q150*H150</f>
        <v>3.4680616299999998</v>
      </c>
      <c r="S150" s="230">
        <v>0</v>
      </c>
      <c r="T150" s="231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2" t="s">
        <v>123</v>
      </c>
      <c r="AT150" s="232" t="s">
        <v>218</v>
      </c>
      <c r="AU150" s="232" t="s">
        <v>86</v>
      </c>
      <c r="AY150" s="18" t="s">
        <v>217</v>
      </c>
      <c r="BE150" s="233">
        <f>IF(N150="základní",J150,0)</f>
        <v>0</v>
      </c>
      <c r="BF150" s="233">
        <f>IF(N150="snížená",J150,0)</f>
        <v>0</v>
      </c>
      <c r="BG150" s="233">
        <f>IF(N150="zákl. přenesená",J150,0)</f>
        <v>0</v>
      </c>
      <c r="BH150" s="233">
        <f>IF(N150="sníž. přenesená",J150,0)</f>
        <v>0</v>
      </c>
      <c r="BI150" s="233">
        <f>IF(N150="nulová",J150,0)</f>
        <v>0</v>
      </c>
      <c r="BJ150" s="18" t="s">
        <v>84</v>
      </c>
      <c r="BK150" s="233">
        <f>ROUND(I150*H150,2)</f>
        <v>0</v>
      </c>
      <c r="BL150" s="18" t="s">
        <v>123</v>
      </c>
      <c r="BM150" s="232" t="s">
        <v>1483</v>
      </c>
    </row>
    <row r="151" s="2" customFormat="1">
      <c r="A151" s="39"/>
      <c r="B151" s="40"/>
      <c r="C151" s="41"/>
      <c r="D151" s="234" t="s">
        <v>224</v>
      </c>
      <c r="E151" s="41"/>
      <c r="F151" s="235" t="s">
        <v>1291</v>
      </c>
      <c r="G151" s="41"/>
      <c r="H151" s="41"/>
      <c r="I151" s="236"/>
      <c r="J151" s="41"/>
      <c r="K151" s="41"/>
      <c r="L151" s="45"/>
      <c r="M151" s="237"/>
      <c r="N151" s="238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224</v>
      </c>
      <c r="AU151" s="18" t="s">
        <v>86</v>
      </c>
    </row>
    <row r="152" s="13" customFormat="1">
      <c r="A152" s="13"/>
      <c r="B152" s="260"/>
      <c r="C152" s="261"/>
      <c r="D152" s="234" t="s">
        <v>290</v>
      </c>
      <c r="E152" s="262" t="s">
        <v>1</v>
      </c>
      <c r="F152" s="263" t="s">
        <v>1484</v>
      </c>
      <c r="G152" s="261"/>
      <c r="H152" s="264">
        <v>3.343</v>
      </c>
      <c r="I152" s="265"/>
      <c r="J152" s="261"/>
      <c r="K152" s="261"/>
      <c r="L152" s="266"/>
      <c r="M152" s="267"/>
      <c r="N152" s="268"/>
      <c r="O152" s="268"/>
      <c r="P152" s="268"/>
      <c r="Q152" s="268"/>
      <c r="R152" s="268"/>
      <c r="S152" s="268"/>
      <c r="T152" s="269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0" t="s">
        <v>290</v>
      </c>
      <c r="AU152" s="270" t="s">
        <v>86</v>
      </c>
      <c r="AV152" s="13" t="s">
        <v>86</v>
      </c>
      <c r="AW152" s="13" t="s">
        <v>34</v>
      </c>
      <c r="AX152" s="13" t="s">
        <v>84</v>
      </c>
      <c r="AY152" s="270" t="s">
        <v>217</v>
      </c>
    </row>
    <row r="153" s="11" customFormat="1" ht="22.8" customHeight="1">
      <c r="A153" s="11"/>
      <c r="B153" s="207"/>
      <c r="C153" s="208"/>
      <c r="D153" s="209" t="s">
        <v>76</v>
      </c>
      <c r="E153" s="258" t="s">
        <v>257</v>
      </c>
      <c r="F153" s="258" t="s">
        <v>1293</v>
      </c>
      <c r="G153" s="208"/>
      <c r="H153" s="208"/>
      <c r="I153" s="211"/>
      <c r="J153" s="259">
        <f>BK153</f>
        <v>0</v>
      </c>
      <c r="K153" s="208"/>
      <c r="L153" s="213"/>
      <c r="M153" s="214"/>
      <c r="N153" s="215"/>
      <c r="O153" s="215"/>
      <c r="P153" s="216">
        <f>SUM(P154:P189)</f>
        <v>0</v>
      </c>
      <c r="Q153" s="215"/>
      <c r="R153" s="216">
        <f>SUM(R154:R189)</f>
        <v>18.057351999999998</v>
      </c>
      <c r="S153" s="215"/>
      <c r="T153" s="217">
        <f>SUM(T154:T189)</f>
        <v>436.04000000000002</v>
      </c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R153" s="218" t="s">
        <v>84</v>
      </c>
      <c r="AT153" s="219" t="s">
        <v>76</v>
      </c>
      <c r="AU153" s="219" t="s">
        <v>84</v>
      </c>
      <c r="AY153" s="218" t="s">
        <v>217</v>
      </c>
      <c r="BK153" s="220">
        <f>SUM(BK154:BK189)</f>
        <v>0</v>
      </c>
    </row>
    <row r="154" s="2" customFormat="1" ht="16.5" customHeight="1">
      <c r="A154" s="39"/>
      <c r="B154" s="40"/>
      <c r="C154" s="221" t="s">
        <v>245</v>
      </c>
      <c r="D154" s="221" t="s">
        <v>218</v>
      </c>
      <c r="E154" s="222" t="s">
        <v>1342</v>
      </c>
      <c r="F154" s="223" t="s">
        <v>1343</v>
      </c>
      <c r="G154" s="224" t="s">
        <v>221</v>
      </c>
      <c r="H154" s="225">
        <v>764</v>
      </c>
      <c r="I154" s="226"/>
      <c r="J154" s="227">
        <f>ROUND(I154*H154,2)</f>
        <v>0</v>
      </c>
      <c r="K154" s="223" t="s">
        <v>1263</v>
      </c>
      <c r="L154" s="45"/>
      <c r="M154" s="228" t="s">
        <v>1</v>
      </c>
      <c r="N154" s="229" t="s">
        <v>42</v>
      </c>
      <c r="O154" s="92"/>
      <c r="P154" s="230">
        <f>O154*H154</f>
        <v>0</v>
      </c>
      <c r="Q154" s="230">
        <v>0.017149999999999999</v>
      </c>
      <c r="R154" s="230">
        <f>Q154*H154</f>
        <v>13.102599999999999</v>
      </c>
      <c r="S154" s="230">
        <v>0</v>
      </c>
      <c r="T154" s="231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2" t="s">
        <v>123</v>
      </c>
      <c r="AT154" s="232" t="s">
        <v>218</v>
      </c>
      <c r="AU154" s="232" t="s">
        <v>86</v>
      </c>
      <c r="AY154" s="18" t="s">
        <v>217</v>
      </c>
      <c r="BE154" s="233">
        <f>IF(N154="základní",J154,0)</f>
        <v>0</v>
      </c>
      <c r="BF154" s="233">
        <f>IF(N154="snížená",J154,0)</f>
        <v>0</v>
      </c>
      <c r="BG154" s="233">
        <f>IF(N154="zákl. přenesená",J154,0)</f>
        <v>0</v>
      </c>
      <c r="BH154" s="233">
        <f>IF(N154="sníž. přenesená",J154,0)</f>
        <v>0</v>
      </c>
      <c r="BI154" s="233">
        <f>IF(N154="nulová",J154,0)</f>
        <v>0</v>
      </c>
      <c r="BJ154" s="18" t="s">
        <v>84</v>
      </c>
      <c r="BK154" s="233">
        <f>ROUND(I154*H154,2)</f>
        <v>0</v>
      </c>
      <c r="BL154" s="18" t="s">
        <v>123</v>
      </c>
      <c r="BM154" s="232" t="s">
        <v>1485</v>
      </c>
    </row>
    <row r="155" s="2" customFormat="1">
      <c r="A155" s="39"/>
      <c r="B155" s="40"/>
      <c r="C155" s="41"/>
      <c r="D155" s="234" t="s">
        <v>224</v>
      </c>
      <c r="E155" s="41"/>
      <c r="F155" s="235" t="s">
        <v>1345</v>
      </c>
      <c r="G155" s="41"/>
      <c r="H155" s="41"/>
      <c r="I155" s="236"/>
      <c r="J155" s="41"/>
      <c r="K155" s="41"/>
      <c r="L155" s="45"/>
      <c r="M155" s="237"/>
      <c r="N155" s="238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224</v>
      </c>
      <c r="AU155" s="18" t="s">
        <v>86</v>
      </c>
    </row>
    <row r="156" s="15" customFormat="1">
      <c r="A156" s="15"/>
      <c r="B156" s="284"/>
      <c r="C156" s="285"/>
      <c r="D156" s="234" t="s">
        <v>290</v>
      </c>
      <c r="E156" s="286" t="s">
        <v>1</v>
      </c>
      <c r="F156" s="287" t="s">
        <v>1486</v>
      </c>
      <c r="G156" s="285"/>
      <c r="H156" s="286" t="s">
        <v>1</v>
      </c>
      <c r="I156" s="288"/>
      <c r="J156" s="285"/>
      <c r="K156" s="285"/>
      <c r="L156" s="289"/>
      <c r="M156" s="290"/>
      <c r="N156" s="291"/>
      <c r="O156" s="291"/>
      <c r="P156" s="291"/>
      <c r="Q156" s="291"/>
      <c r="R156" s="291"/>
      <c r="S156" s="291"/>
      <c r="T156" s="292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93" t="s">
        <v>290</v>
      </c>
      <c r="AU156" s="293" t="s">
        <v>86</v>
      </c>
      <c r="AV156" s="15" t="s">
        <v>84</v>
      </c>
      <c r="AW156" s="15" t="s">
        <v>34</v>
      </c>
      <c r="AX156" s="15" t="s">
        <v>77</v>
      </c>
      <c r="AY156" s="293" t="s">
        <v>217</v>
      </c>
    </row>
    <row r="157" s="13" customFormat="1">
      <c r="A157" s="13"/>
      <c r="B157" s="260"/>
      <c r="C157" s="261"/>
      <c r="D157" s="234" t="s">
        <v>290</v>
      </c>
      <c r="E157" s="262" t="s">
        <v>1</v>
      </c>
      <c r="F157" s="263" t="s">
        <v>1487</v>
      </c>
      <c r="G157" s="261"/>
      <c r="H157" s="264">
        <v>764</v>
      </c>
      <c r="I157" s="265"/>
      <c r="J157" s="261"/>
      <c r="K157" s="261"/>
      <c r="L157" s="266"/>
      <c r="M157" s="267"/>
      <c r="N157" s="268"/>
      <c r="O157" s="268"/>
      <c r="P157" s="268"/>
      <c r="Q157" s="268"/>
      <c r="R157" s="268"/>
      <c r="S157" s="268"/>
      <c r="T157" s="269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0" t="s">
        <v>290</v>
      </c>
      <c r="AU157" s="270" t="s">
        <v>86</v>
      </c>
      <c r="AV157" s="13" t="s">
        <v>86</v>
      </c>
      <c r="AW157" s="13" t="s">
        <v>34</v>
      </c>
      <c r="AX157" s="13" t="s">
        <v>84</v>
      </c>
      <c r="AY157" s="270" t="s">
        <v>217</v>
      </c>
    </row>
    <row r="158" s="2" customFormat="1" ht="16.5" customHeight="1">
      <c r="A158" s="39"/>
      <c r="B158" s="40"/>
      <c r="C158" s="221" t="s">
        <v>250</v>
      </c>
      <c r="D158" s="221" t="s">
        <v>218</v>
      </c>
      <c r="E158" s="222" t="s">
        <v>1294</v>
      </c>
      <c r="F158" s="223" t="s">
        <v>1295</v>
      </c>
      <c r="G158" s="224" t="s">
        <v>485</v>
      </c>
      <c r="H158" s="225">
        <v>9.5999999999999996</v>
      </c>
      <c r="I158" s="226"/>
      <c r="J158" s="227">
        <f>ROUND(I158*H158,2)</f>
        <v>0</v>
      </c>
      <c r="K158" s="223" t="s">
        <v>1263</v>
      </c>
      <c r="L158" s="45"/>
      <c r="M158" s="228" t="s">
        <v>1</v>
      </c>
      <c r="N158" s="229" t="s">
        <v>42</v>
      </c>
      <c r="O158" s="92"/>
      <c r="P158" s="230">
        <f>O158*H158</f>
        <v>0</v>
      </c>
      <c r="Q158" s="230">
        <v>0.0031199999999999999</v>
      </c>
      <c r="R158" s="230">
        <f>Q158*H158</f>
        <v>0.029951999999999999</v>
      </c>
      <c r="S158" s="230">
        <v>0</v>
      </c>
      <c r="T158" s="231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2" t="s">
        <v>123</v>
      </c>
      <c r="AT158" s="232" t="s">
        <v>218</v>
      </c>
      <c r="AU158" s="232" t="s">
        <v>86</v>
      </c>
      <c r="AY158" s="18" t="s">
        <v>217</v>
      </c>
      <c r="BE158" s="233">
        <f>IF(N158="základní",J158,0)</f>
        <v>0</v>
      </c>
      <c r="BF158" s="233">
        <f>IF(N158="snížená",J158,0)</f>
        <v>0</v>
      </c>
      <c r="BG158" s="233">
        <f>IF(N158="zákl. přenesená",J158,0)</f>
        <v>0</v>
      </c>
      <c r="BH158" s="233">
        <f>IF(N158="sníž. přenesená",J158,0)</f>
        <v>0</v>
      </c>
      <c r="BI158" s="233">
        <f>IF(N158="nulová",J158,0)</f>
        <v>0</v>
      </c>
      <c r="BJ158" s="18" t="s">
        <v>84</v>
      </c>
      <c r="BK158" s="233">
        <f>ROUND(I158*H158,2)</f>
        <v>0</v>
      </c>
      <c r="BL158" s="18" t="s">
        <v>123</v>
      </c>
      <c r="BM158" s="232" t="s">
        <v>1488</v>
      </c>
    </row>
    <row r="159" s="2" customFormat="1">
      <c r="A159" s="39"/>
      <c r="B159" s="40"/>
      <c r="C159" s="41"/>
      <c r="D159" s="234" t="s">
        <v>224</v>
      </c>
      <c r="E159" s="41"/>
      <c r="F159" s="235" t="s">
        <v>1297</v>
      </c>
      <c r="G159" s="41"/>
      <c r="H159" s="41"/>
      <c r="I159" s="236"/>
      <c r="J159" s="41"/>
      <c r="K159" s="41"/>
      <c r="L159" s="45"/>
      <c r="M159" s="237"/>
      <c r="N159" s="238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224</v>
      </c>
      <c r="AU159" s="18" t="s">
        <v>86</v>
      </c>
    </row>
    <row r="160" s="13" customFormat="1">
      <c r="A160" s="13"/>
      <c r="B160" s="260"/>
      <c r="C160" s="261"/>
      <c r="D160" s="234" t="s">
        <v>290</v>
      </c>
      <c r="E160" s="262" t="s">
        <v>1</v>
      </c>
      <c r="F160" s="263" t="s">
        <v>1298</v>
      </c>
      <c r="G160" s="261"/>
      <c r="H160" s="264">
        <v>9.5999999999999996</v>
      </c>
      <c r="I160" s="265"/>
      <c r="J160" s="261"/>
      <c r="K160" s="261"/>
      <c r="L160" s="266"/>
      <c r="M160" s="267"/>
      <c r="N160" s="268"/>
      <c r="O160" s="268"/>
      <c r="P160" s="268"/>
      <c r="Q160" s="268"/>
      <c r="R160" s="268"/>
      <c r="S160" s="268"/>
      <c r="T160" s="269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0" t="s">
        <v>290</v>
      </c>
      <c r="AU160" s="270" t="s">
        <v>86</v>
      </c>
      <c r="AV160" s="13" t="s">
        <v>86</v>
      </c>
      <c r="AW160" s="13" t="s">
        <v>34</v>
      </c>
      <c r="AX160" s="13" t="s">
        <v>84</v>
      </c>
      <c r="AY160" s="270" t="s">
        <v>217</v>
      </c>
    </row>
    <row r="161" s="2" customFormat="1" ht="16.5" customHeight="1">
      <c r="A161" s="39"/>
      <c r="B161" s="40"/>
      <c r="C161" s="221" t="s">
        <v>257</v>
      </c>
      <c r="D161" s="221" t="s">
        <v>218</v>
      </c>
      <c r="E161" s="222" t="s">
        <v>1299</v>
      </c>
      <c r="F161" s="223" t="s">
        <v>1300</v>
      </c>
      <c r="G161" s="224" t="s">
        <v>287</v>
      </c>
      <c r="H161" s="225">
        <v>159.80000000000001</v>
      </c>
      <c r="I161" s="226"/>
      <c r="J161" s="227">
        <f>ROUND(I161*H161,2)</f>
        <v>0</v>
      </c>
      <c r="K161" s="223" t="s">
        <v>1263</v>
      </c>
      <c r="L161" s="45"/>
      <c r="M161" s="228" t="s">
        <v>1</v>
      </c>
      <c r="N161" s="229" t="s">
        <v>42</v>
      </c>
      <c r="O161" s="92"/>
      <c r="P161" s="230">
        <f>O161*H161</f>
        <v>0</v>
      </c>
      <c r="Q161" s="230">
        <v>0</v>
      </c>
      <c r="R161" s="230">
        <f>Q161*H161</f>
        <v>0</v>
      </c>
      <c r="S161" s="230">
        <v>2.2000000000000002</v>
      </c>
      <c r="T161" s="231">
        <f>S161*H161</f>
        <v>351.56000000000006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2" t="s">
        <v>123</v>
      </c>
      <c r="AT161" s="232" t="s">
        <v>218</v>
      </c>
      <c r="AU161" s="232" t="s">
        <v>86</v>
      </c>
      <c r="AY161" s="18" t="s">
        <v>217</v>
      </c>
      <c r="BE161" s="233">
        <f>IF(N161="základní",J161,0)</f>
        <v>0</v>
      </c>
      <c r="BF161" s="233">
        <f>IF(N161="snížená",J161,0)</f>
        <v>0</v>
      </c>
      <c r="BG161" s="233">
        <f>IF(N161="zákl. přenesená",J161,0)</f>
        <v>0</v>
      </c>
      <c r="BH161" s="233">
        <f>IF(N161="sníž. přenesená",J161,0)</f>
        <v>0</v>
      </c>
      <c r="BI161" s="233">
        <f>IF(N161="nulová",J161,0)</f>
        <v>0</v>
      </c>
      <c r="BJ161" s="18" t="s">
        <v>84</v>
      </c>
      <c r="BK161" s="233">
        <f>ROUND(I161*H161,2)</f>
        <v>0</v>
      </c>
      <c r="BL161" s="18" t="s">
        <v>123</v>
      </c>
      <c r="BM161" s="232" t="s">
        <v>1489</v>
      </c>
    </row>
    <row r="162" s="2" customFormat="1">
      <c r="A162" s="39"/>
      <c r="B162" s="40"/>
      <c r="C162" s="41"/>
      <c r="D162" s="234" t="s">
        <v>224</v>
      </c>
      <c r="E162" s="41"/>
      <c r="F162" s="235" t="s">
        <v>1302</v>
      </c>
      <c r="G162" s="41"/>
      <c r="H162" s="41"/>
      <c r="I162" s="236"/>
      <c r="J162" s="41"/>
      <c r="K162" s="41"/>
      <c r="L162" s="45"/>
      <c r="M162" s="237"/>
      <c r="N162" s="238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224</v>
      </c>
      <c r="AU162" s="18" t="s">
        <v>86</v>
      </c>
    </row>
    <row r="163" s="15" customFormat="1">
      <c r="A163" s="15"/>
      <c r="B163" s="284"/>
      <c r="C163" s="285"/>
      <c r="D163" s="234" t="s">
        <v>290</v>
      </c>
      <c r="E163" s="286" t="s">
        <v>1</v>
      </c>
      <c r="F163" s="287" t="s">
        <v>1303</v>
      </c>
      <c r="G163" s="285"/>
      <c r="H163" s="286" t="s">
        <v>1</v>
      </c>
      <c r="I163" s="288"/>
      <c r="J163" s="285"/>
      <c r="K163" s="285"/>
      <c r="L163" s="289"/>
      <c r="M163" s="290"/>
      <c r="N163" s="291"/>
      <c r="O163" s="291"/>
      <c r="P163" s="291"/>
      <c r="Q163" s="291"/>
      <c r="R163" s="291"/>
      <c r="S163" s="291"/>
      <c r="T163" s="292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93" t="s">
        <v>290</v>
      </c>
      <c r="AU163" s="293" t="s">
        <v>86</v>
      </c>
      <c r="AV163" s="15" t="s">
        <v>84</v>
      </c>
      <c r="AW163" s="15" t="s">
        <v>34</v>
      </c>
      <c r="AX163" s="15" t="s">
        <v>77</v>
      </c>
      <c r="AY163" s="293" t="s">
        <v>217</v>
      </c>
    </row>
    <row r="164" s="13" customFormat="1">
      <c r="A164" s="13"/>
      <c r="B164" s="260"/>
      <c r="C164" s="261"/>
      <c r="D164" s="234" t="s">
        <v>290</v>
      </c>
      <c r="E164" s="262" t="s">
        <v>1</v>
      </c>
      <c r="F164" s="263" t="s">
        <v>1490</v>
      </c>
      <c r="G164" s="261"/>
      <c r="H164" s="264">
        <v>152.80000000000001</v>
      </c>
      <c r="I164" s="265"/>
      <c r="J164" s="261"/>
      <c r="K164" s="261"/>
      <c r="L164" s="266"/>
      <c r="M164" s="267"/>
      <c r="N164" s="268"/>
      <c r="O164" s="268"/>
      <c r="P164" s="268"/>
      <c r="Q164" s="268"/>
      <c r="R164" s="268"/>
      <c r="S164" s="268"/>
      <c r="T164" s="269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0" t="s">
        <v>290</v>
      </c>
      <c r="AU164" s="270" t="s">
        <v>86</v>
      </c>
      <c r="AV164" s="13" t="s">
        <v>86</v>
      </c>
      <c r="AW164" s="13" t="s">
        <v>34</v>
      </c>
      <c r="AX164" s="13" t="s">
        <v>77</v>
      </c>
      <c r="AY164" s="270" t="s">
        <v>217</v>
      </c>
    </row>
    <row r="165" s="15" customFormat="1">
      <c r="A165" s="15"/>
      <c r="B165" s="284"/>
      <c r="C165" s="285"/>
      <c r="D165" s="234" t="s">
        <v>290</v>
      </c>
      <c r="E165" s="286" t="s">
        <v>1</v>
      </c>
      <c r="F165" s="287" t="s">
        <v>1491</v>
      </c>
      <c r="G165" s="285"/>
      <c r="H165" s="286" t="s">
        <v>1</v>
      </c>
      <c r="I165" s="288"/>
      <c r="J165" s="285"/>
      <c r="K165" s="285"/>
      <c r="L165" s="289"/>
      <c r="M165" s="290"/>
      <c r="N165" s="291"/>
      <c r="O165" s="291"/>
      <c r="P165" s="291"/>
      <c r="Q165" s="291"/>
      <c r="R165" s="291"/>
      <c r="S165" s="291"/>
      <c r="T165" s="292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93" t="s">
        <v>290</v>
      </c>
      <c r="AU165" s="293" t="s">
        <v>86</v>
      </c>
      <c r="AV165" s="15" t="s">
        <v>84</v>
      </c>
      <c r="AW165" s="15" t="s">
        <v>34</v>
      </c>
      <c r="AX165" s="15" t="s">
        <v>77</v>
      </c>
      <c r="AY165" s="293" t="s">
        <v>217</v>
      </c>
    </row>
    <row r="166" s="13" customFormat="1">
      <c r="A166" s="13"/>
      <c r="B166" s="260"/>
      <c r="C166" s="261"/>
      <c r="D166" s="234" t="s">
        <v>290</v>
      </c>
      <c r="E166" s="262" t="s">
        <v>1</v>
      </c>
      <c r="F166" s="263" t="s">
        <v>245</v>
      </c>
      <c r="G166" s="261"/>
      <c r="H166" s="264">
        <v>7</v>
      </c>
      <c r="I166" s="265"/>
      <c r="J166" s="261"/>
      <c r="K166" s="261"/>
      <c r="L166" s="266"/>
      <c r="M166" s="267"/>
      <c r="N166" s="268"/>
      <c r="O166" s="268"/>
      <c r="P166" s="268"/>
      <c r="Q166" s="268"/>
      <c r="R166" s="268"/>
      <c r="S166" s="268"/>
      <c r="T166" s="269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0" t="s">
        <v>290</v>
      </c>
      <c r="AU166" s="270" t="s">
        <v>86</v>
      </c>
      <c r="AV166" s="13" t="s">
        <v>86</v>
      </c>
      <c r="AW166" s="13" t="s">
        <v>34</v>
      </c>
      <c r="AX166" s="13" t="s">
        <v>77</v>
      </c>
      <c r="AY166" s="270" t="s">
        <v>217</v>
      </c>
    </row>
    <row r="167" s="14" customFormat="1">
      <c r="A167" s="14"/>
      <c r="B167" s="271"/>
      <c r="C167" s="272"/>
      <c r="D167" s="234" t="s">
        <v>290</v>
      </c>
      <c r="E167" s="273" t="s">
        <v>1310</v>
      </c>
      <c r="F167" s="274" t="s">
        <v>296</v>
      </c>
      <c r="G167" s="272"/>
      <c r="H167" s="275">
        <v>159.80000000000001</v>
      </c>
      <c r="I167" s="276"/>
      <c r="J167" s="272"/>
      <c r="K167" s="272"/>
      <c r="L167" s="277"/>
      <c r="M167" s="278"/>
      <c r="N167" s="279"/>
      <c r="O167" s="279"/>
      <c r="P167" s="279"/>
      <c r="Q167" s="279"/>
      <c r="R167" s="279"/>
      <c r="S167" s="279"/>
      <c r="T167" s="280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81" t="s">
        <v>290</v>
      </c>
      <c r="AU167" s="281" t="s">
        <v>86</v>
      </c>
      <c r="AV167" s="14" t="s">
        <v>123</v>
      </c>
      <c r="AW167" s="14" t="s">
        <v>34</v>
      </c>
      <c r="AX167" s="14" t="s">
        <v>84</v>
      </c>
      <c r="AY167" s="281" t="s">
        <v>217</v>
      </c>
    </row>
    <row r="168" s="2" customFormat="1" ht="16.5" customHeight="1">
      <c r="A168" s="39"/>
      <c r="B168" s="40"/>
      <c r="C168" s="221" t="s">
        <v>261</v>
      </c>
      <c r="D168" s="221" t="s">
        <v>218</v>
      </c>
      <c r="E168" s="222" t="s">
        <v>1311</v>
      </c>
      <c r="F168" s="223" t="s">
        <v>1312</v>
      </c>
      <c r="G168" s="224" t="s">
        <v>485</v>
      </c>
      <c r="H168" s="225">
        <v>240</v>
      </c>
      <c r="I168" s="226"/>
      <c r="J168" s="227">
        <f>ROUND(I168*H168,2)</f>
        <v>0</v>
      </c>
      <c r="K168" s="223" t="s">
        <v>1263</v>
      </c>
      <c r="L168" s="45"/>
      <c r="M168" s="228" t="s">
        <v>1</v>
      </c>
      <c r="N168" s="229" t="s">
        <v>42</v>
      </c>
      <c r="O168" s="92"/>
      <c r="P168" s="230">
        <f>O168*H168</f>
        <v>0</v>
      </c>
      <c r="Q168" s="230">
        <v>0</v>
      </c>
      <c r="R168" s="230">
        <f>Q168*H168</f>
        <v>0</v>
      </c>
      <c r="S168" s="230">
        <v>0.188</v>
      </c>
      <c r="T168" s="231">
        <f>S168*H168</f>
        <v>45.119999999999997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2" t="s">
        <v>123</v>
      </c>
      <c r="AT168" s="232" t="s">
        <v>218</v>
      </c>
      <c r="AU168" s="232" t="s">
        <v>86</v>
      </c>
      <c r="AY168" s="18" t="s">
        <v>217</v>
      </c>
      <c r="BE168" s="233">
        <f>IF(N168="základní",J168,0)</f>
        <v>0</v>
      </c>
      <c r="BF168" s="233">
        <f>IF(N168="snížená",J168,0)</f>
        <v>0</v>
      </c>
      <c r="BG168" s="233">
        <f>IF(N168="zákl. přenesená",J168,0)</f>
        <v>0</v>
      </c>
      <c r="BH168" s="233">
        <f>IF(N168="sníž. přenesená",J168,0)</f>
        <v>0</v>
      </c>
      <c r="BI168" s="233">
        <f>IF(N168="nulová",J168,0)</f>
        <v>0</v>
      </c>
      <c r="BJ168" s="18" t="s">
        <v>84</v>
      </c>
      <c r="BK168" s="233">
        <f>ROUND(I168*H168,2)</f>
        <v>0</v>
      </c>
      <c r="BL168" s="18" t="s">
        <v>123</v>
      </c>
      <c r="BM168" s="232" t="s">
        <v>1492</v>
      </c>
    </row>
    <row r="169" s="2" customFormat="1">
      <c r="A169" s="39"/>
      <c r="B169" s="40"/>
      <c r="C169" s="41"/>
      <c r="D169" s="234" t="s">
        <v>224</v>
      </c>
      <c r="E169" s="41"/>
      <c r="F169" s="235" t="s">
        <v>1314</v>
      </c>
      <c r="G169" s="41"/>
      <c r="H169" s="41"/>
      <c r="I169" s="236"/>
      <c r="J169" s="41"/>
      <c r="K169" s="41"/>
      <c r="L169" s="45"/>
      <c r="M169" s="237"/>
      <c r="N169" s="238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224</v>
      </c>
      <c r="AU169" s="18" t="s">
        <v>86</v>
      </c>
    </row>
    <row r="170" s="13" customFormat="1">
      <c r="A170" s="13"/>
      <c r="B170" s="260"/>
      <c r="C170" s="261"/>
      <c r="D170" s="234" t="s">
        <v>290</v>
      </c>
      <c r="E170" s="262" t="s">
        <v>1</v>
      </c>
      <c r="F170" s="263" t="s">
        <v>1472</v>
      </c>
      <c r="G170" s="261"/>
      <c r="H170" s="264">
        <v>240</v>
      </c>
      <c r="I170" s="265"/>
      <c r="J170" s="261"/>
      <c r="K170" s="261"/>
      <c r="L170" s="266"/>
      <c r="M170" s="267"/>
      <c r="N170" s="268"/>
      <c r="O170" s="268"/>
      <c r="P170" s="268"/>
      <c r="Q170" s="268"/>
      <c r="R170" s="268"/>
      <c r="S170" s="268"/>
      <c r="T170" s="269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0" t="s">
        <v>290</v>
      </c>
      <c r="AU170" s="270" t="s">
        <v>86</v>
      </c>
      <c r="AV170" s="13" t="s">
        <v>86</v>
      </c>
      <c r="AW170" s="13" t="s">
        <v>34</v>
      </c>
      <c r="AX170" s="13" t="s">
        <v>84</v>
      </c>
      <c r="AY170" s="270" t="s">
        <v>217</v>
      </c>
    </row>
    <row r="171" s="2" customFormat="1" ht="16.5" customHeight="1">
      <c r="A171" s="39"/>
      <c r="B171" s="40"/>
      <c r="C171" s="221" t="s">
        <v>265</v>
      </c>
      <c r="D171" s="221" t="s">
        <v>218</v>
      </c>
      <c r="E171" s="222" t="s">
        <v>1315</v>
      </c>
      <c r="F171" s="223" t="s">
        <v>1316</v>
      </c>
      <c r="G171" s="224" t="s">
        <v>485</v>
      </c>
      <c r="H171" s="225">
        <v>240</v>
      </c>
      <c r="I171" s="226"/>
      <c r="J171" s="227">
        <f>ROUND(I171*H171,2)</f>
        <v>0</v>
      </c>
      <c r="K171" s="223" t="s">
        <v>1263</v>
      </c>
      <c r="L171" s="45"/>
      <c r="M171" s="228" t="s">
        <v>1</v>
      </c>
      <c r="N171" s="229" t="s">
        <v>42</v>
      </c>
      <c r="O171" s="92"/>
      <c r="P171" s="230">
        <f>O171*H171</f>
        <v>0</v>
      </c>
      <c r="Q171" s="230">
        <v>0</v>
      </c>
      <c r="R171" s="230">
        <f>Q171*H171</f>
        <v>0</v>
      </c>
      <c r="S171" s="230">
        <v>0.11</v>
      </c>
      <c r="T171" s="231">
        <f>S171*H171</f>
        <v>26.399999999999999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2" t="s">
        <v>123</v>
      </c>
      <c r="AT171" s="232" t="s">
        <v>218</v>
      </c>
      <c r="AU171" s="232" t="s">
        <v>86</v>
      </c>
      <c r="AY171" s="18" t="s">
        <v>217</v>
      </c>
      <c r="BE171" s="233">
        <f>IF(N171="základní",J171,0)</f>
        <v>0</v>
      </c>
      <c r="BF171" s="233">
        <f>IF(N171="snížená",J171,0)</f>
        <v>0</v>
      </c>
      <c r="BG171" s="233">
        <f>IF(N171="zákl. přenesená",J171,0)</f>
        <v>0</v>
      </c>
      <c r="BH171" s="233">
        <f>IF(N171="sníž. přenesená",J171,0)</f>
        <v>0</v>
      </c>
      <c r="BI171" s="233">
        <f>IF(N171="nulová",J171,0)</f>
        <v>0</v>
      </c>
      <c r="BJ171" s="18" t="s">
        <v>84</v>
      </c>
      <c r="BK171" s="233">
        <f>ROUND(I171*H171,2)</f>
        <v>0</v>
      </c>
      <c r="BL171" s="18" t="s">
        <v>123</v>
      </c>
      <c r="BM171" s="232" t="s">
        <v>1493</v>
      </c>
    </row>
    <row r="172" s="2" customFormat="1">
      <c r="A172" s="39"/>
      <c r="B172" s="40"/>
      <c r="C172" s="41"/>
      <c r="D172" s="234" t="s">
        <v>224</v>
      </c>
      <c r="E172" s="41"/>
      <c r="F172" s="235" t="s">
        <v>1318</v>
      </c>
      <c r="G172" s="41"/>
      <c r="H172" s="41"/>
      <c r="I172" s="236"/>
      <c r="J172" s="41"/>
      <c r="K172" s="41"/>
      <c r="L172" s="45"/>
      <c r="M172" s="237"/>
      <c r="N172" s="238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224</v>
      </c>
      <c r="AU172" s="18" t="s">
        <v>86</v>
      </c>
    </row>
    <row r="173" s="13" customFormat="1">
      <c r="A173" s="13"/>
      <c r="B173" s="260"/>
      <c r="C173" s="261"/>
      <c r="D173" s="234" t="s">
        <v>290</v>
      </c>
      <c r="E173" s="262" t="s">
        <v>1</v>
      </c>
      <c r="F173" s="263" t="s">
        <v>1472</v>
      </c>
      <c r="G173" s="261"/>
      <c r="H173" s="264">
        <v>240</v>
      </c>
      <c r="I173" s="265"/>
      <c r="J173" s="261"/>
      <c r="K173" s="261"/>
      <c r="L173" s="266"/>
      <c r="M173" s="267"/>
      <c r="N173" s="268"/>
      <c r="O173" s="268"/>
      <c r="P173" s="268"/>
      <c r="Q173" s="268"/>
      <c r="R173" s="268"/>
      <c r="S173" s="268"/>
      <c r="T173" s="269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0" t="s">
        <v>290</v>
      </c>
      <c r="AU173" s="270" t="s">
        <v>86</v>
      </c>
      <c r="AV173" s="13" t="s">
        <v>86</v>
      </c>
      <c r="AW173" s="13" t="s">
        <v>34</v>
      </c>
      <c r="AX173" s="13" t="s">
        <v>84</v>
      </c>
      <c r="AY173" s="270" t="s">
        <v>217</v>
      </c>
    </row>
    <row r="174" s="2" customFormat="1" ht="16.5" customHeight="1">
      <c r="A174" s="39"/>
      <c r="B174" s="40"/>
      <c r="C174" s="221" t="s">
        <v>8</v>
      </c>
      <c r="D174" s="221" t="s">
        <v>218</v>
      </c>
      <c r="E174" s="222" t="s">
        <v>1319</v>
      </c>
      <c r="F174" s="223" t="s">
        <v>1320</v>
      </c>
      <c r="G174" s="224" t="s">
        <v>485</v>
      </c>
      <c r="H174" s="225">
        <v>240</v>
      </c>
      <c r="I174" s="226"/>
      <c r="J174" s="227">
        <f>ROUND(I174*H174,2)</f>
        <v>0</v>
      </c>
      <c r="K174" s="223" t="s">
        <v>1263</v>
      </c>
      <c r="L174" s="45"/>
      <c r="M174" s="228" t="s">
        <v>1</v>
      </c>
      <c r="N174" s="229" t="s">
        <v>42</v>
      </c>
      <c r="O174" s="92"/>
      <c r="P174" s="230">
        <f>O174*H174</f>
        <v>0</v>
      </c>
      <c r="Q174" s="230">
        <v>0</v>
      </c>
      <c r="R174" s="230">
        <f>Q174*H174</f>
        <v>0</v>
      </c>
      <c r="S174" s="230">
        <v>0</v>
      </c>
      <c r="T174" s="231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2" t="s">
        <v>123</v>
      </c>
      <c r="AT174" s="232" t="s">
        <v>218</v>
      </c>
      <c r="AU174" s="232" t="s">
        <v>86</v>
      </c>
      <c r="AY174" s="18" t="s">
        <v>217</v>
      </c>
      <c r="BE174" s="233">
        <f>IF(N174="základní",J174,0)</f>
        <v>0</v>
      </c>
      <c r="BF174" s="233">
        <f>IF(N174="snížená",J174,0)</f>
        <v>0</v>
      </c>
      <c r="BG174" s="233">
        <f>IF(N174="zákl. přenesená",J174,0)</f>
        <v>0</v>
      </c>
      <c r="BH174" s="233">
        <f>IF(N174="sníž. přenesená",J174,0)</f>
        <v>0</v>
      </c>
      <c r="BI174" s="233">
        <f>IF(N174="nulová",J174,0)</f>
        <v>0</v>
      </c>
      <c r="BJ174" s="18" t="s">
        <v>84</v>
      </c>
      <c r="BK174" s="233">
        <f>ROUND(I174*H174,2)</f>
        <v>0</v>
      </c>
      <c r="BL174" s="18" t="s">
        <v>123</v>
      </c>
      <c r="BM174" s="232" t="s">
        <v>1494</v>
      </c>
    </row>
    <row r="175" s="2" customFormat="1">
      <c r="A175" s="39"/>
      <c r="B175" s="40"/>
      <c r="C175" s="41"/>
      <c r="D175" s="234" t="s">
        <v>224</v>
      </c>
      <c r="E175" s="41"/>
      <c r="F175" s="235" t="s">
        <v>1320</v>
      </c>
      <c r="G175" s="41"/>
      <c r="H175" s="41"/>
      <c r="I175" s="236"/>
      <c r="J175" s="41"/>
      <c r="K175" s="41"/>
      <c r="L175" s="45"/>
      <c r="M175" s="237"/>
      <c r="N175" s="238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224</v>
      </c>
      <c r="AU175" s="18" t="s">
        <v>86</v>
      </c>
    </row>
    <row r="176" s="13" customFormat="1">
      <c r="A176" s="13"/>
      <c r="B176" s="260"/>
      <c r="C176" s="261"/>
      <c r="D176" s="234" t="s">
        <v>290</v>
      </c>
      <c r="E176" s="262" t="s">
        <v>1</v>
      </c>
      <c r="F176" s="263" t="s">
        <v>1472</v>
      </c>
      <c r="G176" s="261"/>
      <c r="H176" s="264">
        <v>240</v>
      </c>
      <c r="I176" s="265"/>
      <c r="J176" s="261"/>
      <c r="K176" s="261"/>
      <c r="L176" s="266"/>
      <c r="M176" s="267"/>
      <c r="N176" s="268"/>
      <c r="O176" s="268"/>
      <c r="P176" s="268"/>
      <c r="Q176" s="268"/>
      <c r="R176" s="268"/>
      <c r="S176" s="268"/>
      <c r="T176" s="269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0" t="s">
        <v>290</v>
      </c>
      <c r="AU176" s="270" t="s">
        <v>86</v>
      </c>
      <c r="AV176" s="13" t="s">
        <v>86</v>
      </c>
      <c r="AW176" s="13" t="s">
        <v>34</v>
      </c>
      <c r="AX176" s="13" t="s">
        <v>84</v>
      </c>
      <c r="AY176" s="270" t="s">
        <v>217</v>
      </c>
    </row>
    <row r="177" s="2" customFormat="1" ht="16.5" customHeight="1">
      <c r="A177" s="39"/>
      <c r="B177" s="40"/>
      <c r="C177" s="221" t="s">
        <v>274</v>
      </c>
      <c r="D177" s="221" t="s">
        <v>218</v>
      </c>
      <c r="E177" s="222" t="s">
        <v>1322</v>
      </c>
      <c r="F177" s="223" t="s">
        <v>1323</v>
      </c>
      <c r="G177" s="224" t="s">
        <v>485</v>
      </c>
      <c r="H177" s="225">
        <v>240</v>
      </c>
      <c r="I177" s="226"/>
      <c r="J177" s="227">
        <f>ROUND(I177*H177,2)</f>
        <v>0</v>
      </c>
      <c r="K177" s="223" t="s">
        <v>1263</v>
      </c>
      <c r="L177" s="45"/>
      <c r="M177" s="228" t="s">
        <v>1</v>
      </c>
      <c r="N177" s="229" t="s">
        <v>42</v>
      </c>
      <c r="O177" s="92"/>
      <c r="P177" s="230">
        <f>O177*H177</f>
        <v>0</v>
      </c>
      <c r="Q177" s="230">
        <v>0</v>
      </c>
      <c r="R177" s="230">
        <f>Q177*H177</f>
        <v>0</v>
      </c>
      <c r="S177" s="230">
        <v>0.022499999999999999</v>
      </c>
      <c r="T177" s="231">
        <f>S177*H177</f>
        <v>5.3999999999999995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2" t="s">
        <v>123</v>
      </c>
      <c r="AT177" s="232" t="s">
        <v>218</v>
      </c>
      <c r="AU177" s="232" t="s">
        <v>86</v>
      </c>
      <c r="AY177" s="18" t="s">
        <v>217</v>
      </c>
      <c r="BE177" s="233">
        <f>IF(N177="základní",J177,0)</f>
        <v>0</v>
      </c>
      <c r="BF177" s="233">
        <f>IF(N177="snížená",J177,0)</f>
        <v>0</v>
      </c>
      <c r="BG177" s="233">
        <f>IF(N177="zákl. přenesená",J177,0)</f>
        <v>0</v>
      </c>
      <c r="BH177" s="233">
        <f>IF(N177="sníž. přenesená",J177,0)</f>
        <v>0</v>
      </c>
      <c r="BI177" s="233">
        <f>IF(N177="nulová",J177,0)</f>
        <v>0</v>
      </c>
      <c r="BJ177" s="18" t="s">
        <v>84</v>
      </c>
      <c r="BK177" s="233">
        <f>ROUND(I177*H177,2)</f>
        <v>0</v>
      </c>
      <c r="BL177" s="18" t="s">
        <v>123</v>
      </c>
      <c r="BM177" s="232" t="s">
        <v>1495</v>
      </c>
    </row>
    <row r="178" s="2" customFormat="1">
      <c r="A178" s="39"/>
      <c r="B178" s="40"/>
      <c r="C178" s="41"/>
      <c r="D178" s="234" t="s">
        <v>224</v>
      </c>
      <c r="E178" s="41"/>
      <c r="F178" s="235" t="s">
        <v>1325</v>
      </c>
      <c r="G178" s="41"/>
      <c r="H178" s="41"/>
      <c r="I178" s="236"/>
      <c r="J178" s="41"/>
      <c r="K178" s="41"/>
      <c r="L178" s="45"/>
      <c r="M178" s="237"/>
      <c r="N178" s="238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224</v>
      </c>
      <c r="AU178" s="18" t="s">
        <v>86</v>
      </c>
    </row>
    <row r="179" s="15" customFormat="1">
      <c r="A179" s="15"/>
      <c r="B179" s="284"/>
      <c r="C179" s="285"/>
      <c r="D179" s="234" t="s">
        <v>290</v>
      </c>
      <c r="E179" s="286" t="s">
        <v>1</v>
      </c>
      <c r="F179" s="287" t="s">
        <v>1496</v>
      </c>
      <c r="G179" s="285"/>
      <c r="H179" s="286" t="s">
        <v>1</v>
      </c>
      <c r="I179" s="288"/>
      <c r="J179" s="285"/>
      <c r="K179" s="285"/>
      <c r="L179" s="289"/>
      <c r="M179" s="290"/>
      <c r="N179" s="291"/>
      <c r="O179" s="291"/>
      <c r="P179" s="291"/>
      <c r="Q179" s="291"/>
      <c r="R179" s="291"/>
      <c r="S179" s="291"/>
      <c r="T179" s="292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93" t="s">
        <v>290</v>
      </c>
      <c r="AU179" s="293" t="s">
        <v>86</v>
      </c>
      <c r="AV179" s="15" t="s">
        <v>84</v>
      </c>
      <c r="AW179" s="15" t="s">
        <v>34</v>
      </c>
      <c r="AX179" s="15" t="s">
        <v>77</v>
      </c>
      <c r="AY179" s="293" t="s">
        <v>217</v>
      </c>
    </row>
    <row r="180" s="13" customFormat="1">
      <c r="A180" s="13"/>
      <c r="B180" s="260"/>
      <c r="C180" s="261"/>
      <c r="D180" s="234" t="s">
        <v>290</v>
      </c>
      <c r="E180" s="262" t="s">
        <v>1472</v>
      </c>
      <c r="F180" s="263" t="s">
        <v>793</v>
      </c>
      <c r="G180" s="261"/>
      <c r="H180" s="264">
        <v>240</v>
      </c>
      <c r="I180" s="265"/>
      <c r="J180" s="261"/>
      <c r="K180" s="261"/>
      <c r="L180" s="266"/>
      <c r="M180" s="267"/>
      <c r="N180" s="268"/>
      <c r="O180" s="268"/>
      <c r="P180" s="268"/>
      <c r="Q180" s="268"/>
      <c r="R180" s="268"/>
      <c r="S180" s="268"/>
      <c r="T180" s="269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0" t="s">
        <v>290</v>
      </c>
      <c r="AU180" s="270" t="s">
        <v>86</v>
      </c>
      <c r="AV180" s="13" t="s">
        <v>86</v>
      </c>
      <c r="AW180" s="13" t="s">
        <v>34</v>
      </c>
      <c r="AX180" s="13" t="s">
        <v>84</v>
      </c>
      <c r="AY180" s="270" t="s">
        <v>217</v>
      </c>
    </row>
    <row r="181" s="2" customFormat="1" ht="16.5" customHeight="1">
      <c r="A181" s="39"/>
      <c r="B181" s="40"/>
      <c r="C181" s="221" t="s">
        <v>338</v>
      </c>
      <c r="D181" s="221" t="s">
        <v>218</v>
      </c>
      <c r="E181" s="222" t="s">
        <v>1327</v>
      </c>
      <c r="F181" s="223" t="s">
        <v>1328</v>
      </c>
      <c r="G181" s="224" t="s">
        <v>485</v>
      </c>
      <c r="H181" s="225">
        <v>1680</v>
      </c>
      <c r="I181" s="226"/>
      <c r="J181" s="227">
        <f>ROUND(I181*H181,2)</f>
        <v>0</v>
      </c>
      <c r="K181" s="223" t="s">
        <v>1263</v>
      </c>
      <c r="L181" s="45"/>
      <c r="M181" s="228" t="s">
        <v>1</v>
      </c>
      <c r="N181" s="229" t="s">
        <v>42</v>
      </c>
      <c r="O181" s="92"/>
      <c r="P181" s="230">
        <f>O181*H181</f>
        <v>0</v>
      </c>
      <c r="Q181" s="230">
        <v>0</v>
      </c>
      <c r="R181" s="230">
        <f>Q181*H181</f>
        <v>0</v>
      </c>
      <c r="S181" s="230">
        <v>0.0044999999999999997</v>
      </c>
      <c r="T181" s="231">
        <f>S181*H181</f>
        <v>7.5599999999999996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2" t="s">
        <v>123</v>
      </c>
      <c r="AT181" s="232" t="s">
        <v>218</v>
      </c>
      <c r="AU181" s="232" t="s">
        <v>86</v>
      </c>
      <c r="AY181" s="18" t="s">
        <v>217</v>
      </c>
      <c r="BE181" s="233">
        <f>IF(N181="základní",J181,0)</f>
        <v>0</v>
      </c>
      <c r="BF181" s="233">
        <f>IF(N181="snížená",J181,0)</f>
        <v>0</v>
      </c>
      <c r="BG181" s="233">
        <f>IF(N181="zákl. přenesená",J181,0)</f>
        <v>0</v>
      </c>
      <c r="BH181" s="233">
        <f>IF(N181="sníž. přenesená",J181,0)</f>
        <v>0</v>
      </c>
      <c r="BI181" s="233">
        <f>IF(N181="nulová",J181,0)</f>
        <v>0</v>
      </c>
      <c r="BJ181" s="18" t="s">
        <v>84</v>
      </c>
      <c r="BK181" s="233">
        <f>ROUND(I181*H181,2)</f>
        <v>0</v>
      </c>
      <c r="BL181" s="18" t="s">
        <v>123</v>
      </c>
      <c r="BM181" s="232" t="s">
        <v>1497</v>
      </c>
    </row>
    <row r="182" s="2" customFormat="1">
      <c r="A182" s="39"/>
      <c r="B182" s="40"/>
      <c r="C182" s="41"/>
      <c r="D182" s="234" t="s">
        <v>224</v>
      </c>
      <c r="E182" s="41"/>
      <c r="F182" s="235" t="s">
        <v>1330</v>
      </c>
      <c r="G182" s="41"/>
      <c r="H182" s="41"/>
      <c r="I182" s="236"/>
      <c r="J182" s="41"/>
      <c r="K182" s="41"/>
      <c r="L182" s="45"/>
      <c r="M182" s="237"/>
      <c r="N182" s="238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224</v>
      </c>
      <c r="AU182" s="18" t="s">
        <v>86</v>
      </c>
    </row>
    <row r="183" s="13" customFormat="1">
      <c r="A183" s="13"/>
      <c r="B183" s="260"/>
      <c r="C183" s="261"/>
      <c r="D183" s="234" t="s">
        <v>290</v>
      </c>
      <c r="E183" s="262" t="s">
        <v>1</v>
      </c>
      <c r="F183" s="263" t="s">
        <v>1498</v>
      </c>
      <c r="G183" s="261"/>
      <c r="H183" s="264">
        <v>1680</v>
      </c>
      <c r="I183" s="265"/>
      <c r="J183" s="261"/>
      <c r="K183" s="261"/>
      <c r="L183" s="266"/>
      <c r="M183" s="267"/>
      <c r="N183" s="268"/>
      <c r="O183" s="268"/>
      <c r="P183" s="268"/>
      <c r="Q183" s="268"/>
      <c r="R183" s="268"/>
      <c r="S183" s="268"/>
      <c r="T183" s="269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0" t="s">
        <v>290</v>
      </c>
      <c r="AU183" s="270" t="s">
        <v>86</v>
      </c>
      <c r="AV183" s="13" t="s">
        <v>86</v>
      </c>
      <c r="AW183" s="13" t="s">
        <v>34</v>
      </c>
      <c r="AX183" s="13" t="s">
        <v>84</v>
      </c>
      <c r="AY183" s="270" t="s">
        <v>217</v>
      </c>
    </row>
    <row r="184" s="2" customFormat="1" ht="21.75" customHeight="1">
      <c r="A184" s="39"/>
      <c r="B184" s="40"/>
      <c r="C184" s="221" t="s">
        <v>343</v>
      </c>
      <c r="D184" s="221" t="s">
        <v>218</v>
      </c>
      <c r="E184" s="222" t="s">
        <v>1332</v>
      </c>
      <c r="F184" s="223" t="s">
        <v>1333</v>
      </c>
      <c r="G184" s="224" t="s">
        <v>485</v>
      </c>
      <c r="H184" s="225">
        <v>240</v>
      </c>
      <c r="I184" s="226"/>
      <c r="J184" s="227">
        <f>ROUND(I184*H184,2)</f>
        <v>0</v>
      </c>
      <c r="K184" s="223" t="s">
        <v>1263</v>
      </c>
      <c r="L184" s="45"/>
      <c r="M184" s="228" t="s">
        <v>1</v>
      </c>
      <c r="N184" s="229" t="s">
        <v>42</v>
      </c>
      <c r="O184" s="92"/>
      <c r="P184" s="230">
        <f>O184*H184</f>
        <v>0</v>
      </c>
      <c r="Q184" s="230">
        <v>0.01068</v>
      </c>
      <c r="R184" s="230">
        <f>Q184*H184</f>
        <v>2.5632000000000001</v>
      </c>
      <c r="S184" s="230">
        <v>0</v>
      </c>
      <c r="T184" s="231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2" t="s">
        <v>123</v>
      </c>
      <c r="AT184" s="232" t="s">
        <v>218</v>
      </c>
      <c r="AU184" s="232" t="s">
        <v>86</v>
      </c>
      <c r="AY184" s="18" t="s">
        <v>217</v>
      </c>
      <c r="BE184" s="233">
        <f>IF(N184="základní",J184,0)</f>
        <v>0</v>
      </c>
      <c r="BF184" s="233">
        <f>IF(N184="snížená",J184,0)</f>
        <v>0</v>
      </c>
      <c r="BG184" s="233">
        <f>IF(N184="zákl. přenesená",J184,0)</f>
        <v>0</v>
      </c>
      <c r="BH184" s="233">
        <f>IF(N184="sníž. přenesená",J184,0)</f>
        <v>0</v>
      </c>
      <c r="BI184" s="233">
        <f>IF(N184="nulová",J184,0)</f>
        <v>0</v>
      </c>
      <c r="BJ184" s="18" t="s">
        <v>84</v>
      </c>
      <c r="BK184" s="233">
        <f>ROUND(I184*H184,2)</f>
        <v>0</v>
      </c>
      <c r="BL184" s="18" t="s">
        <v>123</v>
      </c>
      <c r="BM184" s="232" t="s">
        <v>1499</v>
      </c>
    </row>
    <row r="185" s="2" customFormat="1">
      <c r="A185" s="39"/>
      <c r="B185" s="40"/>
      <c r="C185" s="41"/>
      <c r="D185" s="234" t="s">
        <v>224</v>
      </c>
      <c r="E185" s="41"/>
      <c r="F185" s="235" t="s">
        <v>1335</v>
      </c>
      <c r="G185" s="41"/>
      <c r="H185" s="41"/>
      <c r="I185" s="236"/>
      <c r="J185" s="41"/>
      <c r="K185" s="41"/>
      <c r="L185" s="45"/>
      <c r="M185" s="237"/>
      <c r="N185" s="238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224</v>
      </c>
      <c r="AU185" s="18" t="s">
        <v>86</v>
      </c>
    </row>
    <row r="186" s="13" customFormat="1">
      <c r="A186" s="13"/>
      <c r="B186" s="260"/>
      <c r="C186" s="261"/>
      <c r="D186" s="234" t="s">
        <v>290</v>
      </c>
      <c r="E186" s="262" t="s">
        <v>1</v>
      </c>
      <c r="F186" s="263" t="s">
        <v>1472</v>
      </c>
      <c r="G186" s="261"/>
      <c r="H186" s="264">
        <v>240</v>
      </c>
      <c r="I186" s="265"/>
      <c r="J186" s="261"/>
      <c r="K186" s="261"/>
      <c r="L186" s="266"/>
      <c r="M186" s="267"/>
      <c r="N186" s="268"/>
      <c r="O186" s="268"/>
      <c r="P186" s="268"/>
      <c r="Q186" s="268"/>
      <c r="R186" s="268"/>
      <c r="S186" s="268"/>
      <c r="T186" s="269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0" t="s">
        <v>290</v>
      </c>
      <c r="AU186" s="270" t="s">
        <v>86</v>
      </c>
      <c r="AV186" s="13" t="s">
        <v>86</v>
      </c>
      <c r="AW186" s="13" t="s">
        <v>34</v>
      </c>
      <c r="AX186" s="13" t="s">
        <v>84</v>
      </c>
      <c r="AY186" s="270" t="s">
        <v>217</v>
      </c>
    </row>
    <row r="187" s="2" customFormat="1" ht="21.75" customHeight="1">
      <c r="A187" s="39"/>
      <c r="B187" s="40"/>
      <c r="C187" s="221" t="s">
        <v>348</v>
      </c>
      <c r="D187" s="221" t="s">
        <v>218</v>
      </c>
      <c r="E187" s="222" t="s">
        <v>1337</v>
      </c>
      <c r="F187" s="223" t="s">
        <v>1338</v>
      </c>
      <c r="G187" s="224" t="s">
        <v>221</v>
      </c>
      <c r="H187" s="225">
        <v>960</v>
      </c>
      <c r="I187" s="226"/>
      <c r="J187" s="227">
        <f>ROUND(I187*H187,2)</f>
        <v>0</v>
      </c>
      <c r="K187" s="223" t="s">
        <v>1263</v>
      </c>
      <c r="L187" s="45"/>
      <c r="M187" s="228" t="s">
        <v>1</v>
      </c>
      <c r="N187" s="229" t="s">
        <v>42</v>
      </c>
      <c r="O187" s="92"/>
      <c r="P187" s="230">
        <f>O187*H187</f>
        <v>0</v>
      </c>
      <c r="Q187" s="230">
        <v>0.0024599999999999999</v>
      </c>
      <c r="R187" s="230">
        <f>Q187*H187</f>
        <v>2.3616000000000001</v>
      </c>
      <c r="S187" s="230">
        <v>0</v>
      </c>
      <c r="T187" s="231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2" t="s">
        <v>123</v>
      </c>
      <c r="AT187" s="232" t="s">
        <v>218</v>
      </c>
      <c r="AU187" s="232" t="s">
        <v>86</v>
      </c>
      <c r="AY187" s="18" t="s">
        <v>217</v>
      </c>
      <c r="BE187" s="233">
        <f>IF(N187="základní",J187,0)</f>
        <v>0</v>
      </c>
      <c r="BF187" s="233">
        <f>IF(N187="snížená",J187,0)</f>
        <v>0</v>
      </c>
      <c r="BG187" s="233">
        <f>IF(N187="zákl. přenesená",J187,0)</f>
        <v>0</v>
      </c>
      <c r="BH187" s="233">
        <f>IF(N187="sníž. přenesená",J187,0)</f>
        <v>0</v>
      </c>
      <c r="BI187" s="233">
        <f>IF(N187="nulová",J187,0)</f>
        <v>0</v>
      </c>
      <c r="BJ187" s="18" t="s">
        <v>84</v>
      </c>
      <c r="BK187" s="233">
        <f>ROUND(I187*H187,2)</f>
        <v>0</v>
      </c>
      <c r="BL187" s="18" t="s">
        <v>123</v>
      </c>
      <c r="BM187" s="232" t="s">
        <v>1500</v>
      </c>
    </row>
    <row r="188" s="2" customFormat="1">
      <c r="A188" s="39"/>
      <c r="B188" s="40"/>
      <c r="C188" s="41"/>
      <c r="D188" s="234" t="s">
        <v>224</v>
      </c>
      <c r="E188" s="41"/>
      <c r="F188" s="235" t="s">
        <v>1340</v>
      </c>
      <c r="G188" s="41"/>
      <c r="H188" s="41"/>
      <c r="I188" s="236"/>
      <c r="J188" s="41"/>
      <c r="K188" s="41"/>
      <c r="L188" s="45"/>
      <c r="M188" s="237"/>
      <c r="N188" s="238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224</v>
      </c>
      <c r="AU188" s="18" t="s">
        <v>86</v>
      </c>
    </row>
    <row r="189" s="13" customFormat="1">
      <c r="A189" s="13"/>
      <c r="B189" s="260"/>
      <c r="C189" s="261"/>
      <c r="D189" s="234" t="s">
        <v>290</v>
      </c>
      <c r="E189" s="262" t="s">
        <v>1</v>
      </c>
      <c r="F189" s="263" t="s">
        <v>1501</v>
      </c>
      <c r="G189" s="261"/>
      <c r="H189" s="264">
        <v>960</v>
      </c>
      <c r="I189" s="265"/>
      <c r="J189" s="261"/>
      <c r="K189" s="261"/>
      <c r="L189" s="266"/>
      <c r="M189" s="267"/>
      <c r="N189" s="268"/>
      <c r="O189" s="268"/>
      <c r="P189" s="268"/>
      <c r="Q189" s="268"/>
      <c r="R189" s="268"/>
      <c r="S189" s="268"/>
      <c r="T189" s="269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0" t="s">
        <v>290</v>
      </c>
      <c r="AU189" s="270" t="s">
        <v>86</v>
      </c>
      <c r="AV189" s="13" t="s">
        <v>86</v>
      </c>
      <c r="AW189" s="13" t="s">
        <v>34</v>
      </c>
      <c r="AX189" s="13" t="s">
        <v>84</v>
      </c>
      <c r="AY189" s="270" t="s">
        <v>217</v>
      </c>
    </row>
    <row r="190" s="11" customFormat="1" ht="22.8" customHeight="1">
      <c r="A190" s="11"/>
      <c r="B190" s="207"/>
      <c r="C190" s="208"/>
      <c r="D190" s="209" t="s">
        <v>76</v>
      </c>
      <c r="E190" s="258" t="s">
        <v>1348</v>
      </c>
      <c r="F190" s="258" t="s">
        <v>1349</v>
      </c>
      <c r="G190" s="208"/>
      <c r="H190" s="208"/>
      <c r="I190" s="211"/>
      <c r="J190" s="259">
        <f>BK190</f>
        <v>0</v>
      </c>
      <c r="K190" s="208"/>
      <c r="L190" s="213"/>
      <c r="M190" s="214"/>
      <c r="N190" s="215"/>
      <c r="O190" s="215"/>
      <c r="P190" s="216">
        <f>SUM(P191:P197)</f>
        <v>0</v>
      </c>
      <c r="Q190" s="215"/>
      <c r="R190" s="216">
        <f>SUM(R191:R197)</f>
        <v>0</v>
      </c>
      <c r="S190" s="215"/>
      <c r="T190" s="217">
        <f>SUM(T191:T197)</f>
        <v>0</v>
      </c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R190" s="218" t="s">
        <v>84</v>
      </c>
      <c r="AT190" s="219" t="s">
        <v>76</v>
      </c>
      <c r="AU190" s="219" t="s">
        <v>84</v>
      </c>
      <c r="AY190" s="218" t="s">
        <v>217</v>
      </c>
      <c r="BK190" s="220">
        <f>SUM(BK191:BK197)</f>
        <v>0</v>
      </c>
    </row>
    <row r="191" s="2" customFormat="1" ht="16.5" customHeight="1">
      <c r="A191" s="39"/>
      <c r="B191" s="40"/>
      <c r="C191" s="221" t="s">
        <v>353</v>
      </c>
      <c r="D191" s="221" t="s">
        <v>218</v>
      </c>
      <c r="E191" s="222" t="s">
        <v>1350</v>
      </c>
      <c r="F191" s="223" t="s">
        <v>1351</v>
      </c>
      <c r="G191" s="224" t="s">
        <v>405</v>
      </c>
      <c r="H191" s="225">
        <v>450</v>
      </c>
      <c r="I191" s="226"/>
      <c r="J191" s="227">
        <f>ROUND(I191*H191,2)</f>
        <v>0</v>
      </c>
      <c r="K191" s="223" t="s">
        <v>1263</v>
      </c>
      <c r="L191" s="45"/>
      <c r="M191" s="228" t="s">
        <v>1</v>
      </c>
      <c r="N191" s="229" t="s">
        <v>42</v>
      </c>
      <c r="O191" s="92"/>
      <c r="P191" s="230">
        <f>O191*H191</f>
        <v>0</v>
      </c>
      <c r="Q191" s="230">
        <v>0</v>
      </c>
      <c r="R191" s="230">
        <f>Q191*H191</f>
        <v>0</v>
      </c>
      <c r="S191" s="230">
        <v>0</v>
      </c>
      <c r="T191" s="231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2" t="s">
        <v>123</v>
      </c>
      <c r="AT191" s="232" t="s">
        <v>218</v>
      </c>
      <c r="AU191" s="232" t="s">
        <v>86</v>
      </c>
      <c r="AY191" s="18" t="s">
        <v>217</v>
      </c>
      <c r="BE191" s="233">
        <f>IF(N191="základní",J191,0)</f>
        <v>0</v>
      </c>
      <c r="BF191" s="233">
        <f>IF(N191="snížená",J191,0)</f>
        <v>0</v>
      </c>
      <c r="BG191" s="233">
        <f>IF(N191="zákl. přenesená",J191,0)</f>
        <v>0</v>
      </c>
      <c r="BH191" s="233">
        <f>IF(N191="sníž. přenesená",J191,0)</f>
        <v>0</v>
      </c>
      <c r="BI191" s="233">
        <f>IF(N191="nulová",J191,0)</f>
        <v>0</v>
      </c>
      <c r="BJ191" s="18" t="s">
        <v>84</v>
      </c>
      <c r="BK191" s="233">
        <f>ROUND(I191*H191,2)</f>
        <v>0</v>
      </c>
      <c r="BL191" s="18" t="s">
        <v>123</v>
      </c>
      <c r="BM191" s="232" t="s">
        <v>1502</v>
      </c>
    </row>
    <row r="192" s="2" customFormat="1">
      <c r="A192" s="39"/>
      <c r="B192" s="40"/>
      <c r="C192" s="41"/>
      <c r="D192" s="234" t="s">
        <v>224</v>
      </c>
      <c r="E192" s="41"/>
      <c r="F192" s="235" t="s">
        <v>1353</v>
      </c>
      <c r="G192" s="41"/>
      <c r="H192" s="41"/>
      <c r="I192" s="236"/>
      <c r="J192" s="41"/>
      <c r="K192" s="41"/>
      <c r="L192" s="45"/>
      <c r="M192" s="237"/>
      <c r="N192" s="238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224</v>
      </c>
      <c r="AU192" s="18" t="s">
        <v>86</v>
      </c>
    </row>
    <row r="193" s="2" customFormat="1" ht="16.5" customHeight="1">
      <c r="A193" s="39"/>
      <c r="B193" s="40"/>
      <c r="C193" s="221" t="s">
        <v>358</v>
      </c>
      <c r="D193" s="221" t="s">
        <v>218</v>
      </c>
      <c r="E193" s="222" t="s">
        <v>1354</v>
      </c>
      <c r="F193" s="223" t="s">
        <v>1355</v>
      </c>
      <c r="G193" s="224" t="s">
        <v>405</v>
      </c>
      <c r="H193" s="225">
        <v>17400</v>
      </c>
      <c r="I193" s="226"/>
      <c r="J193" s="227">
        <f>ROUND(I193*H193,2)</f>
        <v>0</v>
      </c>
      <c r="K193" s="223" t="s">
        <v>1263</v>
      </c>
      <c r="L193" s="45"/>
      <c r="M193" s="228" t="s">
        <v>1</v>
      </c>
      <c r="N193" s="229" t="s">
        <v>42</v>
      </c>
      <c r="O193" s="92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2" t="s">
        <v>123</v>
      </c>
      <c r="AT193" s="232" t="s">
        <v>218</v>
      </c>
      <c r="AU193" s="232" t="s">
        <v>86</v>
      </c>
      <c r="AY193" s="18" t="s">
        <v>217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8" t="s">
        <v>84</v>
      </c>
      <c r="BK193" s="233">
        <f>ROUND(I193*H193,2)</f>
        <v>0</v>
      </c>
      <c r="BL193" s="18" t="s">
        <v>123</v>
      </c>
      <c r="BM193" s="232" t="s">
        <v>1503</v>
      </c>
    </row>
    <row r="194" s="2" customFormat="1">
      <c r="A194" s="39"/>
      <c r="B194" s="40"/>
      <c r="C194" s="41"/>
      <c r="D194" s="234" t="s">
        <v>224</v>
      </c>
      <c r="E194" s="41"/>
      <c r="F194" s="235" t="s">
        <v>1357</v>
      </c>
      <c r="G194" s="41"/>
      <c r="H194" s="41"/>
      <c r="I194" s="236"/>
      <c r="J194" s="41"/>
      <c r="K194" s="41"/>
      <c r="L194" s="45"/>
      <c r="M194" s="237"/>
      <c r="N194" s="238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224</v>
      </c>
      <c r="AU194" s="18" t="s">
        <v>86</v>
      </c>
    </row>
    <row r="195" s="13" customFormat="1">
      <c r="A195" s="13"/>
      <c r="B195" s="260"/>
      <c r="C195" s="261"/>
      <c r="D195" s="234" t="s">
        <v>290</v>
      </c>
      <c r="E195" s="262" t="s">
        <v>1</v>
      </c>
      <c r="F195" s="263" t="s">
        <v>1504</v>
      </c>
      <c r="G195" s="261"/>
      <c r="H195" s="264">
        <v>17400</v>
      </c>
      <c r="I195" s="265"/>
      <c r="J195" s="261"/>
      <c r="K195" s="261"/>
      <c r="L195" s="266"/>
      <c r="M195" s="267"/>
      <c r="N195" s="268"/>
      <c r="O195" s="268"/>
      <c r="P195" s="268"/>
      <c r="Q195" s="268"/>
      <c r="R195" s="268"/>
      <c r="S195" s="268"/>
      <c r="T195" s="269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0" t="s">
        <v>290</v>
      </c>
      <c r="AU195" s="270" t="s">
        <v>86</v>
      </c>
      <c r="AV195" s="13" t="s">
        <v>86</v>
      </c>
      <c r="AW195" s="13" t="s">
        <v>34</v>
      </c>
      <c r="AX195" s="13" t="s">
        <v>84</v>
      </c>
      <c r="AY195" s="270" t="s">
        <v>217</v>
      </c>
    </row>
    <row r="196" s="2" customFormat="1" ht="24.15" customHeight="1">
      <c r="A196" s="39"/>
      <c r="B196" s="40"/>
      <c r="C196" s="221" t="s">
        <v>363</v>
      </c>
      <c r="D196" s="221" t="s">
        <v>218</v>
      </c>
      <c r="E196" s="222" t="s">
        <v>1359</v>
      </c>
      <c r="F196" s="223" t="s">
        <v>1360</v>
      </c>
      <c r="G196" s="224" t="s">
        <v>405</v>
      </c>
      <c r="H196" s="225">
        <v>450</v>
      </c>
      <c r="I196" s="226"/>
      <c r="J196" s="227">
        <f>ROUND(I196*H196,2)</f>
        <v>0</v>
      </c>
      <c r="K196" s="223" t="s">
        <v>1263</v>
      </c>
      <c r="L196" s="45"/>
      <c r="M196" s="228" t="s">
        <v>1</v>
      </c>
      <c r="N196" s="229" t="s">
        <v>42</v>
      </c>
      <c r="O196" s="92"/>
      <c r="P196" s="230">
        <f>O196*H196</f>
        <v>0</v>
      </c>
      <c r="Q196" s="230">
        <v>0</v>
      </c>
      <c r="R196" s="230">
        <f>Q196*H196</f>
        <v>0</v>
      </c>
      <c r="S196" s="230">
        <v>0</v>
      </c>
      <c r="T196" s="231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2" t="s">
        <v>123</v>
      </c>
      <c r="AT196" s="232" t="s">
        <v>218</v>
      </c>
      <c r="AU196" s="232" t="s">
        <v>86</v>
      </c>
      <c r="AY196" s="18" t="s">
        <v>217</v>
      </c>
      <c r="BE196" s="233">
        <f>IF(N196="základní",J196,0)</f>
        <v>0</v>
      </c>
      <c r="BF196" s="233">
        <f>IF(N196="snížená",J196,0)</f>
        <v>0</v>
      </c>
      <c r="BG196" s="233">
        <f>IF(N196="zákl. přenesená",J196,0)</f>
        <v>0</v>
      </c>
      <c r="BH196" s="233">
        <f>IF(N196="sníž. přenesená",J196,0)</f>
        <v>0</v>
      </c>
      <c r="BI196" s="233">
        <f>IF(N196="nulová",J196,0)</f>
        <v>0</v>
      </c>
      <c r="BJ196" s="18" t="s">
        <v>84</v>
      </c>
      <c r="BK196" s="233">
        <f>ROUND(I196*H196,2)</f>
        <v>0</v>
      </c>
      <c r="BL196" s="18" t="s">
        <v>123</v>
      </c>
      <c r="BM196" s="232" t="s">
        <v>1505</v>
      </c>
    </row>
    <row r="197" s="2" customFormat="1">
      <c r="A197" s="39"/>
      <c r="B197" s="40"/>
      <c r="C197" s="41"/>
      <c r="D197" s="234" t="s">
        <v>224</v>
      </c>
      <c r="E197" s="41"/>
      <c r="F197" s="235" t="s">
        <v>1362</v>
      </c>
      <c r="G197" s="41"/>
      <c r="H197" s="41"/>
      <c r="I197" s="236"/>
      <c r="J197" s="41"/>
      <c r="K197" s="41"/>
      <c r="L197" s="45"/>
      <c r="M197" s="249"/>
      <c r="N197" s="250"/>
      <c r="O197" s="251"/>
      <c r="P197" s="251"/>
      <c r="Q197" s="251"/>
      <c r="R197" s="251"/>
      <c r="S197" s="251"/>
      <c r="T197" s="252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224</v>
      </c>
      <c r="AU197" s="18" t="s">
        <v>86</v>
      </c>
    </row>
    <row r="198" s="2" customFormat="1" ht="6.96" customHeight="1">
      <c r="A198" s="39"/>
      <c r="B198" s="67"/>
      <c r="C198" s="68"/>
      <c r="D198" s="68"/>
      <c r="E198" s="68"/>
      <c r="F198" s="68"/>
      <c r="G198" s="68"/>
      <c r="H198" s="68"/>
      <c r="I198" s="68"/>
      <c r="J198" s="68"/>
      <c r="K198" s="68"/>
      <c r="L198" s="45"/>
      <c r="M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</row>
  </sheetData>
  <sheetProtection sheet="1" autoFilter="0" formatColumns="0" formatRows="0" objects="1" scenarios="1" spinCount="100000" saltValue="9ckk14DeHNS2XnuNLq8Ee4nEedDikd5v3I+bJVpUxguXl/lvFfWaRZPpTAOvNAxC/hPSS7X8t65JeZgDWNIJzw==" hashValue="x7ud0zdhqqdfiOsMzMaU6/839YQMBlcJCdullqvhFjFmpraN1zv2LWXFpnO6bV4W4Ll0FUh2+LLDZTcXc2itfw==" algorithmName="SHA-512" password="CC35"/>
  <autoFilter ref="C128:K19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136</v>
      </c>
      <c r="AZ2" s="282" t="s">
        <v>1506</v>
      </c>
      <c r="BA2" s="282" t="s">
        <v>1</v>
      </c>
      <c r="BB2" s="282" t="s">
        <v>1</v>
      </c>
      <c r="BC2" s="282" t="s">
        <v>241</v>
      </c>
      <c r="BD2" s="282" t="s">
        <v>86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  <c r="AZ3" s="282" t="s">
        <v>1507</v>
      </c>
      <c r="BA3" s="282" t="s">
        <v>1</v>
      </c>
      <c r="BB3" s="282" t="s">
        <v>1</v>
      </c>
      <c r="BC3" s="282" t="s">
        <v>1508</v>
      </c>
      <c r="BD3" s="282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  <c r="AZ4" s="282" t="s">
        <v>1367</v>
      </c>
      <c r="BA4" s="282" t="s">
        <v>1</v>
      </c>
      <c r="BB4" s="282" t="s">
        <v>1</v>
      </c>
      <c r="BC4" s="282" t="s">
        <v>1509</v>
      </c>
      <c r="BD4" s="282" t="s">
        <v>86</v>
      </c>
    </row>
    <row r="5" hidden="1" s="1" customFormat="1" ht="6.96" customHeight="1">
      <c r="B5" s="21"/>
      <c r="L5" s="21"/>
      <c r="AZ5" s="282" t="s">
        <v>1373</v>
      </c>
      <c r="BA5" s="282" t="s">
        <v>1</v>
      </c>
      <c r="BB5" s="282" t="s">
        <v>1</v>
      </c>
      <c r="BC5" s="282" t="s">
        <v>1471</v>
      </c>
      <c r="BD5" s="282" t="s">
        <v>86</v>
      </c>
    </row>
    <row r="6" hidden="1" s="1" customFormat="1" ht="12" customHeight="1">
      <c r="B6" s="21"/>
      <c r="D6" s="152" t="s">
        <v>16</v>
      </c>
      <c r="L6" s="21"/>
      <c r="AZ6" s="282" t="s">
        <v>1145</v>
      </c>
      <c r="BA6" s="282" t="s">
        <v>1</v>
      </c>
      <c r="BB6" s="282" t="s">
        <v>1</v>
      </c>
      <c r="BC6" s="282" t="s">
        <v>1510</v>
      </c>
      <c r="BD6" s="282" t="s">
        <v>86</v>
      </c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  <c r="AZ7" s="282" t="s">
        <v>1371</v>
      </c>
      <c r="BA7" s="282" t="s">
        <v>1</v>
      </c>
      <c r="BB7" s="282" t="s">
        <v>1</v>
      </c>
      <c r="BC7" s="282" t="s">
        <v>1511</v>
      </c>
      <c r="BD7" s="282" t="s">
        <v>86</v>
      </c>
    </row>
    <row r="8" hidden="1">
      <c r="B8" s="21"/>
      <c r="D8" s="152" t="s">
        <v>192</v>
      </c>
      <c r="L8" s="21"/>
      <c r="AZ8" s="282" t="s">
        <v>1512</v>
      </c>
      <c r="BA8" s="282" t="s">
        <v>1</v>
      </c>
      <c r="BB8" s="282" t="s">
        <v>1</v>
      </c>
      <c r="BC8" s="282" t="s">
        <v>1513</v>
      </c>
      <c r="BD8" s="282" t="s">
        <v>86</v>
      </c>
    </row>
    <row r="9" hidden="1" s="1" customFormat="1" ht="16.5" customHeight="1">
      <c r="B9" s="21"/>
      <c r="E9" s="153" t="s">
        <v>446</v>
      </c>
      <c r="F9" s="1"/>
      <c r="G9" s="1"/>
      <c r="H9" s="1"/>
      <c r="L9" s="21"/>
      <c r="AZ9" s="282" t="s">
        <v>1139</v>
      </c>
      <c r="BA9" s="282" t="s">
        <v>1</v>
      </c>
      <c r="BB9" s="282" t="s">
        <v>1</v>
      </c>
      <c r="BC9" s="282" t="s">
        <v>1514</v>
      </c>
      <c r="BD9" s="282" t="s">
        <v>86</v>
      </c>
    </row>
    <row r="10" hidden="1" s="1" customFormat="1" ht="12" customHeight="1">
      <c r="B10" s="21"/>
      <c r="D10" s="152" t="s">
        <v>194</v>
      </c>
      <c r="L10" s="21"/>
      <c r="AZ10" s="282" t="s">
        <v>1515</v>
      </c>
      <c r="BA10" s="282" t="s">
        <v>1</v>
      </c>
      <c r="BB10" s="282" t="s">
        <v>1</v>
      </c>
      <c r="BC10" s="282" t="s">
        <v>1516</v>
      </c>
      <c r="BD10" s="282" t="s">
        <v>86</v>
      </c>
    </row>
    <row r="11" hidden="1" s="2" customFormat="1" ht="16.5" customHeight="1">
      <c r="A11" s="39"/>
      <c r="B11" s="45"/>
      <c r="C11" s="39"/>
      <c r="D11" s="39"/>
      <c r="E11" s="164" t="s">
        <v>904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282" t="s">
        <v>1517</v>
      </c>
      <c r="BA11" s="282" t="s">
        <v>1</v>
      </c>
      <c r="BB11" s="282" t="s">
        <v>1</v>
      </c>
      <c r="BC11" s="282" t="s">
        <v>1518</v>
      </c>
      <c r="BD11" s="282" t="s">
        <v>86</v>
      </c>
    </row>
    <row r="12" hidden="1" s="2" customFormat="1" ht="12" customHeight="1">
      <c r="A12" s="39"/>
      <c r="B12" s="45"/>
      <c r="C12" s="39"/>
      <c r="D12" s="152" t="s">
        <v>1252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282" t="s">
        <v>1519</v>
      </c>
      <c r="BA12" s="282" t="s">
        <v>1</v>
      </c>
      <c r="BB12" s="282" t="s">
        <v>1</v>
      </c>
      <c r="BC12" s="282" t="s">
        <v>1520</v>
      </c>
      <c r="BD12" s="282" t="s">
        <v>86</v>
      </c>
    </row>
    <row r="13" hidden="1" s="2" customFormat="1" ht="16.5" customHeight="1">
      <c r="A13" s="39"/>
      <c r="B13" s="45"/>
      <c r="C13" s="39"/>
      <c r="D13" s="39"/>
      <c r="E13" s="154" t="s">
        <v>1521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17. 4. 2025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18" customHeight="1">
      <c r="A25" s="39"/>
      <c r="B25" s="45"/>
      <c r="C25" s="39"/>
      <c r="D25" s="39"/>
      <c r="E25" s="142" t="s">
        <v>33</v>
      </c>
      <c r="F25" s="39"/>
      <c r="G25" s="39"/>
      <c r="H25" s="39"/>
      <c r="I25" s="152" t="s">
        <v>28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">
        <v>26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hidden="1" s="2" customFormat="1" ht="18" customHeight="1">
      <c r="A28" s="39"/>
      <c r="B28" s="45"/>
      <c r="C28" s="39"/>
      <c r="D28" s="39"/>
      <c r="E28" s="142" t="s">
        <v>27</v>
      </c>
      <c r="F28" s="39"/>
      <c r="G28" s="39"/>
      <c r="H28" s="39"/>
      <c r="I28" s="152" t="s">
        <v>28</v>
      </c>
      <c r="J28" s="142" t="s">
        <v>29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12" customHeight="1">
      <c r="A30" s="39"/>
      <c r="B30" s="45"/>
      <c r="C30" s="39"/>
      <c r="D30" s="152" t="s">
        <v>36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hidden="1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25.44" customHeight="1">
      <c r="A34" s="39"/>
      <c r="B34" s="45"/>
      <c r="C34" s="39"/>
      <c r="D34" s="161" t="s">
        <v>37</v>
      </c>
      <c r="E34" s="39"/>
      <c r="F34" s="39"/>
      <c r="G34" s="39"/>
      <c r="H34" s="39"/>
      <c r="I34" s="39"/>
      <c r="J34" s="162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39"/>
      <c r="F36" s="163" t="s">
        <v>39</v>
      </c>
      <c r="G36" s="39"/>
      <c r="H36" s="39"/>
      <c r="I36" s="163" t="s">
        <v>38</v>
      </c>
      <c r="J36" s="163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164" t="s">
        <v>41</v>
      </c>
      <c r="E37" s="152" t="s">
        <v>42</v>
      </c>
      <c r="F37" s="165">
        <f>ROUND((SUM(BE127:BE250)),  2)</f>
        <v>0</v>
      </c>
      <c r="G37" s="39"/>
      <c r="H37" s="39"/>
      <c r="I37" s="166">
        <v>0.20999999999999999</v>
      </c>
      <c r="J37" s="165">
        <f>ROUND(((SUM(BE127:BE250))*I37),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ROUND((SUM(BF127:BF250)),  2)</f>
        <v>0</v>
      </c>
      <c r="G38" s="39"/>
      <c r="H38" s="39"/>
      <c r="I38" s="166">
        <v>0.12</v>
      </c>
      <c r="J38" s="165">
        <f>ROUND(((SUM(BF127:BF250))*I38),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ROUND((SUM(BG127:BG250)),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ROUND((SUM(BH127:BH250)),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ROUND((SUM(BI127:BI250)),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hidden="1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hidden="1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hidden="1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192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446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194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283" t="s">
        <v>904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1252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 01.2.4.2 - Zárubní zeď Horní Lideč (sborník ÚOŽI)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>TÚ Horní Lideč - Horní Lideč st. hr.</v>
      </c>
      <c r="G93" s="41"/>
      <c r="H93" s="41"/>
      <c r="I93" s="33" t="s">
        <v>22</v>
      </c>
      <c r="J93" s="80" t="str">
        <f>IF(J16="","",J16)</f>
        <v>17. 4. 2025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železnic s.o.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Správa železnic s.o.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6" t="s">
        <v>197</v>
      </c>
      <c r="D98" s="187"/>
      <c r="E98" s="187"/>
      <c r="F98" s="187"/>
      <c r="G98" s="187"/>
      <c r="H98" s="187"/>
      <c r="I98" s="187"/>
      <c r="J98" s="188" t="s">
        <v>198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89" t="s">
        <v>199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200</v>
      </c>
    </row>
    <row r="101" hidden="1" s="9" customFormat="1" ht="24.96" customHeight="1">
      <c r="A101" s="9"/>
      <c r="B101" s="190"/>
      <c r="C101" s="191"/>
      <c r="D101" s="192" t="s">
        <v>280</v>
      </c>
      <c r="E101" s="193"/>
      <c r="F101" s="193"/>
      <c r="G101" s="193"/>
      <c r="H101" s="193"/>
      <c r="I101" s="193"/>
      <c r="J101" s="194">
        <f>J128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2" customFormat="1" ht="19.92" customHeight="1">
      <c r="A102" s="12"/>
      <c r="B102" s="253"/>
      <c r="C102" s="134"/>
      <c r="D102" s="254" t="s">
        <v>281</v>
      </c>
      <c r="E102" s="255"/>
      <c r="F102" s="255"/>
      <c r="G102" s="255"/>
      <c r="H102" s="255"/>
      <c r="I102" s="255"/>
      <c r="J102" s="256">
        <f>J129</f>
        <v>0</v>
      </c>
      <c r="K102" s="134"/>
      <c r="L102" s="257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hidden="1" s="9" customFormat="1" ht="24.96" customHeight="1">
      <c r="A103" s="9"/>
      <c r="B103" s="190"/>
      <c r="C103" s="191"/>
      <c r="D103" s="192" t="s">
        <v>201</v>
      </c>
      <c r="E103" s="193"/>
      <c r="F103" s="193"/>
      <c r="G103" s="193"/>
      <c r="H103" s="193"/>
      <c r="I103" s="193"/>
      <c r="J103" s="194">
        <f>J233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hidden="1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hidden="1"/>
    <row r="107" hidden="1"/>
    <row r="108" hidden="1"/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202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Cyklická obnova trati v úseku Horní Lideč - Horní Lideč státní hranice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192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446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194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283" t="s">
        <v>904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1252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>SO 01.2.4.2 - Zárubní zeď Horní Lideč (sborník ÚOŽI)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>TÚ Horní Lideč - Horní Lideč st. hr.</v>
      </c>
      <c r="G121" s="41"/>
      <c r="H121" s="41"/>
      <c r="I121" s="33" t="s">
        <v>22</v>
      </c>
      <c r="J121" s="80" t="str">
        <f>IF(J16="","",J16)</f>
        <v>17. 4. 2025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E19</f>
        <v>Správa železnic s.o.</v>
      </c>
      <c r="G123" s="41"/>
      <c r="H123" s="41"/>
      <c r="I123" s="33" t="s">
        <v>32</v>
      </c>
      <c r="J123" s="37" t="str">
        <f>E25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IF(E22="","",E22)</f>
        <v>Vyplň údaj</v>
      </c>
      <c r="G124" s="41"/>
      <c r="H124" s="41"/>
      <c r="I124" s="33" t="s">
        <v>35</v>
      </c>
      <c r="J124" s="37" t="str">
        <f>E28</f>
        <v>Správa železnic s.o.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0" customFormat="1" ht="29.28" customHeight="1">
      <c r="A126" s="196"/>
      <c r="B126" s="197"/>
      <c r="C126" s="198" t="s">
        <v>203</v>
      </c>
      <c r="D126" s="199" t="s">
        <v>62</v>
      </c>
      <c r="E126" s="199" t="s">
        <v>58</v>
      </c>
      <c r="F126" s="199" t="s">
        <v>59</v>
      </c>
      <c r="G126" s="199" t="s">
        <v>204</v>
      </c>
      <c r="H126" s="199" t="s">
        <v>205</v>
      </c>
      <c r="I126" s="199" t="s">
        <v>206</v>
      </c>
      <c r="J126" s="199" t="s">
        <v>198</v>
      </c>
      <c r="K126" s="200" t="s">
        <v>207</v>
      </c>
      <c r="L126" s="201"/>
      <c r="M126" s="101" t="s">
        <v>1</v>
      </c>
      <c r="N126" s="102" t="s">
        <v>41</v>
      </c>
      <c r="O126" s="102" t="s">
        <v>208</v>
      </c>
      <c r="P126" s="102" t="s">
        <v>209</v>
      </c>
      <c r="Q126" s="102" t="s">
        <v>210</v>
      </c>
      <c r="R126" s="102" t="s">
        <v>211</v>
      </c>
      <c r="S126" s="102" t="s">
        <v>212</v>
      </c>
      <c r="T126" s="103" t="s">
        <v>213</v>
      </c>
      <c r="U126" s="196"/>
      <c r="V126" s="196"/>
      <c r="W126" s="196"/>
      <c r="X126" s="196"/>
      <c r="Y126" s="196"/>
      <c r="Z126" s="196"/>
      <c r="AA126" s="196"/>
      <c r="AB126" s="196"/>
      <c r="AC126" s="196"/>
      <c r="AD126" s="196"/>
      <c r="AE126" s="196"/>
    </row>
    <row r="127" s="2" customFormat="1" ht="22.8" customHeight="1">
      <c r="A127" s="39"/>
      <c r="B127" s="40"/>
      <c r="C127" s="108" t="s">
        <v>214</v>
      </c>
      <c r="D127" s="41"/>
      <c r="E127" s="41"/>
      <c r="F127" s="41"/>
      <c r="G127" s="41"/>
      <c r="H127" s="41"/>
      <c r="I127" s="41"/>
      <c r="J127" s="202">
        <f>BK127</f>
        <v>0</v>
      </c>
      <c r="K127" s="41"/>
      <c r="L127" s="45"/>
      <c r="M127" s="104"/>
      <c r="N127" s="203"/>
      <c r="O127" s="105"/>
      <c r="P127" s="204">
        <f>P128+P233</f>
        <v>0</v>
      </c>
      <c r="Q127" s="105"/>
      <c r="R127" s="204">
        <f>R128+R233</f>
        <v>889.03171999999995</v>
      </c>
      <c r="S127" s="105"/>
      <c r="T127" s="205">
        <f>T128+T233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76</v>
      </c>
      <c r="AU127" s="18" t="s">
        <v>200</v>
      </c>
      <c r="BK127" s="206">
        <f>BK128+BK233</f>
        <v>0</v>
      </c>
    </row>
    <row r="128" s="11" customFormat="1" ht="25.92" customHeight="1">
      <c r="A128" s="11"/>
      <c r="B128" s="207"/>
      <c r="C128" s="208"/>
      <c r="D128" s="209" t="s">
        <v>76</v>
      </c>
      <c r="E128" s="210" t="s">
        <v>282</v>
      </c>
      <c r="F128" s="210" t="s">
        <v>283</v>
      </c>
      <c r="G128" s="208"/>
      <c r="H128" s="208"/>
      <c r="I128" s="211"/>
      <c r="J128" s="212">
        <f>BK128</f>
        <v>0</v>
      </c>
      <c r="K128" s="208"/>
      <c r="L128" s="213"/>
      <c r="M128" s="214"/>
      <c r="N128" s="215"/>
      <c r="O128" s="215"/>
      <c r="P128" s="216">
        <f>P129</f>
        <v>0</v>
      </c>
      <c r="Q128" s="215"/>
      <c r="R128" s="216">
        <f>R129</f>
        <v>889.03171999999995</v>
      </c>
      <c r="S128" s="215"/>
      <c r="T128" s="217">
        <f>T129</f>
        <v>0</v>
      </c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R128" s="218" t="s">
        <v>84</v>
      </c>
      <c r="AT128" s="219" t="s">
        <v>76</v>
      </c>
      <c r="AU128" s="219" t="s">
        <v>77</v>
      </c>
      <c r="AY128" s="218" t="s">
        <v>217</v>
      </c>
      <c r="BK128" s="220">
        <f>BK129</f>
        <v>0</v>
      </c>
    </row>
    <row r="129" s="11" customFormat="1" ht="22.8" customHeight="1">
      <c r="A129" s="11"/>
      <c r="B129" s="207"/>
      <c r="C129" s="208"/>
      <c r="D129" s="209" t="s">
        <v>76</v>
      </c>
      <c r="E129" s="258" t="s">
        <v>236</v>
      </c>
      <c r="F129" s="258" t="s">
        <v>284</v>
      </c>
      <c r="G129" s="208"/>
      <c r="H129" s="208"/>
      <c r="I129" s="211"/>
      <c r="J129" s="259">
        <f>BK129</f>
        <v>0</v>
      </c>
      <c r="K129" s="208"/>
      <c r="L129" s="213"/>
      <c r="M129" s="214"/>
      <c r="N129" s="215"/>
      <c r="O129" s="215"/>
      <c r="P129" s="216">
        <f>SUM(P130:P232)</f>
        <v>0</v>
      </c>
      <c r="Q129" s="215"/>
      <c r="R129" s="216">
        <f>SUM(R130:R232)</f>
        <v>889.03171999999995</v>
      </c>
      <c r="S129" s="215"/>
      <c r="T129" s="217">
        <f>SUM(T130:T232)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218" t="s">
        <v>84</v>
      </c>
      <c r="AT129" s="219" t="s">
        <v>76</v>
      </c>
      <c r="AU129" s="219" t="s">
        <v>84</v>
      </c>
      <c r="AY129" s="218" t="s">
        <v>217</v>
      </c>
      <c r="BK129" s="220">
        <f>SUM(BK130:BK232)</f>
        <v>0</v>
      </c>
    </row>
    <row r="130" s="2" customFormat="1" ht="16.5" customHeight="1">
      <c r="A130" s="39"/>
      <c r="B130" s="40"/>
      <c r="C130" s="221" t="s">
        <v>84</v>
      </c>
      <c r="D130" s="221" t="s">
        <v>218</v>
      </c>
      <c r="E130" s="222" t="s">
        <v>1023</v>
      </c>
      <c r="F130" s="223" t="s">
        <v>1024</v>
      </c>
      <c r="G130" s="224" t="s">
        <v>303</v>
      </c>
      <c r="H130" s="225">
        <v>191</v>
      </c>
      <c r="I130" s="226"/>
      <c r="J130" s="227">
        <f>ROUND(I130*H130,2)</f>
        <v>0</v>
      </c>
      <c r="K130" s="223" t="s">
        <v>222</v>
      </c>
      <c r="L130" s="45"/>
      <c r="M130" s="228" t="s">
        <v>1</v>
      </c>
      <c r="N130" s="229" t="s">
        <v>42</v>
      </c>
      <c r="O130" s="92"/>
      <c r="P130" s="230">
        <f>O130*H130</f>
        <v>0</v>
      </c>
      <c r="Q130" s="230">
        <v>0</v>
      </c>
      <c r="R130" s="230">
        <f>Q130*H130</f>
        <v>0</v>
      </c>
      <c r="S130" s="230">
        <v>0</v>
      </c>
      <c r="T130" s="231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2" t="s">
        <v>123</v>
      </c>
      <c r="AT130" s="232" t="s">
        <v>218</v>
      </c>
      <c r="AU130" s="232" t="s">
        <v>86</v>
      </c>
      <c r="AY130" s="18" t="s">
        <v>217</v>
      </c>
      <c r="BE130" s="233">
        <f>IF(N130="základní",J130,0)</f>
        <v>0</v>
      </c>
      <c r="BF130" s="233">
        <f>IF(N130="snížená",J130,0)</f>
        <v>0</v>
      </c>
      <c r="BG130" s="233">
        <f>IF(N130="zákl. přenesená",J130,0)</f>
        <v>0</v>
      </c>
      <c r="BH130" s="233">
        <f>IF(N130="sníž. přenesená",J130,0)</f>
        <v>0</v>
      </c>
      <c r="BI130" s="233">
        <f>IF(N130="nulová",J130,0)</f>
        <v>0</v>
      </c>
      <c r="BJ130" s="18" t="s">
        <v>84</v>
      </c>
      <c r="BK130" s="233">
        <f>ROUND(I130*H130,2)</f>
        <v>0</v>
      </c>
      <c r="BL130" s="18" t="s">
        <v>123</v>
      </c>
      <c r="BM130" s="232" t="s">
        <v>1522</v>
      </c>
    </row>
    <row r="131" s="2" customFormat="1">
      <c r="A131" s="39"/>
      <c r="B131" s="40"/>
      <c r="C131" s="41"/>
      <c r="D131" s="234" t="s">
        <v>224</v>
      </c>
      <c r="E131" s="41"/>
      <c r="F131" s="235" t="s">
        <v>1026</v>
      </c>
      <c r="G131" s="41"/>
      <c r="H131" s="41"/>
      <c r="I131" s="236"/>
      <c r="J131" s="41"/>
      <c r="K131" s="41"/>
      <c r="L131" s="45"/>
      <c r="M131" s="237"/>
      <c r="N131" s="238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224</v>
      </c>
      <c r="AU131" s="18" t="s">
        <v>86</v>
      </c>
    </row>
    <row r="132" s="15" customFormat="1">
      <c r="A132" s="15"/>
      <c r="B132" s="284"/>
      <c r="C132" s="285"/>
      <c r="D132" s="234" t="s">
        <v>290</v>
      </c>
      <c r="E132" s="286" t="s">
        <v>1</v>
      </c>
      <c r="F132" s="287" t="s">
        <v>1523</v>
      </c>
      <c r="G132" s="285"/>
      <c r="H132" s="286" t="s">
        <v>1</v>
      </c>
      <c r="I132" s="288"/>
      <c r="J132" s="285"/>
      <c r="K132" s="285"/>
      <c r="L132" s="289"/>
      <c r="M132" s="290"/>
      <c r="N132" s="291"/>
      <c r="O132" s="291"/>
      <c r="P132" s="291"/>
      <c r="Q132" s="291"/>
      <c r="R132" s="291"/>
      <c r="S132" s="291"/>
      <c r="T132" s="292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93" t="s">
        <v>290</v>
      </c>
      <c r="AU132" s="293" t="s">
        <v>86</v>
      </c>
      <c r="AV132" s="15" t="s">
        <v>84</v>
      </c>
      <c r="AW132" s="15" t="s">
        <v>34</v>
      </c>
      <c r="AX132" s="15" t="s">
        <v>77</v>
      </c>
      <c r="AY132" s="293" t="s">
        <v>217</v>
      </c>
    </row>
    <row r="133" s="13" customFormat="1">
      <c r="A133" s="13"/>
      <c r="B133" s="260"/>
      <c r="C133" s="261"/>
      <c r="D133" s="234" t="s">
        <v>290</v>
      </c>
      <c r="E133" s="262" t="s">
        <v>1373</v>
      </c>
      <c r="F133" s="263" t="s">
        <v>1524</v>
      </c>
      <c r="G133" s="261"/>
      <c r="H133" s="264">
        <v>191</v>
      </c>
      <c r="I133" s="265"/>
      <c r="J133" s="261"/>
      <c r="K133" s="261"/>
      <c r="L133" s="266"/>
      <c r="M133" s="267"/>
      <c r="N133" s="268"/>
      <c r="O133" s="268"/>
      <c r="P133" s="268"/>
      <c r="Q133" s="268"/>
      <c r="R133" s="268"/>
      <c r="S133" s="268"/>
      <c r="T133" s="269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0" t="s">
        <v>290</v>
      </c>
      <c r="AU133" s="270" t="s">
        <v>86</v>
      </c>
      <c r="AV133" s="13" t="s">
        <v>86</v>
      </c>
      <c r="AW133" s="13" t="s">
        <v>34</v>
      </c>
      <c r="AX133" s="13" t="s">
        <v>84</v>
      </c>
      <c r="AY133" s="270" t="s">
        <v>217</v>
      </c>
    </row>
    <row r="134" s="2" customFormat="1" ht="16.5" customHeight="1">
      <c r="A134" s="39"/>
      <c r="B134" s="40"/>
      <c r="C134" s="221" t="s">
        <v>86</v>
      </c>
      <c r="D134" s="221" t="s">
        <v>218</v>
      </c>
      <c r="E134" s="222" t="s">
        <v>1379</v>
      </c>
      <c r="F134" s="223" t="s">
        <v>1380</v>
      </c>
      <c r="G134" s="224" t="s">
        <v>1179</v>
      </c>
      <c r="H134" s="225">
        <v>2</v>
      </c>
      <c r="I134" s="226"/>
      <c r="J134" s="227">
        <f>ROUND(I134*H134,2)</f>
        <v>0</v>
      </c>
      <c r="K134" s="223" t="s">
        <v>1</v>
      </c>
      <c r="L134" s="45"/>
      <c r="M134" s="228" t="s">
        <v>1</v>
      </c>
      <c r="N134" s="229" t="s">
        <v>42</v>
      </c>
      <c r="O134" s="92"/>
      <c r="P134" s="230">
        <f>O134*H134</f>
        <v>0</v>
      </c>
      <c r="Q134" s="230">
        <v>0</v>
      </c>
      <c r="R134" s="230">
        <f>Q134*H134</f>
        <v>0</v>
      </c>
      <c r="S134" s="230">
        <v>0</v>
      </c>
      <c r="T134" s="231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2" t="s">
        <v>123</v>
      </c>
      <c r="AT134" s="232" t="s">
        <v>218</v>
      </c>
      <c r="AU134" s="232" t="s">
        <v>86</v>
      </c>
      <c r="AY134" s="18" t="s">
        <v>217</v>
      </c>
      <c r="BE134" s="233">
        <f>IF(N134="základní",J134,0)</f>
        <v>0</v>
      </c>
      <c r="BF134" s="233">
        <f>IF(N134="snížená",J134,0)</f>
        <v>0</v>
      </c>
      <c r="BG134" s="233">
        <f>IF(N134="zákl. přenesená",J134,0)</f>
        <v>0</v>
      </c>
      <c r="BH134" s="233">
        <f>IF(N134="sníž. přenesená",J134,0)</f>
        <v>0</v>
      </c>
      <c r="BI134" s="233">
        <f>IF(N134="nulová",J134,0)</f>
        <v>0</v>
      </c>
      <c r="BJ134" s="18" t="s">
        <v>84</v>
      </c>
      <c r="BK134" s="233">
        <f>ROUND(I134*H134,2)</f>
        <v>0</v>
      </c>
      <c r="BL134" s="18" t="s">
        <v>123</v>
      </c>
      <c r="BM134" s="232" t="s">
        <v>1525</v>
      </c>
    </row>
    <row r="135" s="2" customFormat="1">
      <c r="A135" s="39"/>
      <c r="B135" s="40"/>
      <c r="C135" s="41"/>
      <c r="D135" s="234" t="s">
        <v>224</v>
      </c>
      <c r="E135" s="41"/>
      <c r="F135" s="235" t="s">
        <v>1382</v>
      </c>
      <c r="G135" s="41"/>
      <c r="H135" s="41"/>
      <c r="I135" s="236"/>
      <c r="J135" s="41"/>
      <c r="K135" s="41"/>
      <c r="L135" s="45"/>
      <c r="M135" s="237"/>
      <c r="N135" s="238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224</v>
      </c>
      <c r="AU135" s="18" t="s">
        <v>86</v>
      </c>
    </row>
    <row r="136" s="15" customFormat="1">
      <c r="A136" s="15"/>
      <c r="B136" s="284"/>
      <c r="C136" s="285"/>
      <c r="D136" s="234" t="s">
        <v>290</v>
      </c>
      <c r="E136" s="286" t="s">
        <v>1</v>
      </c>
      <c r="F136" s="287" t="s">
        <v>1526</v>
      </c>
      <c r="G136" s="285"/>
      <c r="H136" s="286" t="s">
        <v>1</v>
      </c>
      <c r="I136" s="288"/>
      <c r="J136" s="285"/>
      <c r="K136" s="285"/>
      <c r="L136" s="289"/>
      <c r="M136" s="290"/>
      <c r="N136" s="291"/>
      <c r="O136" s="291"/>
      <c r="P136" s="291"/>
      <c r="Q136" s="291"/>
      <c r="R136" s="291"/>
      <c r="S136" s="291"/>
      <c r="T136" s="292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93" t="s">
        <v>290</v>
      </c>
      <c r="AU136" s="293" t="s">
        <v>86</v>
      </c>
      <c r="AV136" s="15" t="s">
        <v>84</v>
      </c>
      <c r="AW136" s="15" t="s">
        <v>34</v>
      </c>
      <c r="AX136" s="15" t="s">
        <v>77</v>
      </c>
      <c r="AY136" s="293" t="s">
        <v>217</v>
      </c>
    </row>
    <row r="137" s="13" customFormat="1">
      <c r="A137" s="13"/>
      <c r="B137" s="260"/>
      <c r="C137" s="261"/>
      <c r="D137" s="234" t="s">
        <v>290</v>
      </c>
      <c r="E137" s="262" t="s">
        <v>1</v>
      </c>
      <c r="F137" s="263" t="s">
        <v>84</v>
      </c>
      <c r="G137" s="261"/>
      <c r="H137" s="264">
        <v>1</v>
      </c>
      <c r="I137" s="265"/>
      <c r="J137" s="261"/>
      <c r="K137" s="261"/>
      <c r="L137" s="266"/>
      <c r="M137" s="267"/>
      <c r="N137" s="268"/>
      <c r="O137" s="268"/>
      <c r="P137" s="268"/>
      <c r="Q137" s="268"/>
      <c r="R137" s="268"/>
      <c r="S137" s="268"/>
      <c r="T137" s="269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0" t="s">
        <v>290</v>
      </c>
      <c r="AU137" s="270" t="s">
        <v>86</v>
      </c>
      <c r="AV137" s="13" t="s">
        <v>86</v>
      </c>
      <c r="AW137" s="13" t="s">
        <v>34</v>
      </c>
      <c r="AX137" s="13" t="s">
        <v>77</v>
      </c>
      <c r="AY137" s="270" t="s">
        <v>217</v>
      </c>
    </row>
    <row r="138" s="15" customFormat="1">
      <c r="A138" s="15"/>
      <c r="B138" s="284"/>
      <c r="C138" s="285"/>
      <c r="D138" s="234" t="s">
        <v>290</v>
      </c>
      <c r="E138" s="286" t="s">
        <v>1</v>
      </c>
      <c r="F138" s="287" t="s">
        <v>1527</v>
      </c>
      <c r="G138" s="285"/>
      <c r="H138" s="286" t="s">
        <v>1</v>
      </c>
      <c r="I138" s="288"/>
      <c r="J138" s="285"/>
      <c r="K138" s="285"/>
      <c r="L138" s="289"/>
      <c r="M138" s="290"/>
      <c r="N138" s="291"/>
      <c r="O138" s="291"/>
      <c r="P138" s="291"/>
      <c r="Q138" s="291"/>
      <c r="R138" s="291"/>
      <c r="S138" s="291"/>
      <c r="T138" s="292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93" t="s">
        <v>290</v>
      </c>
      <c r="AU138" s="293" t="s">
        <v>86</v>
      </c>
      <c r="AV138" s="15" t="s">
        <v>84</v>
      </c>
      <c r="AW138" s="15" t="s">
        <v>34</v>
      </c>
      <c r="AX138" s="15" t="s">
        <v>77</v>
      </c>
      <c r="AY138" s="293" t="s">
        <v>217</v>
      </c>
    </row>
    <row r="139" s="13" customFormat="1">
      <c r="A139" s="13"/>
      <c r="B139" s="260"/>
      <c r="C139" s="261"/>
      <c r="D139" s="234" t="s">
        <v>290</v>
      </c>
      <c r="E139" s="262" t="s">
        <v>1</v>
      </c>
      <c r="F139" s="263" t="s">
        <v>84</v>
      </c>
      <c r="G139" s="261"/>
      <c r="H139" s="264">
        <v>1</v>
      </c>
      <c r="I139" s="265"/>
      <c r="J139" s="261"/>
      <c r="K139" s="261"/>
      <c r="L139" s="266"/>
      <c r="M139" s="267"/>
      <c r="N139" s="268"/>
      <c r="O139" s="268"/>
      <c r="P139" s="268"/>
      <c r="Q139" s="268"/>
      <c r="R139" s="268"/>
      <c r="S139" s="268"/>
      <c r="T139" s="269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0" t="s">
        <v>290</v>
      </c>
      <c r="AU139" s="270" t="s">
        <v>86</v>
      </c>
      <c r="AV139" s="13" t="s">
        <v>86</v>
      </c>
      <c r="AW139" s="13" t="s">
        <v>34</v>
      </c>
      <c r="AX139" s="13" t="s">
        <v>77</v>
      </c>
      <c r="AY139" s="270" t="s">
        <v>217</v>
      </c>
    </row>
    <row r="140" s="14" customFormat="1">
      <c r="A140" s="14"/>
      <c r="B140" s="271"/>
      <c r="C140" s="272"/>
      <c r="D140" s="234" t="s">
        <v>290</v>
      </c>
      <c r="E140" s="273" t="s">
        <v>1</v>
      </c>
      <c r="F140" s="274" t="s">
        <v>296</v>
      </c>
      <c r="G140" s="272"/>
      <c r="H140" s="275">
        <v>2</v>
      </c>
      <c r="I140" s="276"/>
      <c r="J140" s="272"/>
      <c r="K140" s="272"/>
      <c r="L140" s="277"/>
      <c r="M140" s="278"/>
      <c r="N140" s="279"/>
      <c r="O140" s="279"/>
      <c r="P140" s="279"/>
      <c r="Q140" s="279"/>
      <c r="R140" s="279"/>
      <c r="S140" s="279"/>
      <c r="T140" s="280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81" t="s">
        <v>290</v>
      </c>
      <c r="AU140" s="281" t="s">
        <v>86</v>
      </c>
      <c r="AV140" s="14" t="s">
        <v>123</v>
      </c>
      <c r="AW140" s="14" t="s">
        <v>34</v>
      </c>
      <c r="AX140" s="14" t="s">
        <v>84</v>
      </c>
      <c r="AY140" s="281" t="s">
        <v>217</v>
      </c>
    </row>
    <row r="141" s="2" customFormat="1" ht="16.5" customHeight="1">
      <c r="A141" s="39"/>
      <c r="B141" s="40"/>
      <c r="C141" s="221" t="s">
        <v>104</v>
      </c>
      <c r="D141" s="221" t="s">
        <v>218</v>
      </c>
      <c r="E141" s="222" t="s">
        <v>1172</v>
      </c>
      <c r="F141" s="223" t="s">
        <v>1173</v>
      </c>
      <c r="G141" s="224" t="s">
        <v>303</v>
      </c>
      <c r="H141" s="225">
        <v>193</v>
      </c>
      <c r="I141" s="226"/>
      <c r="J141" s="227">
        <f>ROUND(I141*H141,2)</f>
        <v>0</v>
      </c>
      <c r="K141" s="223" t="s">
        <v>222</v>
      </c>
      <c r="L141" s="45"/>
      <c r="M141" s="228" t="s">
        <v>1</v>
      </c>
      <c r="N141" s="229" t="s">
        <v>42</v>
      </c>
      <c r="O141" s="92"/>
      <c r="P141" s="230">
        <f>O141*H141</f>
        <v>0</v>
      </c>
      <c r="Q141" s="230">
        <v>0</v>
      </c>
      <c r="R141" s="230">
        <f>Q141*H141</f>
        <v>0</v>
      </c>
      <c r="S141" s="230">
        <v>0</v>
      </c>
      <c r="T141" s="231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2" t="s">
        <v>123</v>
      </c>
      <c r="AT141" s="232" t="s">
        <v>218</v>
      </c>
      <c r="AU141" s="232" t="s">
        <v>86</v>
      </c>
      <c r="AY141" s="18" t="s">
        <v>217</v>
      </c>
      <c r="BE141" s="233">
        <f>IF(N141="základní",J141,0)</f>
        <v>0</v>
      </c>
      <c r="BF141" s="233">
        <f>IF(N141="snížená",J141,0)</f>
        <v>0</v>
      </c>
      <c r="BG141" s="233">
        <f>IF(N141="zákl. přenesená",J141,0)</f>
        <v>0</v>
      </c>
      <c r="BH141" s="233">
        <f>IF(N141="sníž. přenesená",J141,0)</f>
        <v>0</v>
      </c>
      <c r="BI141" s="233">
        <f>IF(N141="nulová",J141,0)</f>
        <v>0</v>
      </c>
      <c r="BJ141" s="18" t="s">
        <v>84</v>
      </c>
      <c r="BK141" s="233">
        <f>ROUND(I141*H141,2)</f>
        <v>0</v>
      </c>
      <c r="BL141" s="18" t="s">
        <v>123</v>
      </c>
      <c r="BM141" s="232" t="s">
        <v>1528</v>
      </c>
    </row>
    <row r="142" s="2" customFormat="1">
      <c r="A142" s="39"/>
      <c r="B142" s="40"/>
      <c r="C142" s="41"/>
      <c r="D142" s="234" t="s">
        <v>224</v>
      </c>
      <c r="E142" s="41"/>
      <c r="F142" s="235" t="s">
        <v>1175</v>
      </c>
      <c r="G142" s="41"/>
      <c r="H142" s="41"/>
      <c r="I142" s="236"/>
      <c r="J142" s="41"/>
      <c r="K142" s="41"/>
      <c r="L142" s="45"/>
      <c r="M142" s="237"/>
      <c r="N142" s="238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224</v>
      </c>
      <c r="AU142" s="18" t="s">
        <v>86</v>
      </c>
    </row>
    <row r="143" s="15" customFormat="1">
      <c r="A143" s="15"/>
      <c r="B143" s="284"/>
      <c r="C143" s="285"/>
      <c r="D143" s="234" t="s">
        <v>290</v>
      </c>
      <c r="E143" s="286" t="s">
        <v>1</v>
      </c>
      <c r="F143" s="287" t="s">
        <v>1529</v>
      </c>
      <c r="G143" s="285"/>
      <c r="H143" s="286" t="s">
        <v>1</v>
      </c>
      <c r="I143" s="288"/>
      <c r="J143" s="285"/>
      <c r="K143" s="285"/>
      <c r="L143" s="289"/>
      <c r="M143" s="290"/>
      <c r="N143" s="291"/>
      <c r="O143" s="291"/>
      <c r="P143" s="291"/>
      <c r="Q143" s="291"/>
      <c r="R143" s="291"/>
      <c r="S143" s="291"/>
      <c r="T143" s="292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93" t="s">
        <v>290</v>
      </c>
      <c r="AU143" s="293" t="s">
        <v>86</v>
      </c>
      <c r="AV143" s="15" t="s">
        <v>84</v>
      </c>
      <c r="AW143" s="15" t="s">
        <v>34</v>
      </c>
      <c r="AX143" s="15" t="s">
        <v>77</v>
      </c>
      <c r="AY143" s="293" t="s">
        <v>217</v>
      </c>
    </row>
    <row r="144" s="13" customFormat="1">
      <c r="A144" s="13"/>
      <c r="B144" s="260"/>
      <c r="C144" s="261"/>
      <c r="D144" s="234" t="s">
        <v>290</v>
      </c>
      <c r="E144" s="262" t="s">
        <v>1</v>
      </c>
      <c r="F144" s="263" t="s">
        <v>1530</v>
      </c>
      <c r="G144" s="261"/>
      <c r="H144" s="264">
        <v>193</v>
      </c>
      <c r="I144" s="265"/>
      <c r="J144" s="261"/>
      <c r="K144" s="261"/>
      <c r="L144" s="266"/>
      <c r="M144" s="267"/>
      <c r="N144" s="268"/>
      <c r="O144" s="268"/>
      <c r="P144" s="268"/>
      <c r="Q144" s="268"/>
      <c r="R144" s="268"/>
      <c r="S144" s="268"/>
      <c r="T144" s="269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0" t="s">
        <v>290</v>
      </c>
      <c r="AU144" s="270" t="s">
        <v>86</v>
      </c>
      <c r="AV144" s="13" t="s">
        <v>86</v>
      </c>
      <c r="AW144" s="13" t="s">
        <v>34</v>
      </c>
      <c r="AX144" s="13" t="s">
        <v>77</v>
      </c>
      <c r="AY144" s="270" t="s">
        <v>217</v>
      </c>
    </row>
    <row r="145" s="14" customFormat="1">
      <c r="A145" s="14"/>
      <c r="B145" s="271"/>
      <c r="C145" s="272"/>
      <c r="D145" s="234" t="s">
        <v>290</v>
      </c>
      <c r="E145" s="273" t="s">
        <v>1145</v>
      </c>
      <c r="F145" s="274" t="s">
        <v>296</v>
      </c>
      <c r="G145" s="272"/>
      <c r="H145" s="275">
        <v>193</v>
      </c>
      <c r="I145" s="276"/>
      <c r="J145" s="272"/>
      <c r="K145" s="272"/>
      <c r="L145" s="277"/>
      <c r="M145" s="278"/>
      <c r="N145" s="279"/>
      <c r="O145" s="279"/>
      <c r="P145" s="279"/>
      <c r="Q145" s="279"/>
      <c r="R145" s="279"/>
      <c r="S145" s="279"/>
      <c r="T145" s="280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81" t="s">
        <v>290</v>
      </c>
      <c r="AU145" s="281" t="s">
        <v>86</v>
      </c>
      <c r="AV145" s="14" t="s">
        <v>123</v>
      </c>
      <c r="AW145" s="14" t="s">
        <v>34</v>
      </c>
      <c r="AX145" s="14" t="s">
        <v>84</v>
      </c>
      <c r="AY145" s="281" t="s">
        <v>217</v>
      </c>
    </row>
    <row r="146" s="2" customFormat="1" ht="16.5" customHeight="1">
      <c r="A146" s="39"/>
      <c r="B146" s="40"/>
      <c r="C146" s="221" t="s">
        <v>123</v>
      </c>
      <c r="D146" s="221" t="s">
        <v>218</v>
      </c>
      <c r="E146" s="222" t="s">
        <v>1177</v>
      </c>
      <c r="F146" s="223" t="s">
        <v>1178</v>
      </c>
      <c r="G146" s="224" t="s">
        <v>1179</v>
      </c>
      <c r="H146" s="225">
        <v>6</v>
      </c>
      <c r="I146" s="226"/>
      <c r="J146" s="227">
        <f>ROUND(I146*H146,2)</f>
        <v>0</v>
      </c>
      <c r="K146" s="223" t="s">
        <v>1</v>
      </c>
      <c r="L146" s="45"/>
      <c r="M146" s="228" t="s">
        <v>1</v>
      </c>
      <c r="N146" s="229" t="s">
        <v>42</v>
      </c>
      <c r="O146" s="92"/>
      <c r="P146" s="230">
        <f>O146*H146</f>
        <v>0</v>
      </c>
      <c r="Q146" s="230">
        <v>0</v>
      </c>
      <c r="R146" s="230">
        <f>Q146*H146</f>
        <v>0</v>
      </c>
      <c r="S146" s="230">
        <v>0</v>
      </c>
      <c r="T146" s="231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2" t="s">
        <v>123</v>
      </c>
      <c r="AT146" s="232" t="s">
        <v>218</v>
      </c>
      <c r="AU146" s="232" t="s">
        <v>86</v>
      </c>
      <c r="AY146" s="18" t="s">
        <v>217</v>
      </c>
      <c r="BE146" s="233">
        <f>IF(N146="základní",J146,0)</f>
        <v>0</v>
      </c>
      <c r="BF146" s="233">
        <f>IF(N146="snížená",J146,0)</f>
        <v>0</v>
      </c>
      <c r="BG146" s="233">
        <f>IF(N146="zákl. přenesená",J146,0)</f>
        <v>0</v>
      </c>
      <c r="BH146" s="233">
        <f>IF(N146="sníž. přenesená",J146,0)</f>
        <v>0</v>
      </c>
      <c r="BI146" s="233">
        <f>IF(N146="nulová",J146,0)</f>
        <v>0</v>
      </c>
      <c r="BJ146" s="18" t="s">
        <v>84</v>
      </c>
      <c r="BK146" s="233">
        <f>ROUND(I146*H146,2)</f>
        <v>0</v>
      </c>
      <c r="BL146" s="18" t="s">
        <v>123</v>
      </c>
      <c r="BM146" s="232" t="s">
        <v>1531</v>
      </c>
    </row>
    <row r="147" s="2" customFormat="1">
      <c r="A147" s="39"/>
      <c r="B147" s="40"/>
      <c r="C147" s="41"/>
      <c r="D147" s="234" t="s">
        <v>224</v>
      </c>
      <c r="E147" s="41"/>
      <c r="F147" s="235" t="s">
        <v>1181</v>
      </c>
      <c r="G147" s="41"/>
      <c r="H147" s="41"/>
      <c r="I147" s="236"/>
      <c r="J147" s="41"/>
      <c r="K147" s="41"/>
      <c r="L147" s="45"/>
      <c r="M147" s="237"/>
      <c r="N147" s="238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224</v>
      </c>
      <c r="AU147" s="18" t="s">
        <v>86</v>
      </c>
    </row>
    <row r="148" s="15" customFormat="1">
      <c r="A148" s="15"/>
      <c r="B148" s="284"/>
      <c r="C148" s="285"/>
      <c r="D148" s="234" t="s">
        <v>290</v>
      </c>
      <c r="E148" s="286" t="s">
        <v>1</v>
      </c>
      <c r="F148" s="287" t="s">
        <v>1394</v>
      </c>
      <c r="G148" s="285"/>
      <c r="H148" s="286" t="s">
        <v>1</v>
      </c>
      <c r="I148" s="288"/>
      <c r="J148" s="285"/>
      <c r="K148" s="285"/>
      <c r="L148" s="289"/>
      <c r="M148" s="290"/>
      <c r="N148" s="291"/>
      <c r="O148" s="291"/>
      <c r="P148" s="291"/>
      <c r="Q148" s="291"/>
      <c r="R148" s="291"/>
      <c r="S148" s="291"/>
      <c r="T148" s="292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93" t="s">
        <v>290</v>
      </c>
      <c r="AU148" s="293" t="s">
        <v>86</v>
      </c>
      <c r="AV148" s="15" t="s">
        <v>84</v>
      </c>
      <c r="AW148" s="15" t="s">
        <v>34</v>
      </c>
      <c r="AX148" s="15" t="s">
        <v>77</v>
      </c>
      <c r="AY148" s="293" t="s">
        <v>217</v>
      </c>
    </row>
    <row r="149" s="15" customFormat="1">
      <c r="A149" s="15"/>
      <c r="B149" s="284"/>
      <c r="C149" s="285"/>
      <c r="D149" s="234" t="s">
        <v>290</v>
      </c>
      <c r="E149" s="286" t="s">
        <v>1</v>
      </c>
      <c r="F149" s="287" t="s">
        <v>1532</v>
      </c>
      <c r="G149" s="285"/>
      <c r="H149" s="286" t="s">
        <v>1</v>
      </c>
      <c r="I149" s="288"/>
      <c r="J149" s="285"/>
      <c r="K149" s="285"/>
      <c r="L149" s="289"/>
      <c r="M149" s="290"/>
      <c r="N149" s="291"/>
      <c r="O149" s="291"/>
      <c r="P149" s="291"/>
      <c r="Q149" s="291"/>
      <c r="R149" s="291"/>
      <c r="S149" s="291"/>
      <c r="T149" s="292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93" t="s">
        <v>290</v>
      </c>
      <c r="AU149" s="293" t="s">
        <v>86</v>
      </c>
      <c r="AV149" s="15" t="s">
        <v>84</v>
      </c>
      <c r="AW149" s="15" t="s">
        <v>34</v>
      </c>
      <c r="AX149" s="15" t="s">
        <v>77</v>
      </c>
      <c r="AY149" s="293" t="s">
        <v>217</v>
      </c>
    </row>
    <row r="150" s="13" customFormat="1">
      <c r="A150" s="13"/>
      <c r="B150" s="260"/>
      <c r="C150" s="261"/>
      <c r="D150" s="234" t="s">
        <v>290</v>
      </c>
      <c r="E150" s="262" t="s">
        <v>1</v>
      </c>
      <c r="F150" s="263" t="s">
        <v>84</v>
      </c>
      <c r="G150" s="261"/>
      <c r="H150" s="264">
        <v>1</v>
      </c>
      <c r="I150" s="265"/>
      <c r="J150" s="261"/>
      <c r="K150" s="261"/>
      <c r="L150" s="266"/>
      <c r="M150" s="267"/>
      <c r="N150" s="268"/>
      <c r="O150" s="268"/>
      <c r="P150" s="268"/>
      <c r="Q150" s="268"/>
      <c r="R150" s="268"/>
      <c r="S150" s="268"/>
      <c r="T150" s="269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0" t="s">
        <v>290</v>
      </c>
      <c r="AU150" s="270" t="s">
        <v>86</v>
      </c>
      <c r="AV150" s="13" t="s">
        <v>86</v>
      </c>
      <c r="AW150" s="13" t="s">
        <v>34</v>
      </c>
      <c r="AX150" s="13" t="s">
        <v>77</v>
      </c>
      <c r="AY150" s="270" t="s">
        <v>217</v>
      </c>
    </row>
    <row r="151" s="15" customFormat="1">
      <c r="A151" s="15"/>
      <c r="B151" s="284"/>
      <c r="C151" s="285"/>
      <c r="D151" s="234" t="s">
        <v>290</v>
      </c>
      <c r="E151" s="286" t="s">
        <v>1</v>
      </c>
      <c r="F151" s="287" t="s">
        <v>1533</v>
      </c>
      <c r="G151" s="285"/>
      <c r="H151" s="286" t="s">
        <v>1</v>
      </c>
      <c r="I151" s="288"/>
      <c r="J151" s="285"/>
      <c r="K151" s="285"/>
      <c r="L151" s="289"/>
      <c r="M151" s="290"/>
      <c r="N151" s="291"/>
      <c r="O151" s="291"/>
      <c r="P151" s="291"/>
      <c r="Q151" s="291"/>
      <c r="R151" s="291"/>
      <c r="S151" s="291"/>
      <c r="T151" s="292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93" t="s">
        <v>290</v>
      </c>
      <c r="AU151" s="293" t="s">
        <v>86</v>
      </c>
      <c r="AV151" s="15" t="s">
        <v>84</v>
      </c>
      <c r="AW151" s="15" t="s">
        <v>34</v>
      </c>
      <c r="AX151" s="15" t="s">
        <v>77</v>
      </c>
      <c r="AY151" s="293" t="s">
        <v>217</v>
      </c>
    </row>
    <row r="152" s="13" customFormat="1">
      <c r="A152" s="13"/>
      <c r="B152" s="260"/>
      <c r="C152" s="261"/>
      <c r="D152" s="234" t="s">
        <v>290</v>
      </c>
      <c r="E152" s="262" t="s">
        <v>1</v>
      </c>
      <c r="F152" s="263" t="s">
        <v>84</v>
      </c>
      <c r="G152" s="261"/>
      <c r="H152" s="264">
        <v>1</v>
      </c>
      <c r="I152" s="265"/>
      <c r="J152" s="261"/>
      <c r="K152" s="261"/>
      <c r="L152" s="266"/>
      <c r="M152" s="267"/>
      <c r="N152" s="268"/>
      <c r="O152" s="268"/>
      <c r="P152" s="268"/>
      <c r="Q152" s="268"/>
      <c r="R152" s="268"/>
      <c r="S152" s="268"/>
      <c r="T152" s="269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0" t="s">
        <v>290</v>
      </c>
      <c r="AU152" s="270" t="s">
        <v>86</v>
      </c>
      <c r="AV152" s="13" t="s">
        <v>86</v>
      </c>
      <c r="AW152" s="13" t="s">
        <v>34</v>
      </c>
      <c r="AX152" s="13" t="s">
        <v>77</v>
      </c>
      <c r="AY152" s="270" t="s">
        <v>217</v>
      </c>
    </row>
    <row r="153" s="15" customFormat="1">
      <c r="A153" s="15"/>
      <c r="B153" s="284"/>
      <c r="C153" s="285"/>
      <c r="D153" s="234" t="s">
        <v>290</v>
      </c>
      <c r="E153" s="286" t="s">
        <v>1</v>
      </c>
      <c r="F153" s="287" t="s">
        <v>1534</v>
      </c>
      <c r="G153" s="285"/>
      <c r="H153" s="286" t="s">
        <v>1</v>
      </c>
      <c r="I153" s="288"/>
      <c r="J153" s="285"/>
      <c r="K153" s="285"/>
      <c r="L153" s="289"/>
      <c r="M153" s="290"/>
      <c r="N153" s="291"/>
      <c r="O153" s="291"/>
      <c r="P153" s="291"/>
      <c r="Q153" s="291"/>
      <c r="R153" s="291"/>
      <c r="S153" s="291"/>
      <c r="T153" s="292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93" t="s">
        <v>290</v>
      </c>
      <c r="AU153" s="293" t="s">
        <v>86</v>
      </c>
      <c r="AV153" s="15" t="s">
        <v>84</v>
      </c>
      <c r="AW153" s="15" t="s">
        <v>34</v>
      </c>
      <c r="AX153" s="15" t="s">
        <v>77</v>
      </c>
      <c r="AY153" s="293" t="s">
        <v>217</v>
      </c>
    </row>
    <row r="154" s="13" customFormat="1">
      <c r="A154" s="13"/>
      <c r="B154" s="260"/>
      <c r="C154" s="261"/>
      <c r="D154" s="234" t="s">
        <v>290</v>
      </c>
      <c r="E154" s="262" t="s">
        <v>1</v>
      </c>
      <c r="F154" s="263" t="s">
        <v>84</v>
      </c>
      <c r="G154" s="261"/>
      <c r="H154" s="264">
        <v>1</v>
      </c>
      <c r="I154" s="265"/>
      <c r="J154" s="261"/>
      <c r="K154" s="261"/>
      <c r="L154" s="266"/>
      <c r="M154" s="267"/>
      <c r="N154" s="268"/>
      <c r="O154" s="268"/>
      <c r="P154" s="268"/>
      <c r="Q154" s="268"/>
      <c r="R154" s="268"/>
      <c r="S154" s="268"/>
      <c r="T154" s="269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0" t="s">
        <v>290</v>
      </c>
      <c r="AU154" s="270" t="s">
        <v>86</v>
      </c>
      <c r="AV154" s="13" t="s">
        <v>86</v>
      </c>
      <c r="AW154" s="13" t="s">
        <v>34</v>
      </c>
      <c r="AX154" s="13" t="s">
        <v>77</v>
      </c>
      <c r="AY154" s="270" t="s">
        <v>217</v>
      </c>
    </row>
    <row r="155" s="15" customFormat="1">
      <c r="A155" s="15"/>
      <c r="B155" s="284"/>
      <c r="C155" s="285"/>
      <c r="D155" s="234" t="s">
        <v>290</v>
      </c>
      <c r="E155" s="286" t="s">
        <v>1</v>
      </c>
      <c r="F155" s="287" t="s">
        <v>1535</v>
      </c>
      <c r="G155" s="285"/>
      <c r="H155" s="286" t="s">
        <v>1</v>
      </c>
      <c r="I155" s="288"/>
      <c r="J155" s="285"/>
      <c r="K155" s="285"/>
      <c r="L155" s="289"/>
      <c r="M155" s="290"/>
      <c r="N155" s="291"/>
      <c r="O155" s="291"/>
      <c r="P155" s="291"/>
      <c r="Q155" s="291"/>
      <c r="R155" s="291"/>
      <c r="S155" s="291"/>
      <c r="T155" s="292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93" t="s">
        <v>290</v>
      </c>
      <c r="AU155" s="293" t="s">
        <v>86</v>
      </c>
      <c r="AV155" s="15" t="s">
        <v>84</v>
      </c>
      <c r="AW155" s="15" t="s">
        <v>34</v>
      </c>
      <c r="AX155" s="15" t="s">
        <v>77</v>
      </c>
      <c r="AY155" s="293" t="s">
        <v>217</v>
      </c>
    </row>
    <row r="156" s="13" customFormat="1">
      <c r="A156" s="13"/>
      <c r="B156" s="260"/>
      <c r="C156" s="261"/>
      <c r="D156" s="234" t="s">
        <v>290</v>
      </c>
      <c r="E156" s="262" t="s">
        <v>1</v>
      </c>
      <c r="F156" s="263" t="s">
        <v>84</v>
      </c>
      <c r="G156" s="261"/>
      <c r="H156" s="264">
        <v>1</v>
      </c>
      <c r="I156" s="265"/>
      <c r="J156" s="261"/>
      <c r="K156" s="261"/>
      <c r="L156" s="266"/>
      <c r="M156" s="267"/>
      <c r="N156" s="268"/>
      <c r="O156" s="268"/>
      <c r="P156" s="268"/>
      <c r="Q156" s="268"/>
      <c r="R156" s="268"/>
      <c r="S156" s="268"/>
      <c r="T156" s="269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0" t="s">
        <v>290</v>
      </c>
      <c r="AU156" s="270" t="s">
        <v>86</v>
      </c>
      <c r="AV156" s="13" t="s">
        <v>86</v>
      </c>
      <c r="AW156" s="13" t="s">
        <v>34</v>
      </c>
      <c r="AX156" s="13" t="s">
        <v>77</v>
      </c>
      <c r="AY156" s="270" t="s">
        <v>217</v>
      </c>
    </row>
    <row r="157" s="15" customFormat="1">
      <c r="A157" s="15"/>
      <c r="B157" s="284"/>
      <c r="C157" s="285"/>
      <c r="D157" s="234" t="s">
        <v>290</v>
      </c>
      <c r="E157" s="286" t="s">
        <v>1</v>
      </c>
      <c r="F157" s="287" t="s">
        <v>1536</v>
      </c>
      <c r="G157" s="285"/>
      <c r="H157" s="286" t="s">
        <v>1</v>
      </c>
      <c r="I157" s="288"/>
      <c r="J157" s="285"/>
      <c r="K157" s="285"/>
      <c r="L157" s="289"/>
      <c r="M157" s="290"/>
      <c r="N157" s="291"/>
      <c r="O157" s="291"/>
      <c r="P157" s="291"/>
      <c r="Q157" s="291"/>
      <c r="R157" s="291"/>
      <c r="S157" s="291"/>
      <c r="T157" s="292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93" t="s">
        <v>290</v>
      </c>
      <c r="AU157" s="293" t="s">
        <v>86</v>
      </c>
      <c r="AV157" s="15" t="s">
        <v>84</v>
      </c>
      <c r="AW157" s="15" t="s">
        <v>34</v>
      </c>
      <c r="AX157" s="15" t="s">
        <v>77</v>
      </c>
      <c r="AY157" s="293" t="s">
        <v>217</v>
      </c>
    </row>
    <row r="158" s="15" customFormat="1">
      <c r="A158" s="15"/>
      <c r="B158" s="284"/>
      <c r="C158" s="285"/>
      <c r="D158" s="234" t="s">
        <v>290</v>
      </c>
      <c r="E158" s="286" t="s">
        <v>1</v>
      </c>
      <c r="F158" s="287" t="s">
        <v>1537</v>
      </c>
      <c r="G158" s="285"/>
      <c r="H158" s="286" t="s">
        <v>1</v>
      </c>
      <c r="I158" s="288"/>
      <c r="J158" s="285"/>
      <c r="K158" s="285"/>
      <c r="L158" s="289"/>
      <c r="M158" s="290"/>
      <c r="N158" s="291"/>
      <c r="O158" s="291"/>
      <c r="P158" s="291"/>
      <c r="Q158" s="291"/>
      <c r="R158" s="291"/>
      <c r="S158" s="291"/>
      <c r="T158" s="292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93" t="s">
        <v>290</v>
      </c>
      <c r="AU158" s="293" t="s">
        <v>86</v>
      </c>
      <c r="AV158" s="15" t="s">
        <v>84</v>
      </c>
      <c r="AW158" s="15" t="s">
        <v>34</v>
      </c>
      <c r="AX158" s="15" t="s">
        <v>77</v>
      </c>
      <c r="AY158" s="293" t="s">
        <v>217</v>
      </c>
    </row>
    <row r="159" s="13" customFormat="1">
      <c r="A159" s="13"/>
      <c r="B159" s="260"/>
      <c r="C159" s="261"/>
      <c r="D159" s="234" t="s">
        <v>290</v>
      </c>
      <c r="E159" s="262" t="s">
        <v>1</v>
      </c>
      <c r="F159" s="263" t="s">
        <v>84</v>
      </c>
      <c r="G159" s="261"/>
      <c r="H159" s="264">
        <v>1</v>
      </c>
      <c r="I159" s="265"/>
      <c r="J159" s="261"/>
      <c r="K159" s="261"/>
      <c r="L159" s="266"/>
      <c r="M159" s="267"/>
      <c r="N159" s="268"/>
      <c r="O159" s="268"/>
      <c r="P159" s="268"/>
      <c r="Q159" s="268"/>
      <c r="R159" s="268"/>
      <c r="S159" s="268"/>
      <c r="T159" s="269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0" t="s">
        <v>290</v>
      </c>
      <c r="AU159" s="270" t="s">
        <v>86</v>
      </c>
      <c r="AV159" s="13" t="s">
        <v>86</v>
      </c>
      <c r="AW159" s="13" t="s">
        <v>34</v>
      </c>
      <c r="AX159" s="13" t="s">
        <v>77</v>
      </c>
      <c r="AY159" s="270" t="s">
        <v>217</v>
      </c>
    </row>
    <row r="160" s="15" customFormat="1">
      <c r="A160" s="15"/>
      <c r="B160" s="284"/>
      <c r="C160" s="285"/>
      <c r="D160" s="234" t="s">
        <v>290</v>
      </c>
      <c r="E160" s="286" t="s">
        <v>1</v>
      </c>
      <c r="F160" s="287" t="s">
        <v>1538</v>
      </c>
      <c r="G160" s="285"/>
      <c r="H160" s="286" t="s">
        <v>1</v>
      </c>
      <c r="I160" s="288"/>
      <c r="J160" s="285"/>
      <c r="K160" s="285"/>
      <c r="L160" s="289"/>
      <c r="M160" s="290"/>
      <c r="N160" s="291"/>
      <c r="O160" s="291"/>
      <c r="P160" s="291"/>
      <c r="Q160" s="291"/>
      <c r="R160" s="291"/>
      <c r="S160" s="291"/>
      <c r="T160" s="292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93" t="s">
        <v>290</v>
      </c>
      <c r="AU160" s="293" t="s">
        <v>86</v>
      </c>
      <c r="AV160" s="15" t="s">
        <v>84</v>
      </c>
      <c r="AW160" s="15" t="s">
        <v>34</v>
      </c>
      <c r="AX160" s="15" t="s">
        <v>77</v>
      </c>
      <c r="AY160" s="293" t="s">
        <v>217</v>
      </c>
    </row>
    <row r="161" s="13" customFormat="1">
      <c r="A161" s="13"/>
      <c r="B161" s="260"/>
      <c r="C161" s="261"/>
      <c r="D161" s="234" t="s">
        <v>290</v>
      </c>
      <c r="E161" s="262" t="s">
        <v>1</v>
      </c>
      <c r="F161" s="263" t="s">
        <v>84</v>
      </c>
      <c r="G161" s="261"/>
      <c r="H161" s="264">
        <v>1</v>
      </c>
      <c r="I161" s="265"/>
      <c r="J161" s="261"/>
      <c r="K161" s="261"/>
      <c r="L161" s="266"/>
      <c r="M161" s="267"/>
      <c r="N161" s="268"/>
      <c r="O161" s="268"/>
      <c r="P161" s="268"/>
      <c r="Q161" s="268"/>
      <c r="R161" s="268"/>
      <c r="S161" s="268"/>
      <c r="T161" s="269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0" t="s">
        <v>290</v>
      </c>
      <c r="AU161" s="270" t="s">
        <v>86</v>
      </c>
      <c r="AV161" s="13" t="s">
        <v>86</v>
      </c>
      <c r="AW161" s="13" t="s">
        <v>34</v>
      </c>
      <c r="AX161" s="13" t="s">
        <v>77</v>
      </c>
      <c r="AY161" s="270" t="s">
        <v>217</v>
      </c>
    </row>
    <row r="162" s="14" customFormat="1">
      <c r="A162" s="14"/>
      <c r="B162" s="271"/>
      <c r="C162" s="272"/>
      <c r="D162" s="234" t="s">
        <v>290</v>
      </c>
      <c r="E162" s="273" t="s">
        <v>1506</v>
      </c>
      <c r="F162" s="274" t="s">
        <v>296</v>
      </c>
      <c r="G162" s="272"/>
      <c r="H162" s="275">
        <v>6</v>
      </c>
      <c r="I162" s="276"/>
      <c r="J162" s="272"/>
      <c r="K162" s="272"/>
      <c r="L162" s="277"/>
      <c r="M162" s="278"/>
      <c r="N162" s="279"/>
      <c r="O162" s="279"/>
      <c r="P162" s="279"/>
      <c r="Q162" s="279"/>
      <c r="R162" s="279"/>
      <c r="S162" s="279"/>
      <c r="T162" s="280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1" t="s">
        <v>290</v>
      </c>
      <c r="AU162" s="281" t="s">
        <v>86</v>
      </c>
      <c r="AV162" s="14" t="s">
        <v>123</v>
      </c>
      <c r="AW162" s="14" t="s">
        <v>34</v>
      </c>
      <c r="AX162" s="14" t="s">
        <v>84</v>
      </c>
      <c r="AY162" s="281" t="s">
        <v>217</v>
      </c>
    </row>
    <row r="163" s="2" customFormat="1" ht="16.5" customHeight="1">
      <c r="A163" s="39"/>
      <c r="B163" s="40"/>
      <c r="C163" s="221" t="s">
        <v>236</v>
      </c>
      <c r="D163" s="221" t="s">
        <v>218</v>
      </c>
      <c r="E163" s="222" t="s">
        <v>1401</v>
      </c>
      <c r="F163" s="223" t="s">
        <v>1402</v>
      </c>
      <c r="G163" s="224" t="s">
        <v>303</v>
      </c>
      <c r="H163" s="225">
        <v>223</v>
      </c>
      <c r="I163" s="226"/>
      <c r="J163" s="227">
        <f>ROUND(I163*H163,2)</f>
        <v>0</v>
      </c>
      <c r="K163" s="223" t="s">
        <v>222</v>
      </c>
      <c r="L163" s="45"/>
      <c r="M163" s="228" t="s">
        <v>1</v>
      </c>
      <c r="N163" s="229" t="s">
        <v>42</v>
      </c>
      <c r="O163" s="92"/>
      <c r="P163" s="230">
        <f>O163*H163</f>
        <v>0</v>
      </c>
      <c r="Q163" s="230">
        <v>0</v>
      </c>
      <c r="R163" s="230">
        <f>Q163*H163</f>
        <v>0</v>
      </c>
      <c r="S163" s="230">
        <v>0</v>
      </c>
      <c r="T163" s="231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2" t="s">
        <v>123</v>
      </c>
      <c r="AT163" s="232" t="s">
        <v>218</v>
      </c>
      <c r="AU163" s="232" t="s">
        <v>86</v>
      </c>
      <c r="AY163" s="18" t="s">
        <v>217</v>
      </c>
      <c r="BE163" s="233">
        <f>IF(N163="základní",J163,0)</f>
        <v>0</v>
      </c>
      <c r="BF163" s="233">
        <f>IF(N163="snížená",J163,0)</f>
        <v>0</v>
      </c>
      <c r="BG163" s="233">
        <f>IF(N163="zákl. přenesená",J163,0)</f>
        <v>0</v>
      </c>
      <c r="BH163" s="233">
        <f>IF(N163="sníž. přenesená",J163,0)</f>
        <v>0</v>
      </c>
      <c r="BI163" s="233">
        <f>IF(N163="nulová",J163,0)</f>
        <v>0</v>
      </c>
      <c r="BJ163" s="18" t="s">
        <v>84</v>
      </c>
      <c r="BK163" s="233">
        <f>ROUND(I163*H163,2)</f>
        <v>0</v>
      </c>
      <c r="BL163" s="18" t="s">
        <v>123</v>
      </c>
      <c r="BM163" s="232" t="s">
        <v>1539</v>
      </c>
    </row>
    <row r="164" s="2" customFormat="1">
      <c r="A164" s="39"/>
      <c r="B164" s="40"/>
      <c r="C164" s="41"/>
      <c r="D164" s="234" t="s">
        <v>224</v>
      </c>
      <c r="E164" s="41"/>
      <c r="F164" s="235" t="s">
        <v>1404</v>
      </c>
      <c r="G164" s="41"/>
      <c r="H164" s="41"/>
      <c r="I164" s="236"/>
      <c r="J164" s="41"/>
      <c r="K164" s="41"/>
      <c r="L164" s="45"/>
      <c r="M164" s="237"/>
      <c r="N164" s="238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224</v>
      </c>
      <c r="AU164" s="18" t="s">
        <v>86</v>
      </c>
    </row>
    <row r="165" s="15" customFormat="1">
      <c r="A165" s="15"/>
      <c r="B165" s="284"/>
      <c r="C165" s="285"/>
      <c r="D165" s="234" t="s">
        <v>290</v>
      </c>
      <c r="E165" s="286" t="s">
        <v>1</v>
      </c>
      <c r="F165" s="287" t="s">
        <v>1540</v>
      </c>
      <c r="G165" s="285"/>
      <c r="H165" s="286" t="s">
        <v>1</v>
      </c>
      <c r="I165" s="288"/>
      <c r="J165" s="285"/>
      <c r="K165" s="285"/>
      <c r="L165" s="289"/>
      <c r="M165" s="290"/>
      <c r="N165" s="291"/>
      <c r="O165" s="291"/>
      <c r="P165" s="291"/>
      <c r="Q165" s="291"/>
      <c r="R165" s="291"/>
      <c r="S165" s="291"/>
      <c r="T165" s="292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93" t="s">
        <v>290</v>
      </c>
      <c r="AU165" s="293" t="s">
        <v>86</v>
      </c>
      <c r="AV165" s="15" t="s">
        <v>84</v>
      </c>
      <c r="AW165" s="15" t="s">
        <v>34</v>
      </c>
      <c r="AX165" s="15" t="s">
        <v>77</v>
      </c>
      <c r="AY165" s="293" t="s">
        <v>217</v>
      </c>
    </row>
    <row r="166" s="13" customFormat="1">
      <c r="A166" s="13"/>
      <c r="B166" s="260"/>
      <c r="C166" s="261"/>
      <c r="D166" s="234" t="s">
        <v>290</v>
      </c>
      <c r="E166" s="262" t="s">
        <v>1</v>
      </c>
      <c r="F166" s="263" t="s">
        <v>1541</v>
      </c>
      <c r="G166" s="261"/>
      <c r="H166" s="264">
        <v>223</v>
      </c>
      <c r="I166" s="265"/>
      <c r="J166" s="261"/>
      <c r="K166" s="261"/>
      <c r="L166" s="266"/>
      <c r="M166" s="267"/>
      <c r="N166" s="268"/>
      <c r="O166" s="268"/>
      <c r="P166" s="268"/>
      <c r="Q166" s="268"/>
      <c r="R166" s="268"/>
      <c r="S166" s="268"/>
      <c r="T166" s="269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0" t="s">
        <v>290</v>
      </c>
      <c r="AU166" s="270" t="s">
        <v>86</v>
      </c>
      <c r="AV166" s="13" t="s">
        <v>86</v>
      </c>
      <c r="AW166" s="13" t="s">
        <v>34</v>
      </c>
      <c r="AX166" s="13" t="s">
        <v>77</v>
      </c>
      <c r="AY166" s="270" t="s">
        <v>217</v>
      </c>
    </row>
    <row r="167" s="14" customFormat="1">
      <c r="A167" s="14"/>
      <c r="B167" s="271"/>
      <c r="C167" s="272"/>
      <c r="D167" s="234" t="s">
        <v>290</v>
      </c>
      <c r="E167" s="273" t="s">
        <v>1371</v>
      </c>
      <c r="F167" s="274" t="s">
        <v>296</v>
      </c>
      <c r="G167" s="272"/>
      <c r="H167" s="275">
        <v>223</v>
      </c>
      <c r="I167" s="276"/>
      <c r="J167" s="272"/>
      <c r="K167" s="272"/>
      <c r="L167" s="277"/>
      <c r="M167" s="278"/>
      <c r="N167" s="279"/>
      <c r="O167" s="279"/>
      <c r="P167" s="279"/>
      <c r="Q167" s="279"/>
      <c r="R167" s="279"/>
      <c r="S167" s="279"/>
      <c r="T167" s="280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81" t="s">
        <v>290</v>
      </c>
      <c r="AU167" s="281" t="s">
        <v>86</v>
      </c>
      <c r="AV167" s="14" t="s">
        <v>123</v>
      </c>
      <c r="AW167" s="14" t="s">
        <v>34</v>
      </c>
      <c r="AX167" s="14" t="s">
        <v>84</v>
      </c>
      <c r="AY167" s="281" t="s">
        <v>217</v>
      </c>
    </row>
    <row r="168" s="2" customFormat="1" ht="16.5" customHeight="1">
      <c r="A168" s="39"/>
      <c r="B168" s="40"/>
      <c r="C168" s="221" t="s">
        <v>241</v>
      </c>
      <c r="D168" s="221" t="s">
        <v>218</v>
      </c>
      <c r="E168" s="222" t="s">
        <v>1152</v>
      </c>
      <c r="F168" s="223" t="s">
        <v>1153</v>
      </c>
      <c r="G168" s="224" t="s">
        <v>485</v>
      </c>
      <c r="H168" s="225">
        <v>940</v>
      </c>
      <c r="I168" s="226"/>
      <c r="J168" s="227">
        <f>ROUND(I168*H168,2)</f>
        <v>0</v>
      </c>
      <c r="K168" s="223" t="s">
        <v>222</v>
      </c>
      <c r="L168" s="45"/>
      <c r="M168" s="228" t="s">
        <v>1</v>
      </c>
      <c r="N168" s="229" t="s">
        <v>42</v>
      </c>
      <c r="O168" s="92"/>
      <c r="P168" s="230">
        <f>O168*H168</f>
        <v>0</v>
      </c>
      <c r="Q168" s="230">
        <v>0</v>
      </c>
      <c r="R168" s="230">
        <f>Q168*H168</f>
        <v>0</v>
      </c>
      <c r="S168" s="230">
        <v>0</v>
      </c>
      <c r="T168" s="231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2" t="s">
        <v>123</v>
      </c>
      <c r="AT168" s="232" t="s">
        <v>218</v>
      </c>
      <c r="AU168" s="232" t="s">
        <v>86</v>
      </c>
      <c r="AY168" s="18" t="s">
        <v>217</v>
      </c>
      <c r="BE168" s="233">
        <f>IF(N168="základní",J168,0)</f>
        <v>0</v>
      </c>
      <c r="BF168" s="233">
        <f>IF(N168="snížená",J168,0)</f>
        <v>0</v>
      </c>
      <c r="BG168" s="233">
        <f>IF(N168="zákl. přenesená",J168,0)</f>
        <v>0</v>
      </c>
      <c r="BH168" s="233">
        <f>IF(N168="sníž. přenesená",J168,0)</f>
        <v>0</v>
      </c>
      <c r="BI168" s="233">
        <f>IF(N168="nulová",J168,0)</f>
        <v>0</v>
      </c>
      <c r="BJ168" s="18" t="s">
        <v>84</v>
      </c>
      <c r="BK168" s="233">
        <f>ROUND(I168*H168,2)</f>
        <v>0</v>
      </c>
      <c r="BL168" s="18" t="s">
        <v>123</v>
      </c>
      <c r="BM168" s="232" t="s">
        <v>1542</v>
      </c>
    </row>
    <row r="169" s="2" customFormat="1">
      <c r="A169" s="39"/>
      <c r="B169" s="40"/>
      <c r="C169" s="41"/>
      <c r="D169" s="234" t="s">
        <v>224</v>
      </c>
      <c r="E169" s="41"/>
      <c r="F169" s="235" t="s">
        <v>1155</v>
      </c>
      <c r="G169" s="41"/>
      <c r="H169" s="41"/>
      <c r="I169" s="236"/>
      <c r="J169" s="41"/>
      <c r="K169" s="41"/>
      <c r="L169" s="45"/>
      <c r="M169" s="237"/>
      <c r="N169" s="238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224</v>
      </c>
      <c r="AU169" s="18" t="s">
        <v>86</v>
      </c>
    </row>
    <row r="170" s="13" customFormat="1">
      <c r="A170" s="13"/>
      <c r="B170" s="260"/>
      <c r="C170" s="261"/>
      <c r="D170" s="234" t="s">
        <v>290</v>
      </c>
      <c r="E170" s="262" t="s">
        <v>1512</v>
      </c>
      <c r="F170" s="263" t="s">
        <v>1543</v>
      </c>
      <c r="G170" s="261"/>
      <c r="H170" s="264">
        <v>940</v>
      </c>
      <c r="I170" s="265"/>
      <c r="J170" s="261"/>
      <c r="K170" s="261"/>
      <c r="L170" s="266"/>
      <c r="M170" s="267"/>
      <c r="N170" s="268"/>
      <c r="O170" s="268"/>
      <c r="P170" s="268"/>
      <c r="Q170" s="268"/>
      <c r="R170" s="268"/>
      <c r="S170" s="268"/>
      <c r="T170" s="269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0" t="s">
        <v>290</v>
      </c>
      <c r="AU170" s="270" t="s">
        <v>86</v>
      </c>
      <c r="AV170" s="13" t="s">
        <v>86</v>
      </c>
      <c r="AW170" s="13" t="s">
        <v>34</v>
      </c>
      <c r="AX170" s="13" t="s">
        <v>84</v>
      </c>
      <c r="AY170" s="270" t="s">
        <v>217</v>
      </c>
    </row>
    <row r="171" s="2" customFormat="1" ht="16.5" customHeight="1">
      <c r="A171" s="39"/>
      <c r="B171" s="40"/>
      <c r="C171" s="221" t="s">
        <v>245</v>
      </c>
      <c r="D171" s="221" t="s">
        <v>218</v>
      </c>
      <c r="E171" s="222" t="s">
        <v>1186</v>
      </c>
      <c r="F171" s="223" t="s">
        <v>1187</v>
      </c>
      <c r="G171" s="224" t="s">
        <v>287</v>
      </c>
      <c r="H171" s="225">
        <v>280</v>
      </c>
      <c r="I171" s="226"/>
      <c r="J171" s="227">
        <f>ROUND(I171*H171,2)</f>
        <v>0</v>
      </c>
      <c r="K171" s="223" t="s">
        <v>222</v>
      </c>
      <c r="L171" s="45"/>
      <c r="M171" s="228" t="s">
        <v>1</v>
      </c>
      <c r="N171" s="229" t="s">
        <v>42</v>
      </c>
      <c r="O171" s="92"/>
      <c r="P171" s="230">
        <f>O171*H171</f>
        <v>0</v>
      </c>
      <c r="Q171" s="230">
        <v>0</v>
      </c>
      <c r="R171" s="230">
        <f>Q171*H171</f>
        <v>0</v>
      </c>
      <c r="S171" s="230">
        <v>0</v>
      </c>
      <c r="T171" s="231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2" t="s">
        <v>123</v>
      </c>
      <c r="AT171" s="232" t="s">
        <v>218</v>
      </c>
      <c r="AU171" s="232" t="s">
        <v>86</v>
      </c>
      <c r="AY171" s="18" t="s">
        <v>217</v>
      </c>
      <c r="BE171" s="233">
        <f>IF(N171="základní",J171,0)</f>
        <v>0</v>
      </c>
      <c r="BF171" s="233">
        <f>IF(N171="snížená",J171,0)</f>
        <v>0</v>
      </c>
      <c r="BG171" s="233">
        <f>IF(N171="zákl. přenesená",J171,0)</f>
        <v>0</v>
      </c>
      <c r="BH171" s="233">
        <f>IF(N171="sníž. přenesená",J171,0)</f>
        <v>0</v>
      </c>
      <c r="BI171" s="233">
        <f>IF(N171="nulová",J171,0)</f>
        <v>0</v>
      </c>
      <c r="BJ171" s="18" t="s">
        <v>84</v>
      </c>
      <c r="BK171" s="233">
        <f>ROUND(I171*H171,2)</f>
        <v>0</v>
      </c>
      <c r="BL171" s="18" t="s">
        <v>123</v>
      </c>
      <c r="BM171" s="232" t="s">
        <v>1544</v>
      </c>
    </row>
    <row r="172" s="2" customFormat="1">
      <c r="A172" s="39"/>
      <c r="B172" s="40"/>
      <c r="C172" s="41"/>
      <c r="D172" s="234" t="s">
        <v>224</v>
      </c>
      <c r="E172" s="41"/>
      <c r="F172" s="235" t="s">
        <v>1189</v>
      </c>
      <c r="G172" s="41"/>
      <c r="H172" s="41"/>
      <c r="I172" s="236"/>
      <c r="J172" s="41"/>
      <c r="K172" s="41"/>
      <c r="L172" s="45"/>
      <c r="M172" s="237"/>
      <c r="N172" s="238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224</v>
      </c>
      <c r="AU172" s="18" t="s">
        <v>86</v>
      </c>
    </row>
    <row r="173" s="15" customFormat="1">
      <c r="A173" s="15"/>
      <c r="B173" s="284"/>
      <c r="C173" s="285"/>
      <c r="D173" s="234" t="s">
        <v>290</v>
      </c>
      <c r="E173" s="286" t="s">
        <v>1</v>
      </c>
      <c r="F173" s="287" t="s">
        <v>1415</v>
      </c>
      <c r="G173" s="285"/>
      <c r="H173" s="286" t="s">
        <v>1</v>
      </c>
      <c r="I173" s="288"/>
      <c r="J173" s="285"/>
      <c r="K173" s="285"/>
      <c r="L173" s="289"/>
      <c r="M173" s="290"/>
      <c r="N173" s="291"/>
      <c r="O173" s="291"/>
      <c r="P173" s="291"/>
      <c r="Q173" s="291"/>
      <c r="R173" s="291"/>
      <c r="S173" s="291"/>
      <c r="T173" s="292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93" t="s">
        <v>290</v>
      </c>
      <c r="AU173" s="293" t="s">
        <v>86</v>
      </c>
      <c r="AV173" s="15" t="s">
        <v>84</v>
      </c>
      <c r="AW173" s="15" t="s">
        <v>34</v>
      </c>
      <c r="AX173" s="15" t="s">
        <v>77</v>
      </c>
      <c r="AY173" s="293" t="s">
        <v>217</v>
      </c>
    </row>
    <row r="174" s="13" customFormat="1">
      <c r="A174" s="13"/>
      <c r="B174" s="260"/>
      <c r="C174" s="261"/>
      <c r="D174" s="234" t="s">
        <v>290</v>
      </c>
      <c r="E174" s="262" t="s">
        <v>1</v>
      </c>
      <c r="F174" s="263" t="s">
        <v>1545</v>
      </c>
      <c r="G174" s="261"/>
      <c r="H174" s="264">
        <v>235</v>
      </c>
      <c r="I174" s="265"/>
      <c r="J174" s="261"/>
      <c r="K174" s="261"/>
      <c r="L174" s="266"/>
      <c r="M174" s="267"/>
      <c r="N174" s="268"/>
      <c r="O174" s="268"/>
      <c r="P174" s="268"/>
      <c r="Q174" s="268"/>
      <c r="R174" s="268"/>
      <c r="S174" s="268"/>
      <c r="T174" s="269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0" t="s">
        <v>290</v>
      </c>
      <c r="AU174" s="270" t="s">
        <v>86</v>
      </c>
      <c r="AV174" s="13" t="s">
        <v>86</v>
      </c>
      <c r="AW174" s="13" t="s">
        <v>34</v>
      </c>
      <c r="AX174" s="13" t="s">
        <v>77</v>
      </c>
      <c r="AY174" s="270" t="s">
        <v>217</v>
      </c>
    </row>
    <row r="175" s="15" customFormat="1">
      <c r="A175" s="15"/>
      <c r="B175" s="284"/>
      <c r="C175" s="285"/>
      <c r="D175" s="234" t="s">
        <v>290</v>
      </c>
      <c r="E175" s="286" t="s">
        <v>1</v>
      </c>
      <c r="F175" s="287" t="s">
        <v>1546</v>
      </c>
      <c r="G175" s="285"/>
      <c r="H175" s="286" t="s">
        <v>1</v>
      </c>
      <c r="I175" s="288"/>
      <c r="J175" s="285"/>
      <c r="K175" s="285"/>
      <c r="L175" s="289"/>
      <c r="M175" s="290"/>
      <c r="N175" s="291"/>
      <c r="O175" s="291"/>
      <c r="P175" s="291"/>
      <c r="Q175" s="291"/>
      <c r="R175" s="291"/>
      <c r="S175" s="291"/>
      <c r="T175" s="292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93" t="s">
        <v>290</v>
      </c>
      <c r="AU175" s="293" t="s">
        <v>86</v>
      </c>
      <c r="AV175" s="15" t="s">
        <v>84</v>
      </c>
      <c r="AW175" s="15" t="s">
        <v>34</v>
      </c>
      <c r="AX175" s="15" t="s">
        <v>77</v>
      </c>
      <c r="AY175" s="293" t="s">
        <v>217</v>
      </c>
    </row>
    <row r="176" s="13" customFormat="1">
      <c r="A176" s="13"/>
      <c r="B176" s="260"/>
      <c r="C176" s="261"/>
      <c r="D176" s="234" t="s">
        <v>290</v>
      </c>
      <c r="E176" s="262" t="s">
        <v>1</v>
      </c>
      <c r="F176" s="263" t="s">
        <v>1547</v>
      </c>
      <c r="G176" s="261"/>
      <c r="H176" s="264">
        <v>45</v>
      </c>
      <c r="I176" s="265"/>
      <c r="J176" s="261"/>
      <c r="K176" s="261"/>
      <c r="L176" s="266"/>
      <c r="M176" s="267"/>
      <c r="N176" s="268"/>
      <c r="O176" s="268"/>
      <c r="P176" s="268"/>
      <c r="Q176" s="268"/>
      <c r="R176" s="268"/>
      <c r="S176" s="268"/>
      <c r="T176" s="269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0" t="s">
        <v>290</v>
      </c>
      <c r="AU176" s="270" t="s">
        <v>86</v>
      </c>
      <c r="AV176" s="13" t="s">
        <v>86</v>
      </c>
      <c r="AW176" s="13" t="s">
        <v>34</v>
      </c>
      <c r="AX176" s="13" t="s">
        <v>77</v>
      </c>
      <c r="AY176" s="270" t="s">
        <v>217</v>
      </c>
    </row>
    <row r="177" s="14" customFormat="1">
      <c r="A177" s="14"/>
      <c r="B177" s="271"/>
      <c r="C177" s="272"/>
      <c r="D177" s="234" t="s">
        <v>290</v>
      </c>
      <c r="E177" s="273" t="s">
        <v>1139</v>
      </c>
      <c r="F177" s="274" t="s">
        <v>296</v>
      </c>
      <c r="G177" s="272"/>
      <c r="H177" s="275">
        <v>280</v>
      </c>
      <c r="I177" s="276"/>
      <c r="J177" s="272"/>
      <c r="K177" s="272"/>
      <c r="L177" s="277"/>
      <c r="M177" s="278"/>
      <c r="N177" s="279"/>
      <c r="O177" s="279"/>
      <c r="P177" s="279"/>
      <c r="Q177" s="279"/>
      <c r="R177" s="279"/>
      <c r="S177" s="279"/>
      <c r="T177" s="280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81" t="s">
        <v>290</v>
      </c>
      <c r="AU177" s="281" t="s">
        <v>86</v>
      </c>
      <c r="AV177" s="14" t="s">
        <v>123</v>
      </c>
      <c r="AW177" s="14" t="s">
        <v>34</v>
      </c>
      <c r="AX177" s="14" t="s">
        <v>84</v>
      </c>
      <c r="AY177" s="281" t="s">
        <v>217</v>
      </c>
    </row>
    <row r="178" s="2" customFormat="1" ht="16.5" customHeight="1">
      <c r="A178" s="39"/>
      <c r="B178" s="40"/>
      <c r="C178" s="221" t="s">
        <v>250</v>
      </c>
      <c r="D178" s="221" t="s">
        <v>218</v>
      </c>
      <c r="E178" s="222" t="s">
        <v>993</v>
      </c>
      <c r="F178" s="223" t="s">
        <v>994</v>
      </c>
      <c r="G178" s="224" t="s">
        <v>485</v>
      </c>
      <c r="H178" s="225">
        <v>600</v>
      </c>
      <c r="I178" s="226"/>
      <c r="J178" s="227">
        <f>ROUND(I178*H178,2)</f>
        <v>0</v>
      </c>
      <c r="K178" s="223" t="s">
        <v>222</v>
      </c>
      <c r="L178" s="45"/>
      <c r="M178" s="228" t="s">
        <v>1</v>
      </c>
      <c r="N178" s="229" t="s">
        <v>42</v>
      </c>
      <c r="O178" s="92"/>
      <c r="P178" s="230">
        <f>O178*H178</f>
        <v>0</v>
      </c>
      <c r="Q178" s="230">
        <v>0</v>
      </c>
      <c r="R178" s="230">
        <f>Q178*H178</f>
        <v>0</v>
      </c>
      <c r="S178" s="230">
        <v>0</v>
      </c>
      <c r="T178" s="231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2" t="s">
        <v>123</v>
      </c>
      <c r="AT178" s="232" t="s">
        <v>218</v>
      </c>
      <c r="AU178" s="232" t="s">
        <v>86</v>
      </c>
      <c r="AY178" s="18" t="s">
        <v>217</v>
      </c>
      <c r="BE178" s="233">
        <f>IF(N178="základní",J178,0)</f>
        <v>0</v>
      </c>
      <c r="BF178" s="233">
        <f>IF(N178="snížená",J178,0)</f>
        <v>0</v>
      </c>
      <c r="BG178" s="233">
        <f>IF(N178="zákl. přenesená",J178,0)</f>
        <v>0</v>
      </c>
      <c r="BH178" s="233">
        <f>IF(N178="sníž. přenesená",J178,0)</f>
        <v>0</v>
      </c>
      <c r="BI178" s="233">
        <f>IF(N178="nulová",J178,0)</f>
        <v>0</v>
      </c>
      <c r="BJ178" s="18" t="s">
        <v>84</v>
      </c>
      <c r="BK178" s="233">
        <f>ROUND(I178*H178,2)</f>
        <v>0</v>
      </c>
      <c r="BL178" s="18" t="s">
        <v>123</v>
      </c>
      <c r="BM178" s="232" t="s">
        <v>1548</v>
      </c>
    </row>
    <row r="179" s="2" customFormat="1">
      <c r="A179" s="39"/>
      <c r="B179" s="40"/>
      <c r="C179" s="41"/>
      <c r="D179" s="234" t="s">
        <v>224</v>
      </c>
      <c r="E179" s="41"/>
      <c r="F179" s="235" t="s">
        <v>996</v>
      </c>
      <c r="G179" s="41"/>
      <c r="H179" s="41"/>
      <c r="I179" s="236"/>
      <c r="J179" s="41"/>
      <c r="K179" s="41"/>
      <c r="L179" s="45"/>
      <c r="M179" s="237"/>
      <c r="N179" s="238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224</v>
      </c>
      <c r="AU179" s="18" t="s">
        <v>86</v>
      </c>
    </row>
    <row r="180" s="15" customFormat="1">
      <c r="A180" s="15"/>
      <c r="B180" s="284"/>
      <c r="C180" s="285"/>
      <c r="D180" s="234" t="s">
        <v>290</v>
      </c>
      <c r="E180" s="286" t="s">
        <v>1</v>
      </c>
      <c r="F180" s="287" t="s">
        <v>1420</v>
      </c>
      <c r="G180" s="285"/>
      <c r="H180" s="286" t="s">
        <v>1</v>
      </c>
      <c r="I180" s="288"/>
      <c r="J180" s="285"/>
      <c r="K180" s="285"/>
      <c r="L180" s="289"/>
      <c r="M180" s="290"/>
      <c r="N180" s="291"/>
      <c r="O180" s="291"/>
      <c r="P180" s="291"/>
      <c r="Q180" s="291"/>
      <c r="R180" s="291"/>
      <c r="S180" s="291"/>
      <c r="T180" s="292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93" t="s">
        <v>290</v>
      </c>
      <c r="AU180" s="293" t="s">
        <v>86</v>
      </c>
      <c r="AV180" s="15" t="s">
        <v>84</v>
      </c>
      <c r="AW180" s="15" t="s">
        <v>34</v>
      </c>
      <c r="AX180" s="15" t="s">
        <v>77</v>
      </c>
      <c r="AY180" s="293" t="s">
        <v>217</v>
      </c>
    </row>
    <row r="181" s="13" customFormat="1">
      <c r="A181" s="13"/>
      <c r="B181" s="260"/>
      <c r="C181" s="261"/>
      <c r="D181" s="234" t="s">
        <v>290</v>
      </c>
      <c r="E181" s="262" t="s">
        <v>1</v>
      </c>
      <c r="F181" s="263" t="s">
        <v>1421</v>
      </c>
      <c r="G181" s="261"/>
      <c r="H181" s="264">
        <v>600</v>
      </c>
      <c r="I181" s="265"/>
      <c r="J181" s="261"/>
      <c r="K181" s="261"/>
      <c r="L181" s="266"/>
      <c r="M181" s="267"/>
      <c r="N181" s="268"/>
      <c r="O181" s="268"/>
      <c r="P181" s="268"/>
      <c r="Q181" s="268"/>
      <c r="R181" s="268"/>
      <c r="S181" s="268"/>
      <c r="T181" s="269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0" t="s">
        <v>290</v>
      </c>
      <c r="AU181" s="270" t="s">
        <v>86</v>
      </c>
      <c r="AV181" s="13" t="s">
        <v>86</v>
      </c>
      <c r="AW181" s="13" t="s">
        <v>34</v>
      </c>
      <c r="AX181" s="13" t="s">
        <v>84</v>
      </c>
      <c r="AY181" s="270" t="s">
        <v>217</v>
      </c>
    </row>
    <row r="182" s="2" customFormat="1" ht="16.5" customHeight="1">
      <c r="A182" s="39"/>
      <c r="B182" s="40"/>
      <c r="C182" s="239" t="s">
        <v>257</v>
      </c>
      <c r="D182" s="239" t="s">
        <v>251</v>
      </c>
      <c r="E182" s="240" t="s">
        <v>1192</v>
      </c>
      <c r="F182" s="241" t="s">
        <v>1193</v>
      </c>
      <c r="G182" s="242" t="s">
        <v>405</v>
      </c>
      <c r="H182" s="243">
        <v>482.22000000000003</v>
      </c>
      <c r="I182" s="244"/>
      <c r="J182" s="245">
        <f>ROUND(I182*H182,2)</f>
        <v>0</v>
      </c>
      <c r="K182" s="241" t="s">
        <v>222</v>
      </c>
      <c r="L182" s="246"/>
      <c r="M182" s="247" t="s">
        <v>1</v>
      </c>
      <c r="N182" s="248" t="s">
        <v>42</v>
      </c>
      <c r="O182" s="92"/>
      <c r="P182" s="230">
        <f>O182*H182</f>
        <v>0</v>
      </c>
      <c r="Q182" s="230">
        <v>1</v>
      </c>
      <c r="R182" s="230">
        <f>Q182*H182</f>
        <v>482.22000000000003</v>
      </c>
      <c r="S182" s="230">
        <v>0</v>
      </c>
      <c r="T182" s="231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2" t="s">
        <v>250</v>
      </c>
      <c r="AT182" s="232" t="s">
        <v>251</v>
      </c>
      <c r="AU182" s="232" t="s">
        <v>86</v>
      </c>
      <c r="AY182" s="18" t="s">
        <v>217</v>
      </c>
      <c r="BE182" s="233">
        <f>IF(N182="základní",J182,0)</f>
        <v>0</v>
      </c>
      <c r="BF182" s="233">
        <f>IF(N182="snížená",J182,0)</f>
        <v>0</v>
      </c>
      <c r="BG182" s="233">
        <f>IF(N182="zákl. přenesená",J182,0)</f>
        <v>0</v>
      </c>
      <c r="BH182" s="233">
        <f>IF(N182="sníž. přenesená",J182,0)</f>
        <v>0</v>
      </c>
      <c r="BI182" s="233">
        <f>IF(N182="nulová",J182,0)</f>
        <v>0</v>
      </c>
      <c r="BJ182" s="18" t="s">
        <v>84</v>
      </c>
      <c r="BK182" s="233">
        <f>ROUND(I182*H182,2)</f>
        <v>0</v>
      </c>
      <c r="BL182" s="18" t="s">
        <v>123</v>
      </c>
      <c r="BM182" s="232" t="s">
        <v>1549</v>
      </c>
    </row>
    <row r="183" s="2" customFormat="1">
      <c r="A183" s="39"/>
      <c r="B183" s="40"/>
      <c r="C183" s="41"/>
      <c r="D183" s="234" t="s">
        <v>224</v>
      </c>
      <c r="E183" s="41"/>
      <c r="F183" s="235" t="s">
        <v>1193</v>
      </c>
      <c r="G183" s="41"/>
      <c r="H183" s="41"/>
      <c r="I183" s="236"/>
      <c r="J183" s="41"/>
      <c r="K183" s="41"/>
      <c r="L183" s="45"/>
      <c r="M183" s="237"/>
      <c r="N183" s="238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224</v>
      </c>
      <c r="AU183" s="18" t="s">
        <v>86</v>
      </c>
    </row>
    <row r="184" s="13" customFormat="1">
      <c r="A184" s="13"/>
      <c r="B184" s="260"/>
      <c r="C184" s="261"/>
      <c r="D184" s="234" t="s">
        <v>290</v>
      </c>
      <c r="E184" s="262" t="s">
        <v>1515</v>
      </c>
      <c r="F184" s="263" t="s">
        <v>1550</v>
      </c>
      <c r="G184" s="261"/>
      <c r="H184" s="264">
        <v>482.22000000000003</v>
      </c>
      <c r="I184" s="265"/>
      <c r="J184" s="261"/>
      <c r="K184" s="261"/>
      <c r="L184" s="266"/>
      <c r="M184" s="267"/>
      <c r="N184" s="268"/>
      <c r="O184" s="268"/>
      <c r="P184" s="268"/>
      <c r="Q184" s="268"/>
      <c r="R184" s="268"/>
      <c r="S184" s="268"/>
      <c r="T184" s="269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0" t="s">
        <v>290</v>
      </c>
      <c r="AU184" s="270" t="s">
        <v>86</v>
      </c>
      <c r="AV184" s="13" t="s">
        <v>86</v>
      </c>
      <c r="AW184" s="13" t="s">
        <v>34</v>
      </c>
      <c r="AX184" s="13" t="s">
        <v>84</v>
      </c>
      <c r="AY184" s="270" t="s">
        <v>217</v>
      </c>
    </row>
    <row r="185" s="2" customFormat="1" ht="16.5" customHeight="1">
      <c r="A185" s="39"/>
      <c r="B185" s="40"/>
      <c r="C185" s="239" t="s">
        <v>261</v>
      </c>
      <c r="D185" s="239" t="s">
        <v>251</v>
      </c>
      <c r="E185" s="240" t="s">
        <v>1196</v>
      </c>
      <c r="F185" s="241" t="s">
        <v>1197</v>
      </c>
      <c r="G185" s="242" t="s">
        <v>405</v>
      </c>
      <c r="H185" s="243">
        <v>173.69999999999999</v>
      </c>
      <c r="I185" s="244"/>
      <c r="J185" s="245">
        <f>ROUND(I185*H185,2)</f>
        <v>0</v>
      </c>
      <c r="K185" s="241" t="s">
        <v>222</v>
      </c>
      <c r="L185" s="246"/>
      <c r="M185" s="247" t="s">
        <v>1</v>
      </c>
      <c r="N185" s="248" t="s">
        <v>42</v>
      </c>
      <c r="O185" s="92"/>
      <c r="P185" s="230">
        <f>O185*H185</f>
        <v>0</v>
      </c>
      <c r="Q185" s="230">
        <v>1</v>
      </c>
      <c r="R185" s="230">
        <f>Q185*H185</f>
        <v>173.69999999999999</v>
      </c>
      <c r="S185" s="230">
        <v>0</v>
      </c>
      <c r="T185" s="231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2" t="s">
        <v>250</v>
      </c>
      <c r="AT185" s="232" t="s">
        <v>251</v>
      </c>
      <c r="AU185" s="232" t="s">
        <v>86</v>
      </c>
      <c r="AY185" s="18" t="s">
        <v>217</v>
      </c>
      <c r="BE185" s="233">
        <f>IF(N185="základní",J185,0)</f>
        <v>0</v>
      </c>
      <c r="BF185" s="233">
        <f>IF(N185="snížená",J185,0)</f>
        <v>0</v>
      </c>
      <c r="BG185" s="233">
        <f>IF(N185="zákl. přenesená",J185,0)</f>
        <v>0</v>
      </c>
      <c r="BH185" s="233">
        <f>IF(N185="sníž. přenesená",J185,0)</f>
        <v>0</v>
      </c>
      <c r="BI185" s="233">
        <f>IF(N185="nulová",J185,0)</f>
        <v>0</v>
      </c>
      <c r="BJ185" s="18" t="s">
        <v>84</v>
      </c>
      <c r="BK185" s="233">
        <f>ROUND(I185*H185,2)</f>
        <v>0</v>
      </c>
      <c r="BL185" s="18" t="s">
        <v>123</v>
      </c>
      <c r="BM185" s="232" t="s">
        <v>1551</v>
      </c>
    </row>
    <row r="186" s="2" customFormat="1">
      <c r="A186" s="39"/>
      <c r="B186" s="40"/>
      <c r="C186" s="41"/>
      <c r="D186" s="234" t="s">
        <v>224</v>
      </c>
      <c r="E186" s="41"/>
      <c r="F186" s="235" t="s">
        <v>1197</v>
      </c>
      <c r="G186" s="41"/>
      <c r="H186" s="41"/>
      <c r="I186" s="236"/>
      <c r="J186" s="41"/>
      <c r="K186" s="41"/>
      <c r="L186" s="45"/>
      <c r="M186" s="237"/>
      <c r="N186" s="238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224</v>
      </c>
      <c r="AU186" s="18" t="s">
        <v>86</v>
      </c>
    </row>
    <row r="187" s="13" customFormat="1">
      <c r="A187" s="13"/>
      <c r="B187" s="260"/>
      <c r="C187" s="261"/>
      <c r="D187" s="234" t="s">
        <v>290</v>
      </c>
      <c r="E187" s="262" t="s">
        <v>1517</v>
      </c>
      <c r="F187" s="263" t="s">
        <v>1425</v>
      </c>
      <c r="G187" s="261"/>
      <c r="H187" s="264">
        <v>173.69999999999999</v>
      </c>
      <c r="I187" s="265"/>
      <c r="J187" s="261"/>
      <c r="K187" s="261"/>
      <c r="L187" s="266"/>
      <c r="M187" s="267"/>
      <c r="N187" s="268"/>
      <c r="O187" s="268"/>
      <c r="P187" s="268"/>
      <c r="Q187" s="268"/>
      <c r="R187" s="268"/>
      <c r="S187" s="268"/>
      <c r="T187" s="269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0" t="s">
        <v>290</v>
      </c>
      <c r="AU187" s="270" t="s">
        <v>86</v>
      </c>
      <c r="AV187" s="13" t="s">
        <v>86</v>
      </c>
      <c r="AW187" s="13" t="s">
        <v>34</v>
      </c>
      <c r="AX187" s="13" t="s">
        <v>84</v>
      </c>
      <c r="AY187" s="270" t="s">
        <v>217</v>
      </c>
    </row>
    <row r="188" s="2" customFormat="1" ht="16.5" customHeight="1">
      <c r="A188" s="39"/>
      <c r="B188" s="40"/>
      <c r="C188" s="239" t="s">
        <v>265</v>
      </c>
      <c r="D188" s="239" t="s">
        <v>251</v>
      </c>
      <c r="E188" s="240" t="s">
        <v>1209</v>
      </c>
      <c r="F188" s="241" t="s">
        <v>1210</v>
      </c>
      <c r="G188" s="242" t="s">
        <v>303</v>
      </c>
      <c r="H188" s="243">
        <v>193</v>
      </c>
      <c r="I188" s="244"/>
      <c r="J188" s="245">
        <f>ROUND(I188*H188,2)</f>
        <v>0</v>
      </c>
      <c r="K188" s="241" t="s">
        <v>222</v>
      </c>
      <c r="L188" s="246"/>
      <c r="M188" s="247" t="s">
        <v>1</v>
      </c>
      <c r="N188" s="248" t="s">
        <v>42</v>
      </c>
      <c r="O188" s="92"/>
      <c r="P188" s="230">
        <f>O188*H188</f>
        <v>0</v>
      </c>
      <c r="Q188" s="230">
        <v>0</v>
      </c>
      <c r="R188" s="230">
        <f>Q188*H188</f>
        <v>0</v>
      </c>
      <c r="S188" s="230">
        <v>0</v>
      </c>
      <c r="T188" s="231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2" t="s">
        <v>250</v>
      </c>
      <c r="AT188" s="232" t="s">
        <v>251</v>
      </c>
      <c r="AU188" s="232" t="s">
        <v>86</v>
      </c>
      <c r="AY188" s="18" t="s">
        <v>217</v>
      </c>
      <c r="BE188" s="233">
        <f>IF(N188="základní",J188,0)</f>
        <v>0</v>
      </c>
      <c r="BF188" s="233">
        <f>IF(N188="snížená",J188,0)</f>
        <v>0</v>
      </c>
      <c r="BG188" s="233">
        <f>IF(N188="zákl. přenesená",J188,0)</f>
        <v>0</v>
      </c>
      <c r="BH188" s="233">
        <f>IF(N188="sníž. přenesená",J188,0)</f>
        <v>0</v>
      </c>
      <c r="BI188" s="233">
        <f>IF(N188="nulová",J188,0)</f>
        <v>0</v>
      </c>
      <c r="BJ188" s="18" t="s">
        <v>84</v>
      </c>
      <c r="BK188" s="233">
        <f>ROUND(I188*H188,2)</f>
        <v>0</v>
      </c>
      <c r="BL188" s="18" t="s">
        <v>123</v>
      </c>
      <c r="BM188" s="232" t="s">
        <v>1552</v>
      </c>
    </row>
    <row r="189" s="2" customFormat="1">
      <c r="A189" s="39"/>
      <c r="B189" s="40"/>
      <c r="C189" s="41"/>
      <c r="D189" s="234" t="s">
        <v>224</v>
      </c>
      <c r="E189" s="41"/>
      <c r="F189" s="235" t="s">
        <v>1210</v>
      </c>
      <c r="G189" s="41"/>
      <c r="H189" s="41"/>
      <c r="I189" s="236"/>
      <c r="J189" s="41"/>
      <c r="K189" s="41"/>
      <c r="L189" s="45"/>
      <c r="M189" s="237"/>
      <c r="N189" s="238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224</v>
      </c>
      <c r="AU189" s="18" t="s">
        <v>86</v>
      </c>
    </row>
    <row r="190" s="13" customFormat="1">
      <c r="A190" s="13"/>
      <c r="B190" s="260"/>
      <c r="C190" s="261"/>
      <c r="D190" s="234" t="s">
        <v>290</v>
      </c>
      <c r="E190" s="262" t="s">
        <v>1</v>
      </c>
      <c r="F190" s="263" t="s">
        <v>1145</v>
      </c>
      <c r="G190" s="261"/>
      <c r="H190" s="264">
        <v>193</v>
      </c>
      <c r="I190" s="265"/>
      <c r="J190" s="261"/>
      <c r="K190" s="261"/>
      <c r="L190" s="266"/>
      <c r="M190" s="267"/>
      <c r="N190" s="268"/>
      <c r="O190" s="268"/>
      <c r="P190" s="268"/>
      <c r="Q190" s="268"/>
      <c r="R190" s="268"/>
      <c r="S190" s="268"/>
      <c r="T190" s="269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0" t="s">
        <v>290</v>
      </c>
      <c r="AU190" s="270" t="s">
        <v>86</v>
      </c>
      <c r="AV190" s="13" t="s">
        <v>86</v>
      </c>
      <c r="AW190" s="13" t="s">
        <v>34</v>
      </c>
      <c r="AX190" s="13" t="s">
        <v>84</v>
      </c>
      <c r="AY190" s="270" t="s">
        <v>217</v>
      </c>
    </row>
    <row r="191" s="2" customFormat="1" ht="16.5" customHeight="1">
      <c r="A191" s="39"/>
      <c r="B191" s="40"/>
      <c r="C191" s="239" t="s">
        <v>8</v>
      </c>
      <c r="D191" s="239" t="s">
        <v>251</v>
      </c>
      <c r="E191" s="240" t="s">
        <v>1427</v>
      </c>
      <c r="F191" s="241" t="s">
        <v>1428</v>
      </c>
      <c r="G191" s="242" t="s">
        <v>303</v>
      </c>
      <c r="H191" s="243">
        <v>223</v>
      </c>
      <c r="I191" s="244"/>
      <c r="J191" s="245">
        <f>ROUND(I191*H191,2)</f>
        <v>0</v>
      </c>
      <c r="K191" s="241" t="s">
        <v>222</v>
      </c>
      <c r="L191" s="246"/>
      <c r="M191" s="247" t="s">
        <v>1</v>
      </c>
      <c r="N191" s="248" t="s">
        <v>42</v>
      </c>
      <c r="O191" s="92"/>
      <c r="P191" s="230">
        <f>O191*H191</f>
        <v>0</v>
      </c>
      <c r="Q191" s="230">
        <v>0.01094</v>
      </c>
      <c r="R191" s="230">
        <f>Q191*H191</f>
        <v>2.4396200000000001</v>
      </c>
      <c r="S191" s="230">
        <v>0</v>
      </c>
      <c r="T191" s="231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2" t="s">
        <v>250</v>
      </c>
      <c r="AT191" s="232" t="s">
        <v>251</v>
      </c>
      <c r="AU191" s="232" t="s">
        <v>86</v>
      </c>
      <c r="AY191" s="18" t="s">
        <v>217</v>
      </c>
      <c r="BE191" s="233">
        <f>IF(N191="základní",J191,0)</f>
        <v>0</v>
      </c>
      <c r="BF191" s="233">
        <f>IF(N191="snížená",J191,0)</f>
        <v>0</v>
      </c>
      <c r="BG191" s="233">
        <f>IF(N191="zákl. přenesená",J191,0)</f>
        <v>0</v>
      </c>
      <c r="BH191" s="233">
        <f>IF(N191="sníž. přenesená",J191,0)</f>
        <v>0</v>
      </c>
      <c r="BI191" s="233">
        <f>IF(N191="nulová",J191,0)</f>
        <v>0</v>
      </c>
      <c r="BJ191" s="18" t="s">
        <v>84</v>
      </c>
      <c r="BK191" s="233">
        <f>ROUND(I191*H191,2)</f>
        <v>0</v>
      </c>
      <c r="BL191" s="18" t="s">
        <v>123</v>
      </c>
      <c r="BM191" s="232" t="s">
        <v>1553</v>
      </c>
    </row>
    <row r="192" s="2" customFormat="1">
      <c r="A192" s="39"/>
      <c r="B192" s="40"/>
      <c r="C192" s="41"/>
      <c r="D192" s="234" t="s">
        <v>224</v>
      </c>
      <c r="E192" s="41"/>
      <c r="F192" s="235" t="s">
        <v>1428</v>
      </c>
      <c r="G192" s="41"/>
      <c r="H192" s="41"/>
      <c r="I192" s="236"/>
      <c r="J192" s="41"/>
      <c r="K192" s="41"/>
      <c r="L192" s="45"/>
      <c r="M192" s="237"/>
      <c r="N192" s="238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224</v>
      </c>
      <c r="AU192" s="18" t="s">
        <v>86</v>
      </c>
    </row>
    <row r="193" s="2" customFormat="1">
      <c r="A193" s="39"/>
      <c r="B193" s="40"/>
      <c r="C193" s="41"/>
      <c r="D193" s="234" t="s">
        <v>468</v>
      </c>
      <c r="E193" s="41"/>
      <c r="F193" s="294" t="s">
        <v>1430</v>
      </c>
      <c r="G193" s="41"/>
      <c r="H193" s="41"/>
      <c r="I193" s="236"/>
      <c r="J193" s="41"/>
      <c r="K193" s="41"/>
      <c r="L193" s="45"/>
      <c r="M193" s="237"/>
      <c r="N193" s="238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468</v>
      </c>
      <c r="AU193" s="18" t="s">
        <v>86</v>
      </c>
    </row>
    <row r="194" s="13" customFormat="1">
      <c r="A194" s="13"/>
      <c r="B194" s="260"/>
      <c r="C194" s="261"/>
      <c r="D194" s="234" t="s">
        <v>290</v>
      </c>
      <c r="E194" s="262" t="s">
        <v>1</v>
      </c>
      <c r="F194" s="263" t="s">
        <v>1371</v>
      </c>
      <c r="G194" s="261"/>
      <c r="H194" s="264">
        <v>223</v>
      </c>
      <c r="I194" s="265"/>
      <c r="J194" s="261"/>
      <c r="K194" s="261"/>
      <c r="L194" s="266"/>
      <c r="M194" s="267"/>
      <c r="N194" s="268"/>
      <c r="O194" s="268"/>
      <c r="P194" s="268"/>
      <c r="Q194" s="268"/>
      <c r="R194" s="268"/>
      <c r="S194" s="268"/>
      <c r="T194" s="269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0" t="s">
        <v>290</v>
      </c>
      <c r="AU194" s="270" t="s">
        <v>86</v>
      </c>
      <c r="AV194" s="13" t="s">
        <v>86</v>
      </c>
      <c r="AW194" s="13" t="s">
        <v>34</v>
      </c>
      <c r="AX194" s="13" t="s">
        <v>84</v>
      </c>
      <c r="AY194" s="270" t="s">
        <v>217</v>
      </c>
    </row>
    <row r="195" s="2" customFormat="1" ht="21.75" customHeight="1">
      <c r="A195" s="39"/>
      <c r="B195" s="40"/>
      <c r="C195" s="239" t="s">
        <v>274</v>
      </c>
      <c r="D195" s="239" t="s">
        <v>251</v>
      </c>
      <c r="E195" s="240" t="s">
        <v>1437</v>
      </c>
      <c r="F195" s="241" t="s">
        <v>1438</v>
      </c>
      <c r="G195" s="242" t="s">
        <v>221</v>
      </c>
      <c r="H195" s="243">
        <v>4</v>
      </c>
      <c r="I195" s="244"/>
      <c r="J195" s="245">
        <f>ROUND(I195*H195,2)</f>
        <v>0</v>
      </c>
      <c r="K195" s="241" t="s">
        <v>1</v>
      </c>
      <c r="L195" s="246"/>
      <c r="M195" s="247" t="s">
        <v>1</v>
      </c>
      <c r="N195" s="248" t="s">
        <v>42</v>
      </c>
      <c r="O195" s="92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2" t="s">
        <v>250</v>
      </c>
      <c r="AT195" s="232" t="s">
        <v>251</v>
      </c>
      <c r="AU195" s="232" t="s">
        <v>86</v>
      </c>
      <c r="AY195" s="18" t="s">
        <v>217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8" t="s">
        <v>84</v>
      </c>
      <c r="BK195" s="233">
        <f>ROUND(I195*H195,2)</f>
        <v>0</v>
      </c>
      <c r="BL195" s="18" t="s">
        <v>123</v>
      </c>
      <c r="BM195" s="232" t="s">
        <v>1554</v>
      </c>
    </row>
    <row r="196" s="2" customFormat="1">
      <c r="A196" s="39"/>
      <c r="B196" s="40"/>
      <c r="C196" s="41"/>
      <c r="D196" s="234" t="s">
        <v>224</v>
      </c>
      <c r="E196" s="41"/>
      <c r="F196" s="235" t="s">
        <v>1438</v>
      </c>
      <c r="G196" s="41"/>
      <c r="H196" s="41"/>
      <c r="I196" s="236"/>
      <c r="J196" s="41"/>
      <c r="K196" s="41"/>
      <c r="L196" s="45"/>
      <c r="M196" s="237"/>
      <c r="N196" s="238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224</v>
      </c>
      <c r="AU196" s="18" t="s">
        <v>86</v>
      </c>
    </row>
    <row r="197" s="15" customFormat="1">
      <c r="A197" s="15"/>
      <c r="B197" s="284"/>
      <c r="C197" s="285"/>
      <c r="D197" s="234" t="s">
        <v>290</v>
      </c>
      <c r="E197" s="286" t="s">
        <v>1</v>
      </c>
      <c r="F197" s="287" t="s">
        <v>1394</v>
      </c>
      <c r="G197" s="285"/>
      <c r="H197" s="286" t="s">
        <v>1</v>
      </c>
      <c r="I197" s="288"/>
      <c r="J197" s="285"/>
      <c r="K197" s="285"/>
      <c r="L197" s="289"/>
      <c r="M197" s="290"/>
      <c r="N197" s="291"/>
      <c r="O197" s="291"/>
      <c r="P197" s="291"/>
      <c r="Q197" s="291"/>
      <c r="R197" s="291"/>
      <c r="S197" s="291"/>
      <c r="T197" s="292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93" t="s">
        <v>290</v>
      </c>
      <c r="AU197" s="293" t="s">
        <v>86</v>
      </c>
      <c r="AV197" s="15" t="s">
        <v>84</v>
      </c>
      <c r="AW197" s="15" t="s">
        <v>34</v>
      </c>
      <c r="AX197" s="15" t="s">
        <v>77</v>
      </c>
      <c r="AY197" s="293" t="s">
        <v>217</v>
      </c>
    </row>
    <row r="198" s="15" customFormat="1">
      <c r="A198" s="15"/>
      <c r="B198" s="284"/>
      <c r="C198" s="285"/>
      <c r="D198" s="234" t="s">
        <v>290</v>
      </c>
      <c r="E198" s="286" t="s">
        <v>1</v>
      </c>
      <c r="F198" s="287" t="s">
        <v>1532</v>
      </c>
      <c r="G198" s="285"/>
      <c r="H198" s="286" t="s">
        <v>1</v>
      </c>
      <c r="I198" s="288"/>
      <c r="J198" s="285"/>
      <c r="K198" s="285"/>
      <c r="L198" s="289"/>
      <c r="M198" s="290"/>
      <c r="N198" s="291"/>
      <c r="O198" s="291"/>
      <c r="P198" s="291"/>
      <c r="Q198" s="291"/>
      <c r="R198" s="291"/>
      <c r="S198" s="291"/>
      <c r="T198" s="292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93" t="s">
        <v>290</v>
      </c>
      <c r="AU198" s="293" t="s">
        <v>86</v>
      </c>
      <c r="AV198" s="15" t="s">
        <v>84</v>
      </c>
      <c r="AW198" s="15" t="s">
        <v>34</v>
      </c>
      <c r="AX198" s="15" t="s">
        <v>77</v>
      </c>
      <c r="AY198" s="293" t="s">
        <v>217</v>
      </c>
    </row>
    <row r="199" s="13" customFormat="1">
      <c r="A199" s="13"/>
      <c r="B199" s="260"/>
      <c r="C199" s="261"/>
      <c r="D199" s="234" t="s">
        <v>290</v>
      </c>
      <c r="E199" s="262" t="s">
        <v>1</v>
      </c>
      <c r="F199" s="263" t="s">
        <v>84</v>
      </c>
      <c r="G199" s="261"/>
      <c r="H199" s="264">
        <v>1</v>
      </c>
      <c r="I199" s="265"/>
      <c r="J199" s="261"/>
      <c r="K199" s="261"/>
      <c r="L199" s="266"/>
      <c r="M199" s="267"/>
      <c r="N199" s="268"/>
      <c r="O199" s="268"/>
      <c r="P199" s="268"/>
      <c r="Q199" s="268"/>
      <c r="R199" s="268"/>
      <c r="S199" s="268"/>
      <c r="T199" s="269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0" t="s">
        <v>290</v>
      </c>
      <c r="AU199" s="270" t="s">
        <v>86</v>
      </c>
      <c r="AV199" s="13" t="s">
        <v>86</v>
      </c>
      <c r="AW199" s="13" t="s">
        <v>34</v>
      </c>
      <c r="AX199" s="13" t="s">
        <v>77</v>
      </c>
      <c r="AY199" s="270" t="s">
        <v>217</v>
      </c>
    </row>
    <row r="200" s="15" customFormat="1">
      <c r="A200" s="15"/>
      <c r="B200" s="284"/>
      <c r="C200" s="285"/>
      <c r="D200" s="234" t="s">
        <v>290</v>
      </c>
      <c r="E200" s="286" t="s">
        <v>1</v>
      </c>
      <c r="F200" s="287" t="s">
        <v>1533</v>
      </c>
      <c r="G200" s="285"/>
      <c r="H200" s="286" t="s">
        <v>1</v>
      </c>
      <c r="I200" s="288"/>
      <c r="J200" s="285"/>
      <c r="K200" s="285"/>
      <c r="L200" s="289"/>
      <c r="M200" s="290"/>
      <c r="N200" s="291"/>
      <c r="O200" s="291"/>
      <c r="P200" s="291"/>
      <c r="Q200" s="291"/>
      <c r="R200" s="291"/>
      <c r="S200" s="291"/>
      <c r="T200" s="292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93" t="s">
        <v>290</v>
      </c>
      <c r="AU200" s="293" t="s">
        <v>86</v>
      </c>
      <c r="AV200" s="15" t="s">
        <v>84</v>
      </c>
      <c r="AW200" s="15" t="s">
        <v>34</v>
      </c>
      <c r="AX200" s="15" t="s">
        <v>77</v>
      </c>
      <c r="AY200" s="293" t="s">
        <v>217</v>
      </c>
    </row>
    <row r="201" s="13" customFormat="1">
      <c r="A201" s="13"/>
      <c r="B201" s="260"/>
      <c r="C201" s="261"/>
      <c r="D201" s="234" t="s">
        <v>290</v>
      </c>
      <c r="E201" s="262" t="s">
        <v>1</v>
      </c>
      <c r="F201" s="263" t="s">
        <v>84</v>
      </c>
      <c r="G201" s="261"/>
      <c r="H201" s="264">
        <v>1</v>
      </c>
      <c r="I201" s="265"/>
      <c r="J201" s="261"/>
      <c r="K201" s="261"/>
      <c r="L201" s="266"/>
      <c r="M201" s="267"/>
      <c r="N201" s="268"/>
      <c r="O201" s="268"/>
      <c r="P201" s="268"/>
      <c r="Q201" s="268"/>
      <c r="R201" s="268"/>
      <c r="S201" s="268"/>
      <c r="T201" s="269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0" t="s">
        <v>290</v>
      </c>
      <c r="AU201" s="270" t="s">
        <v>86</v>
      </c>
      <c r="AV201" s="13" t="s">
        <v>86</v>
      </c>
      <c r="AW201" s="13" t="s">
        <v>34</v>
      </c>
      <c r="AX201" s="13" t="s">
        <v>77</v>
      </c>
      <c r="AY201" s="270" t="s">
        <v>217</v>
      </c>
    </row>
    <row r="202" s="15" customFormat="1">
      <c r="A202" s="15"/>
      <c r="B202" s="284"/>
      <c r="C202" s="285"/>
      <c r="D202" s="234" t="s">
        <v>290</v>
      </c>
      <c r="E202" s="286" t="s">
        <v>1</v>
      </c>
      <c r="F202" s="287" t="s">
        <v>1534</v>
      </c>
      <c r="G202" s="285"/>
      <c r="H202" s="286" t="s">
        <v>1</v>
      </c>
      <c r="I202" s="288"/>
      <c r="J202" s="285"/>
      <c r="K202" s="285"/>
      <c r="L202" s="289"/>
      <c r="M202" s="290"/>
      <c r="N202" s="291"/>
      <c r="O202" s="291"/>
      <c r="P202" s="291"/>
      <c r="Q202" s="291"/>
      <c r="R202" s="291"/>
      <c r="S202" s="291"/>
      <c r="T202" s="292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93" t="s">
        <v>290</v>
      </c>
      <c r="AU202" s="293" t="s">
        <v>86</v>
      </c>
      <c r="AV202" s="15" t="s">
        <v>84</v>
      </c>
      <c r="AW202" s="15" t="s">
        <v>34</v>
      </c>
      <c r="AX202" s="15" t="s">
        <v>77</v>
      </c>
      <c r="AY202" s="293" t="s">
        <v>217</v>
      </c>
    </row>
    <row r="203" s="13" customFormat="1">
      <c r="A203" s="13"/>
      <c r="B203" s="260"/>
      <c r="C203" s="261"/>
      <c r="D203" s="234" t="s">
        <v>290</v>
      </c>
      <c r="E203" s="262" t="s">
        <v>1</v>
      </c>
      <c r="F203" s="263" t="s">
        <v>84</v>
      </c>
      <c r="G203" s="261"/>
      <c r="H203" s="264">
        <v>1</v>
      </c>
      <c r="I203" s="265"/>
      <c r="J203" s="261"/>
      <c r="K203" s="261"/>
      <c r="L203" s="266"/>
      <c r="M203" s="267"/>
      <c r="N203" s="268"/>
      <c r="O203" s="268"/>
      <c r="P203" s="268"/>
      <c r="Q203" s="268"/>
      <c r="R203" s="268"/>
      <c r="S203" s="268"/>
      <c r="T203" s="269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0" t="s">
        <v>290</v>
      </c>
      <c r="AU203" s="270" t="s">
        <v>86</v>
      </c>
      <c r="AV203" s="13" t="s">
        <v>86</v>
      </c>
      <c r="AW203" s="13" t="s">
        <v>34</v>
      </c>
      <c r="AX203" s="13" t="s">
        <v>77</v>
      </c>
      <c r="AY203" s="270" t="s">
        <v>217</v>
      </c>
    </row>
    <row r="204" s="15" customFormat="1">
      <c r="A204" s="15"/>
      <c r="B204" s="284"/>
      <c r="C204" s="285"/>
      <c r="D204" s="234" t="s">
        <v>290</v>
      </c>
      <c r="E204" s="286" t="s">
        <v>1</v>
      </c>
      <c r="F204" s="287" t="s">
        <v>1535</v>
      </c>
      <c r="G204" s="285"/>
      <c r="H204" s="286" t="s">
        <v>1</v>
      </c>
      <c r="I204" s="288"/>
      <c r="J204" s="285"/>
      <c r="K204" s="285"/>
      <c r="L204" s="289"/>
      <c r="M204" s="290"/>
      <c r="N204" s="291"/>
      <c r="O204" s="291"/>
      <c r="P204" s="291"/>
      <c r="Q204" s="291"/>
      <c r="R204" s="291"/>
      <c r="S204" s="291"/>
      <c r="T204" s="292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93" t="s">
        <v>290</v>
      </c>
      <c r="AU204" s="293" t="s">
        <v>86</v>
      </c>
      <c r="AV204" s="15" t="s">
        <v>84</v>
      </c>
      <c r="AW204" s="15" t="s">
        <v>34</v>
      </c>
      <c r="AX204" s="15" t="s">
        <v>77</v>
      </c>
      <c r="AY204" s="293" t="s">
        <v>217</v>
      </c>
    </row>
    <row r="205" s="13" customFormat="1">
      <c r="A205" s="13"/>
      <c r="B205" s="260"/>
      <c r="C205" s="261"/>
      <c r="D205" s="234" t="s">
        <v>290</v>
      </c>
      <c r="E205" s="262" t="s">
        <v>1</v>
      </c>
      <c r="F205" s="263" t="s">
        <v>84</v>
      </c>
      <c r="G205" s="261"/>
      <c r="H205" s="264">
        <v>1</v>
      </c>
      <c r="I205" s="265"/>
      <c r="J205" s="261"/>
      <c r="K205" s="261"/>
      <c r="L205" s="266"/>
      <c r="M205" s="267"/>
      <c r="N205" s="268"/>
      <c r="O205" s="268"/>
      <c r="P205" s="268"/>
      <c r="Q205" s="268"/>
      <c r="R205" s="268"/>
      <c r="S205" s="268"/>
      <c r="T205" s="269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0" t="s">
        <v>290</v>
      </c>
      <c r="AU205" s="270" t="s">
        <v>86</v>
      </c>
      <c r="AV205" s="13" t="s">
        <v>86</v>
      </c>
      <c r="AW205" s="13" t="s">
        <v>34</v>
      </c>
      <c r="AX205" s="13" t="s">
        <v>77</v>
      </c>
      <c r="AY205" s="270" t="s">
        <v>217</v>
      </c>
    </row>
    <row r="206" s="14" customFormat="1">
      <c r="A206" s="14"/>
      <c r="B206" s="271"/>
      <c r="C206" s="272"/>
      <c r="D206" s="234" t="s">
        <v>290</v>
      </c>
      <c r="E206" s="273" t="s">
        <v>1</v>
      </c>
      <c r="F206" s="274" t="s">
        <v>296</v>
      </c>
      <c r="G206" s="272"/>
      <c r="H206" s="275">
        <v>4</v>
      </c>
      <c r="I206" s="276"/>
      <c r="J206" s="272"/>
      <c r="K206" s="272"/>
      <c r="L206" s="277"/>
      <c r="M206" s="278"/>
      <c r="N206" s="279"/>
      <c r="O206" s="279"/>
      <c r="P206" s="279"/>
      <c r="Q206" s="279"/>
      <c r="R206" s="279"/>
      <c r="S206" s="279"/>
      <c r="T206" s="280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81" t="s">
        <v>290</v>
      </c>
      <c r="AU206" s="281" t="s">
        <v>86</v>
      </c>
      <c r="AV206" s="14" t="s">
        <v>123</v>
      </c>
      <c r="AW206" s="14" t="s">
        <v>34</v>
      </c>
      <c r="AX206" s="14" t="s">
        <v>84</v>
      </c>
      <c r="AY206" s="281" t="s">
        <v>217</v>
      </c>
    </row>
    <row r="207" s="2" customFormat="1" ht="16.5" customHeight="1">
      <c r="A207" s="39"/>
      <c r="B207" s="40"/>
      <c r="C207" s="239" t="s">
        <v>338</v>
      </c>
      <c r="D207" s="239" t="s">
        <v>251</v>
      </c>
      <c r="E207" s="240" t="s">
        <v>1213</v>
      </c>
      <c r="F207" s="241" t="s">
        <v>1435</v>
      </c>
      <c r="G207" s="242" t="s">
        <v>221</v>
      </c>
      <c r="H207" s="243">
        <v>1</v>
      </c>
      <c r="I207" s="244"/>
      <c r="J207" s="245">
        <f>ROUND(I207*H207,2)</f>
        <v>0</v>
      </c>
      <c r="K207" s="241" t="s">
        <v>1</v>
      </c>
      <c r="L207" s="246"/>
      <c r="M207" s="247" t="s">
        <v>1</v>
      </c>
      <c r="N207" s="248" t="s">
        <v>42</v>
      </c>
      <c r="O207" s="92"/>
      <c r="P207" s="230">
        <f>O207*H207</f>
        <v>0</v>
      </c>
      <c r="Q207" s="230">
        <v>0</v>
      </c>
      <c r="R207" s="230">
        <f>Q207*H207</f>
        <v>0</v>
      </c>
      <c r="S207" s="230">
        <v>0</v>
      </c>
      <c r="T207" s="231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2" t="s">
        <v>250</v>
      </c>
      <c r="AT207" s="232" t="s">
        <v>251</v>
      </c>
      <c r="AU207" s="232" t="s">
        <v>86</v>
      </c>
      <c r="AY207" s="18" t="s">
        <v>217</v>
      </c>
      <c r="BE207" s="233">
        <f>IF(N207="základní",J207,0)</f>
        <v>0</v>
      </c>
      <c r="BF207" s="233">
        <f>IF(N207="snížená",J207,0)</f>
        <v>0</v>
      </c>
      <c r="BG207" s="233">
        <f>IF(N207="zákl. přenesená",J207,0)</f>
        <v>0</v>
      </c>
      <c r="BH207" s="233">
        <f>IF(N207="sníž. přenesená",J207,0)</f>
        <v>0</v>
      </c>
      <c r="BI207" s="233">
        <f>IF(N207="nulová",J207,0)</f>
        <v>0</v>
      </c>
      <c r="BJ207" s="18" t="s">
        <v>84</v>
      </c>
      <c r="BK207" s="233">
        <f>ROUND(I207*H207,2)</f>
        <v>0</v>
      </c>
      <c r="BL207" s="18" t="s">
        <v>123</v>
      </c>
      <c r="BM207" s="232" t="s">
        <v>1555</v>
      </c>
    </row>
    <row r="208" s="2" customFormat="1">
      <c r="A208" s="39"/>
      <c r="B208" s="40"/>
      <c r="C208" s="41"/>
      <c r="D208" s="234" t="s">
        <v>224</v>
      </c>
      <c r="E208" s="41"/>
      <c r="F208" s="235" t="s">
        <v>1435</v>
      </c>
      <c r="G208" s="41"/>
      <c r="H208" s="41"/>
      <c r="I208" s="236"/>
      <c r="J208" s="41"/>
      <c r="K208" s="41"/>
      <c r="L208" s="45"/>
      <c r="M208" s="237"/>
      <c r="N208" s="238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224</v>
      </c>
      <c r="AU208" s="18" t="s">
        <v>86</v>
      </c>
    </row>
    <row r="209" s="15" customFormat="1">
      <c r="A209" s="15"/>
      <c r="B209" s="284"/>
      <c r="C209" s="285"/>
      <c r="D209" s="234" t="s">
        <v>290</v>
      </c>
      <c r="E209" s="286" t="s">
        <v>1</v>
      </c>
      <c r="F209" s="287" t="s">
        <v>1556</v>
      </c>
      <c r="G209" s="285"/>
      <c r="H209" s="286" t="s">
        <v>1</v>
      </c>
      <c r="I209" s="288"/>
      <c r="J209" s="285"/>
      <c r="K209" s="285"/>
      <c r="L209" s="289"/>
      <c r="M209" s="290"/>
      <c r="N209" s="291"/>
      <c r="O209" s="291"/>
      <c r="P209" s="291"/>
      <c r="Q209" s="291"/>
      <c r="R209" s="291"/>
      <c r="S209" s="291"/>
      <c r="T209" s="292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93" t="s">
        <v>290</v>
      </c>
      <c r="AU209" s="293" t="s">
        <v>86</v>
      </c>
      <c r="AV209" s="15" t="s">
        <v>84</v>
      </c>
      <c r="AW209" s="15" t="s">
        <v>34</v>
      </c>
      <c r="AX209" s="15" t="s">
        <v>77</v>
      </c>
      <c r="AY209" s="293" t="s">
        <v>217</v>
      </c>
    </row>
    <row r="210" s="15" customFormat="1">
      <c r="A210" s="15"/>
      <c r="B210" s="284"/>
      <c r="C210" s="285"/>
      <c r="D210" s="234" t="s">
        <v>290</v>
      </c>
      <c r="E210" s="286" t="s">
        <v>1</v>
      </c>
      <c r="F210" s="287" t="s">
        <v>1537</v>
      </c>
      <c r="G210" s="285"/>
      <c r="H210" s="286" t="s">
        <v>1</v>
      </c>
      <c r="I210" s="288"/>
      <c r="J210" s="285"/>
      <c r="K210" s="285"/>
      <c r="L210" s="289"/>
      <c r="M210" s="290"/>
      <c r="N210" s="291"/>
      <c r="O210" s="291"/>
      <c r="P210" s="291"/>
      <c r="Q210" s="291"/>
      <c r="R210" s="291"/>
      <c r="S210" s="291"/>
      <c r="T210" s="292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93" t="s">
        <v>290</v>
      </c>
      <c r="AU210" s="293" t="s">
        <v>86</v>
      </c>
      <c r="AV210" s="15" t="s">
        <v>84</v>
      </c>
      <c r="AW210" s="15" t="s">
        <v>34</v>
      </c>
      <c r="AX210" s="15" t="s">
        <v>77</v>
      </c>
      <c r="AY210" s="293" t="s">
        <v>217</v>
      </c>
    </row>
    <row r="211" s="13" customFormat="1">
      <c r="A211" s="13"/>
      <c r="B211" s="260"/>
      <c r="C211" s="261"/>
      <c r="D211" s="234" t="s">
        <v>290</v>
      </c>
      <c r="E211" s="262" t="s">
        <v>1</v>
      </c>
      <c r="F211" s="263" t="s">
        <v>84</v>
      </c>
      <c r="G211" s="261"/>
      <c r="H211" s="264">
        <v>1</v>
      </c>
      <c r="I211" s="265"/>
      <c r="J211" s="261"/>
      <c r="K211" s="261"/>
      <c r="L211" s="266"/>
      <c r="M211" s="267"/>
      <c r="N211" s="268"/>
      <c r="O211" s="268"/>
      <c r="P211" s="268"/>
      <c r="Q211" s="268"/>
      <c r="R211" s="268"/>
      <c r="S211" s="268"/>
      <c r="T211" s="269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0" t="s">
        <v>290</v>
      </c>
      <c r="AU211" s="270" t="s">
        <v>86</v>
      </c>
      <c r="AV211" s="13" t="s">
        <v>86</v>
      </c>
      <c r="AW211" s="13" t="s">
        <v>34</v>
      </c>
      <c r="AX211" s="13" t="s">
        <v>77</v>
      </c>
      <c r="AY211" s="270" t="s">
        <v>217</v>
      </c>
    </row>
    <row r="212" s="14" customFormat="1">
      <c r="A212" s="14"/>
      <c r="B212" s="271"/>
      <c r="C212" s="272"/>
      <c r="D212" s="234" t="s">
        <v>290</v>
      </c>
      <c r="E212" s="273" t="s">
        <v>1</v>
      </c>
      <c r="F212" s="274" t="s">
        <v>296</v>
      </c>
      <c r="G212" s="272"/>
      <c r="H212" s="275">
        <v>1</v>
      </c>
      <c r="I212" s="276"/>
      <c r="J212" s="272"/>
      <c r="K212" s="272"/>
      <c r="L212" s="277"/>
      <c r="M212" s="278"/>
      <c r="N212" s="279"/>
      <c r="O212" s="279"/>
      <c r="P212" s="279"/>
      <c r="Q212" s="279"/>
      <c r="R212" s="279"/>
      <c r="S212" s="279"/>
      <c r="T212" s="280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81" t="s">
        <v>290</v>
      </c>
      <c r="AU212" s="281" t="s">
        <v>86</v>
      </c>
      <c r="AV212" s="14" t="s">
        <v>123</v>
      </c>
      <c r="AW212" s="14" t="s">
        <v>34</v>
      </c>
      <c r="AX212" s="14" t="s">
        <v>84</v>
      </c>
      <c r="AY212" s="281" t="s">
        <v>217</v>
      </c>
    </row>
    <row r="213" s="2" customFormat="1" ht="16.5" customHeight="1">
      <c r="A213" s="39"/>
      <c r="B213" s="40"/>
      <c r="C213" s="239" t="s">
        <v>343</v>
      </c>
      <c r="D213" s="239" t="s">
        <v>251</v>
      </c>
      <c r="E213" s="240" t="s">
        <v>1219</v>
      </c>
      <c r="F213" s="241" t="s">
        <v>1220</v>
      </c>
      <c r="G213" s="242" t="s">
        <v>221</v>
      </c>
      <c r="H213" s="243">
        <v>5</v>
      </c>
      <c r="I213" s="244"/>
      <c r="J213" s="245">
        <f>ROUND(I213*H213,2)</f>
        <v>0</v>
      </c>
      <c r="K213" s="241" t="s">
        <v>222</v>
      </c>
      <c r="L213" s="246"/>
      <c r="M213" s="247" t="s">
        <v>1</v>
      </c>
      <c r="N213" s="248" t="s">
        <v>42</v>
      </c>
      <c r="O213" s="92"/>
      <c r="P213" s="230">
        <f>O213*H213</f>
        <v>0</v>
      </c>
      <c r="Q213" s="230">
        <v>0</v>
      </c>
      <c r="R213" s="230">
        <f>Q213*H213</f>
        <v>0</v>
      </c>
      <c r="S213" s="230">
        <v>0</v>
      </c>
      <c r="T213" s="231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2" t="s">
        <v>250</v>
      </c>
      <c r="AT213" s="232" t="s">
        <v>251</v>
      </c>
      <c r="AU213" s="232" t="s">
        <v>86</v>
      </c>
      <c r="AY213" s="18" t="s">
        <v>217</v>
      </c>
      <c r="BE213" s="233">
        <f>IF(N213="základní",J213,0)</f>
        <v>0</v>
      </c>
      <c r="BF213" s="233">
        <f>IF(N213="snížená",J213,0)</f>
        <v>0</v>
      </c>
      <c r="BG213" s="233">
        <f>IF(N213="zákl. přenesená",J213,0)</f>
        <v>0</v>
      </c>
      <c r="BH213" s="233">
        <f>IF(N213="sníž. přenesená",J213,0)</f>
        <v>0</v>
      </c>
      <c r="BI213" s="233">
        <f>IF(N213="nulová",J213,0)</f>
        <v>0</v>
      </c>
      <c r="BJ213" s="18" t="s">
        <v>84</v>
      </c>
      <c r="BK213" s="233">
        <f>ROUND(I213*H213,2)</f>
        <v>0</v>
      </c>
      <c r="BL213" s="18" t="s">
        <v>123</v>
      </c>
      <c r="BM213" s="232" t="s">
        <v>1557</v>
      </c>
    </row>
    <row r="214" s="2" customFormat="1">
      <c r="A214" s="39"/>
      <c r="B214" s="40"/>
      <c r="C214" s="41"/>
      <c r="D214" s="234" t="s">
        <v>224</v>
      </c>
      <c r="E214" s="41"/>
      <c r="F214" s="235" t="s">
        <v>1220</v>
      </c>
      <c r="G214" s="41"/>
      <c r="H214" s="41"/>
      <c r="I214" s="236"/>
      <c r="J214" s="41"/>
      <c r="K214" s="41"/>
      <c r="L214" s="45"/>
      <c r="M214" s="237"/>
      <c r="N214" s="238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224</v>
      </c>
      <c r="AU214" s="18" t="s">
        <v>86</v>
      </c>
    </row>
    <row r="215" s="2" customFormat="1" ht="16.5" customHeight="1">
      <c r="A215" s="39"/>
      <c r="B215" s="40"/>
      <c r="C215" s="239" t="s">
        <v>348</v>
      </c>
      <c r="D215" s="239" t="s">
        <v>251</v>
      </c>
      <c r="E215" s="240" t="s">
        <v>1216</v>
      </c>
      <c r="F215" s="241" t="s">
        <v>1217</v>
      </c>
      <c r="G215" s="242" t="s">
        <v>221</v>
      </c>
      <c r="H215" s="243">
        <v>5</v>
      </c>
      <c r="I215" s="244"/>
      <c r="J215" s="245">
        <f>ROUND(I215*H215,2)</f>
        <v>0</v>
      </c>
      <c r="K215" s="241" t="s">
        <v>222</v>
      </c>
      <c r="L215" s="246"/>
      <c r="M215" s="247" t="s">
        <v>1</v>
      </c>
      <c r="N215" s="248" t="s">
        <v>42</v>
      </c>
      <c r="O215" s="92"/>
      <c r="P215" s="230">
        <f>O215*H215</f>
        <v>0</v>
      </c>
      <c r="Q215" s="230">
        <v>0</v>
      </c>
      <c r="R215" s="230">
        <f>Q215*H215</f>
        <v>0</v>
      </c>
      <c r="S215" s="230">
        <v>0</v>
      </c>
      <c r="T215" s="231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2" t="s">
        <v>250</v>
      </c>
      <c r="AT215" s="232" t="s">
        <v>251</v>
      </c>
      <c r="AU215" s="232" t="s">
        <v>86</v>
      </c>
      <c r="AY215" s="18" t="s">
        <v>217</v>
      </c>
      <c r="BE215" s="233">
        <f>IF(N215="základní",J215,0)</f>
        <v>0</v>
      </c>
      <c r="BF215" s="233">
        <f>IF(N215="snížená",J215,0)</f>
        <v>0</v>
      </c>
      <c r="BG215" s="233">
        <f>IF(N215="zákl. přenesená",J215,0)</f>
        <v>0</v>
      </c>
      <c r="BH215" s="233">
        <f>IF(N215="sníž. přenesená",J215,0)</f>
        <v>0</v>
      </c>
      <c r="BI215" s="233">
        <f>IF(N215="nulová",J215,0)</f>
        <v>0</v>
      </c>
      <c r="BJ215" s="18" t="s">
        <v>84</v>
      </c>
      <c r="BK215" s="233">
        <f>ROUND(I215*H215,2)</f>
        <v>0</v>
      </c>
      <c r="BL215" s="18" t="s">
        <v>123</v>
      </c>
      <c r="BM215" s="232" t="s">
        <v>1558</v>
      </c>
    </row>
    <row r="216" s="2" customFormat="1">
      <c r="A216" s="39"/>
      <c r="B216" s="40"/>
      <c r="C216" s="41"/>
      <c r="D216" s="234" t="s">
        <v>224</v>
      </c>
      <c r="E216" s="41"/>
      <c r="F216" s="235" t="s">
        <v>1217</v>
      </c>
      <c r="G216" s="41"/>
      <c r="H216" s="41"/>
      <c r="I216" s="236"/>
      <c r="J216" s="41"/>
      <c r="K216" s="41"/>
      <c r="L216" s="45"/>
      <c r="M216" s="237"/>
      <c r="N216" s="238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224</v>
      </c>
      <c r="AU216" s="18" t="s">
        <v>86</v>
      </c>
    </row>
    <row r="217" s="2" customFormat="1" ht="16.5" customHeight="1">
      <c r="A217" s="39"/>
      <c r="B217" s="40"/>
      <c r="C217" s="239" t="s">
        <v>353</v>
      </c>
      <c r="D217" s="239" t="s">
        <v>251</v>
      </c>
      <c r="E217" s="240" t="s">
        <v>1044</v>
      </c>
      <c r="F217" s="241" t="s">
        <v>1045</v>
      </c>
      <c r="G217" s="242" t="s">
        <v>221</v>
      </c>
      <c r="H217" s="243">
        <v>640</v>
      </c>
      <c r="I217" s="244"/>
      <c r="J217" s="245">
        <f>ROUND(I217*H217,2)</f>
        <v>0</v>
      </c>
      <c r="K217" s="241" t="s">
        <v>222</v>
      </c>
      <c r="L217" s="246"/>
      <c r="M217" s="247" t="s">
        <v>1</v>
      </c>
      <c r="N217" s="248" t="s">
        <v>42</v>
      </c>
      <c r="O217" s="92"/>
      <c r="P217" s="230">
        <f>O217*H217</f>
        <v>0</v>
      </c>
      <c r="Q217" s="230">
        <v>0.043999999999999997</v>
      </c>
      <c r="R217" s="230">
        <f>Q217*H217</f>
        <v>28.159999999999997</v>
      </c>
      <c r="S217" s="230">
        <v>0</v>
      </c>
      <c r="T217" s="231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2" t="s">
        <v>250</v>
      </c>
      <c r="AT217" s="232" t="s">
        <v>251</v>
      </c>
      <c r="AU217" s="232" t="s">
        <v>86</v>
      </c>
      <c r="AY217" s="18" t="s">
        <v>217</v>
      </c>
      <c r="BE217" s="233">
        <f>IF(N217="základní",J217,0)</f>
        <v>0</v>
      </c>
      <c r="BF217" s="233">
        <f>IF(N217="snížená",J217,0)</f>
        <v>0</v>
      </c>
      <c r="BG217" s="233">
        <f>IF(N217="zákl. přenesená",J217,0)</f>
        <v>0</v>
      </c>
      <c r="BH217" s="233">
        <f>IF(N217="sníž. přenesená",J217,0)</f>
        <v>0</v>
      </c>
      <c r="BI217" s="233">
        <f>IF(N217="nulová",J217,0)</f>
        <v>0</v>
      </c>
      <c r="BJ217" s="18" t="s">
        <v>84</v>
      </c>
      <c r="BK217" s="233">
        <f>ROUND(I217*H217,2)</f>
        <v>0</v>
      </c>
      <c r="BL217" s="18" t="s">
        <v>123</v>
      </c>
      <c r="BM217" s="232" t="s">
        <v>1559</v>
      </c>
    </row>
    <row r="218" s="2" customFormat="1">
      <c r="A218" s="39"/>
      <c r="B218" s="40"/>
      <c r="C218" s="41"/>
      <c r="D218" s="234" t="s">
        <v>224</v>
      </c>
      <c r="E218" s="41"/>
      <c r="F218" s="235" t="s">
        <v>1045</v>
      </c>
      <c r="G218" s="41"/>
      <c r="H218" s="41"/>
      <c r="I218" s="236"/>
      <c r="J218" s="41"/>
      <c r="K218" s="41"/>
      <c r="L218" s="45"/>
      <c r="M218" s="237"/>
      <c r="N218" s="238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224</v>
      </c>
      <c r="AU218" s="18" t="s">
        <v>86</v>
      </c>
    </row>
    <row r="219" s="13" customFormat="1">
      <c r="A219" s="13"/>
      <c r="B219" s="260"/>
      <c r="C219" s="261"/>
      <c r="D219" s="234" t="s">
        <v>290</v>
      </c>
      <c r="E219" s="262" t="s">
        <v>1</v>
      </c>
      <c r="F219" s="263" t="s">
        <v>1560</v>
      </c>
      <c r="G219" s="261"/>
      <c r="H219" s="264">
        <v>640</v>
      </c>
      <c r="I219" s="265"/>
      <c r="J219" s="261"/>
      <c r="K219" s="261"/>
      <c r="L219" s="266"/>
      <c r="M219" s="267"/>
      <c r="N219" s="268"/>
      <c r="O219" s="268"/>
      <c r="P219" s="268"/>
      <c r="Q219" s="268"/>
      <c r="R219" s="268"/>
      <c r="S219" s="268"/>
      <c r="T219" s="269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0" t="s">
        <v>290</v>
      </c>
      <c r="AU219" s="270" t="s">
        <v>86</v>
      </c>
      <c r="AV219" s="13" t="s">
        <v>86</v>
      </c>
      <c r="AW219" s="13" t="s">
        <v>34</v>
      </c>
      <c r="AX219" s="13" t="s">
        <v>84</v>
      </c>
      <c r="AY219" s="270" t="s">
        <v>217</v>
      </c>
    </row>
    <row r="220" s="2" customFormat="1" ht="16.5" customHeight="1">
      <c r="A220" s="39"/>
      <c r="B220" s="40"/>
      <c r="C220" s="239" t="s">
        <v>358</v>
      </c>
      <c r="D220" s="239" t="s">
        <v>251</v>
      </c>
      <c r="E220" s="240" t="s">
        <v>1222</v>
      </c>
      <c r="F220" s="241" t="s">
        <v>1223</v>
      </c>
      <c r="G220" s="242" t="s">
        <v>287</v>
      </c>
      <c r="H220" s="243">
        <v>90.650000000000006</v>
      </c>
      <c r="I220" s="244"/>
      <c r="J220" s="245">
        <f>ROUND(I220*H220,2)</f>
        <v>0</v>
      </c>
      <c r="K220" s="241" t="s">
        <v>222</v>
      </c>
      <c r="L220" s="246"/>
      <c r="M220" s="247" t="s">
        <v>1</v>
      </c>
      <c r="N220" s="248" t="s">
        <v>42</v>
      </c>
      <c r="O220" s="92"/>
      <c r="P220" s="230">
        <f>O220*H220</f>
        <v>0</v>
      </c>
      <c r="Q220" s="230">
        <v>2.234</v>
      </c>
      <c r="R220" s="230">
        <f>Q220*H220</f>
        <v>202.5121</v>
      </c>
      <c r="S220" s="230">
        <v>0</v>
      </c>
      <c r="T220" s="231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2" t="s">
        <v>250</v>
      </c>
      <c r="AT220" s="232" t="s">
        <v>251</v>
      </c>
      <c r="AU220" s="232" t="s">
        <v>86</v>
      </c>
      <c r="AY220" s="18" t="s">
        <v>217</v>
      </c>
      <c r="BE220" s="233">
        <f>IF(N220="základní",J220,0)</f>
        <v>0</v>
      </c>
      <c r="BF220" s="233">
        <f>IF(N220="snížená",J220,0)</f>
        <v>0</v>
      </c>
      <c r="BG220" s="233">
        <f>IF(N220="zákl. přenesená",J220,0)</f>
        <v>0</v>
      </c>
      <c r="BH220" s="233">
        <f>IF(N220="sníž. přenesená",J220,0)</f>
        <v>0</v>
      </c>
      <c r="BI220" s="233">
        <f>IF(N220="nulová",J220,0)</f>
        <v>0</v>
      </c>
      <c r="BJ220" s="18" t="s">
        <v>84</v>
      </c>
      <c r="BK220" s="233">
        <f>ROUND(I220*H220,2)</f>
        <v>0</v>
      </c>
      <c r="BL220" s="18" t="s">
        <v>123</v>
      </c>
      <c r="BM220" s="232" t="s">
        <v>1561</v>
      </c>
    </row>
    <row r="221" s="2" customFormat="1">
      <c r="A221" s="39"/>
      <c r="B221" s="40"/>
      <c r="C221" s="41"/>
      <c r="D221" s="234" t="s">
        <v>224</v>
      </c>
      <c r="E221" s="41"/>
      <c r="F221" s="235" t="s">
        <v>1223</v>
      </c>
      <c r="G221" s="41"/>
      <c r="H221" s="41"/>
      <c r="I221" s="236"/>
      <c r="J221" s="41"/>
      <c r="K221" s="41"/>
      <c r="L221" s="45"/>
      <c r="M221" s="237"/>
      <c r="N221" s="238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224</v>
      </c>
      <c r="AU221" s="18" t="s">
        <v>86</v>
      </c>
    </row>
    <row r="222" s="2" customFormat="1">
      <c r="A222" s="39"/>
      <c r="B222" s="40"/>
      <c r="C222" s="41"/>
      <c r="D222" s="234" t="s">
        <v>468</v>
      </c>
      <c r="E222" s="41"/>
      <c r="F222" s="294" t="s">
        <v>1225</v>
      </c>
      <c r="G222" s="41"/>
      <c r="H222" s="41"/>
      <c r="I222" s="236"/>
      <c r="J222" s="41"/>
      <c r="K222" s="41"/>
      <c r="L222" s="45"/>
      <c r="M222" s="237"/>
      <c r="N222" s="238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468</v>
      </c>
      <c r="AU222" s="18" t="s">
        <v>86</v>
      </c>
    </row>
    <row r="223" s="15" customFormat="1">
      <c r="A223" s="15"/>
      <c r="B223" s="284"/>
      <c r="C223" s="285"/>
      <c r="D223" s="234" t="s">
        <v>290</v>
      </c>
      <c r="E223" s="286" t="s">
        <v>1</v>
      </c>
      <c r="F223" s="287" t="s">
        <v>1445</v>
      </c>
      <c r="G223" s="285"/>
      <c r="H223" s="286" t="s">
        <v>1</v>
      </c>
      <c r="I223" s="288"/>
      <c r="J223" s="285"/>
      <c r="K223" s="285"/>
      <c r="L223" s="289"/>
      <c r="M223" s="290"/>
      <c r="N223" s="291"/>
      <c r="O223" s="291"/>
      <c r="P223" s="291"/>
      <c r="Q223" s="291"/>
      <c r="R223" s="291"/>
      <c r="S223" s="291"/>
      <c r="T223" s="292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93" t="s">
        <v>290</v>
      </c>
      <c r="AU223" s="293" t="s">
        <v>86</v>
      </c>
      <c r="AV223" s="15" t="s">
        <v>84</v>
      </c>
      <c r="AW223" s="15" t="s">
        <v>34</v>
      </c>
      <c r="AX223" s="15" t="s">
        <v>77</v>
      </c>
      <c r="AY223" s="293" t="s">
        <v>217</v>
      </c>
    </row>
    <row r="224" s="13" customFormat="1">
      <c r="A224" s="13"/>
      <c r="B224" s="260"/>
      <c r="C224" s="261"/>
      <c r="D224" s="234" t="s">
        <v>290</v>
      </c>
      <c r="E224" s="262" t="s">
        <v>1</v>
      </c>
      <c r="F224" s="263" t="s">
        <v>1446</v>
      </c>
      <c r="G224" s="261"/>
      <c r="H224" s="264">
        <v>48.25</v>
      </c>
      <c r="I224" s="265"/>
      <c r="J224" s="261"/>
      <c r="K224" s="261"/>
      <c r="L224" s="266"/>
      <c r="M224" s="267"/>
      <c r="N224" s="268"/>
      <c r="O224" s="268"/>
      <c r="P224" s="268"/>
      <c r="Q224" s="268"/>
      <c r="R224" s="268"/>
      <c r="S224" s="268"/>
      <c r="T224" s="269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0" t="s">
        <v>290</v>
      </c>
      <c r="AU224" s="270" t="s">
        <v>86</v>
      </c>
      <c r="AV224" s="13" t="s">
        <v>86</v>
      </c>
      <c r="AW224" s="13" t="s">
        <v>34</v>
      </c>
      <c r="AX224" s="13" t="s">
        <v>77</v>
      </c>
      <c r="AY224" s="270" t="s">
        <v>217</v>
      </c>
    </row>
    <row r="225" s="15" customFormat="1">
      <c r="A225" s="15"/>
      <c r="B225" s="284"/>
      <c r="C225" s="285"/>
      <c r="D225" s="234" t="s">
        <v>290</v>
      </c>
      <c r="E225" s="286" t="s">
        <v>1</v>
      </c>
      <c r="F225" s="287" t="s">
        <v>1447</v>
      </c>
      <c r="G225" s="285"/>
      <c r="H225" s="286" t="s">
        <v>1</v>
      </c>
      <c r="I225" s="288"/>
      <c r="J225" s="285"/>
      <c r="K225" s="285"/>
      <c r="L225" s="289"/>
      <c r="M225" s="290"/>
      <c r="N225" s="291"/>
      <c r="O225" s="291"/>
      <c r="P225" s="291"/>
      <c r="Q225" s="291"/>
      <c r="R225" s="291"/>
      <c r="S225" s="291"/>
      <c r="T225" s="292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93" t="s">
        <v>290</v>
      </c>
      <c r="AU225" s="293" t="s">
        <v>86</v>
      </c>
      <c r="AV225" s="15" t="s">
        <v>84</v>
      </c>
      <c r="AW225" s="15" t="s">
        <v>34</v>
      </c>
      <c r="AX225" s="15" t="s">
        <v>77</v>
      </c>
      <c r="AY225" s="293" t="s">
        <v>217</v>
      </c>
    </row>
    <row r="226" s="13" customFormat="1">
      <c r="A226" s="13"/>
      <c r="B226" s="260"/>
      <c r="C226" s="261"/>
      <c r="D226" s="234" t="s">
        <v>290</v>
      </c>
      <c r="E226" s="262" t="s">
        <v>1</v>
      </c>
      <c r="F226" s="263" t="s">
        <v>1448</v>
      </c>
      <c r="G226" s="261"/>
      <c r="H226" s="264">
        <v>41.399999999999999</v>
      </c>
      <c r="I226" s="265"/>
      <c r="J226" s="261"/>
      <c r="K226" s="261"/>
      <c r="L226" s="266"/>
      <c r="M226" s="267"/>
      <c r="N226" s="268"/>
      <c r="O226" s="268"/>
      <c r="P226" s="268"/>
      <c r="Q226" s="268"/>
      <c r="R226" s="268"/>
      <c r="S226" s="268"/>
      <c r="T226" s="269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0" t="s">
        <v>290</v>
      </c>
      <c r="AU226" s="270" t="s">
        <v>86</v>
      </c>
      <c r="AV226" s="13" t="s">
        <v>86</v>
      </c>
      <c r="AW226" s="13" t="s">
        <v>34</v>
      </c>
      <c r="AX226" s="13" t="s">
        <v>77</v>
      </c>
      <c r="AY226" s="270" t="s">
        <v>217</v>
      </c>
    </row>
    <row r="227" s="15" customFormat="1">
      <c r="A227" s="15"/>
      <c r="B227" s="284"/>
      <c r="C227" s="285"/>
      <c r="D227" s="234" t="s">
        <v>290</v>
      </c>
      <c r="E227" s="286" t="s">
        <v>1</v>
      </c>
      <c r="F227" s="287" t="s">
        <v>1562</v>
      </c>
      <c r="G227" s="285"/>
      <c r="H227" s="286" t="s">
        <v>1</v>
      </c>
      <c r="I227" s="288"/>
      <c r="J227" s="285"/>
      <c r="K227" s="285"/>
      <c r="L227" s="289"/>
      <c r="M227" s="290"/>
      <c r="N227" s="291"/>
      <c r="O227" s="291"/>
      <c r="P227" s="291"/>
      <c r="Q227" s="291"/>
      <c r="R227" s="291"/>
      <c r="S227" s="291"/>
      <c r="T227" s="292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93" t="s">
        <v>290</v>
      </c>
      <c r="AU227" s="293" t="s">
        <v>86</v>
      </c>
      <c r="AV227" s="15" t="s">
        <v>84</v>
      </c>
      <c r="AW227" s="15" t="s">
        <v>34</v>
      </c>
      <c r="AX227" s="15" t="s">
        <v>77</v>
      </c>
      <c r="AY227" s="293" t="s">
        <v>217</v>
      </c>
    </row>
    <row r="228" s="13" customFormat="1">
      <c r="A228" s="13"/>
      <c r="B228" s="260"/>
      <c r="C228" s="261"/>
      <c r="D228" s="234" t="s">
        <v>290</v>
      </c>
      <c r="E228" s="262" t="s">
        <v>1</v>
      </c>
      <c r="F228" s="263" t="s">
        <v>84</v>
      </c>
      <c r="G228" s="261"/>
      <c r="H228" s="264">
        <v>1</v>
      </c>
      <c r="I228" s="265"/>
      <c r="J228" s="261"/>
      <c r="K228" s="261"/>
      <c r="L228" s="266"/>
      <c r="M228" s="267"/>
      <c r="N228" s="268"/>
      <c r="O228" s="268"/>
      <c r="P228" s="268"/>
      <c r="Q228" s="268"/>
      <c r="R228" s="268"/>
      <c r="S228" s="268"/>
      <c r="T228" s="269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0" t="s">
        <v>290</v>
      </c>
      <c r="AU228" s="270" t="s">
        <v>86</v>
      </c>
      <c r="AV228" s="13" t="s">
        <v>86</v>
      </c>
      <c r="AW228" s="13" t="s">
        <v>34</v>
      </c>
      <c r="AX228" s="13" t="s">
        <v>77</v>
      </c>
      <c r="AY228" s="270" t="s">
        <v>217</v>
      </c>
    </row>
    <row r="229" s="14" customFormat="1">
      <c r="A229" s="14"/>
      <c r="B229" s="271"/>
      <c r="C229" s="272"/>
      <c r="D229" s="234" t="s">
        <v>290</v>
      </c>
      <c r="E229" s="273" t="s">
        <v>1519</v>
      </c>
      <c r="F229" s="274" t="s">
        <v>296</v>
      </c>
      <c r="G229" s="272"/>
      <c r="H229" s="275">
        <v>90.650000000000006</v>
      </c>
      <c r="I229" s="276"/>
      <c r="J229" s="272"/>
      <c r="K229" s="272"/>
      <c r="L229" s="277"/>
      <c r="M229" s="278"/>
      <c r="N229" s="279"/>
      <c r="O229" s="279"/>
      <c r="P229" s="279"/>
      <c r="Q229" s="279"/>
      <c r="R229" s="279"/>
      <c r="S229" s="279"/>
      <c r="T229" s="280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81" t="s">
        <v>290</v>
      </c>
      <c r="AU229" s="281" t="s">
        <v>86</v>
      </c>
      <c r="AV229" s="14" t="s">
        <v>123</v>
      </c>
      <c r="AW229" s="14" t="s">
        <v>34</v>
      </c>
      <c r="AX229" s="14" t="s">
        <v>84</v>
      </c>
      <c r="AY229" s="281" t="s">
        <v>217</v>
      </c>
    </row>
    <row r="230" s="2" customFormat="1" ht="16.5" customHeight="1">
      <c r="A230" s="39"/>
      <c r="B230" s="40"/>
      <c r="C230" s="239" t="s">
        <v>363</v>
      </c>
      <c r="D230" s="239" t="s">
        <v>251</v>
      </c>
      <c r="E230" s="240" t="s">
        <v>1226</v>
      </c>
      <c r="F230" s="241" t="s">
        <v>1227</v>
      </c>
      <c r="G230" s="242" t="s">
        <v>485</v>
      </c>
      <c r="H230" s="243">
        <v>138.96000000000001</v>
      </c>
      <c r="I230" s="244"/>
      <c r="J230" s="245">
        <f>ROUND(I230*H230,2)</f>
        <v>0</v>
      </c>
      <c r="K230" s="241" t="s">
        <v>222</v>
      </c>
      <c r="L230" s="246"/>
      <c r="M230" s="247" t="s">
        <v>1</v>
      </c>
      <c r="N230" s="248" t="s">
        <v>42</v>
      </c>
      <c r="O230" s="92"/>
      <c r="P230" s="230">
        <f>O230*H230</f>
        <v>0</v>
      </c>
      <c r="Q230" s="230">
        <v>0</v>
      </c>
      <c r="R230" s="230">
        <f>Q230*H230</f>
        <v>0</v>
      </c>
      <c r="S230" s="230">
        <v>0</v>
      </c>
      <c r="T230" s="231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2" t="s">
        <v>250</v>
      </c>
      <c r="AT230" s="232" t="s">
        <v>251</v>
      </c>
      <c r="AU230" s="232" t="s">
        <v>86</v>
      </c>
      <c r="AY230" s="18" t="s">
        <v>217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8" t="s">
        <v>84</v>
      </c>
      <c r="BK230" s="233">
        <f>ROUND(I230*H230,2)</f>
        <v>0</v>
      </c>
      <c r="BL230" s="18" t="s">
        <v>123</v>
      </c>
      <c r="BM230" s="232" t="s">
        <v>1563</v>
      </c>
    </row>
    <row r="231" s="2" customFormat="1">
      <c r="A231" s="39"/>
      <c r="B231" s="40"/>
      <c r="C231" s="41"/>
      <c r="D231" s="234" t="s">
        <v>224</v>
      </c>
      <c r="E231" s="41"/>
      <c r="F231" s="235" t="s">
        <v>1227</v>
      </c>
      <c r="G231" s="41"/>
      <c r="H231" s="41"/>
      <c r="I231" s="236"/>
      <c r="J231" s="41"/>
      <c r="K231" s="41"/>
      <c r="L231" s="45"/>
      <c r="M231" s="237"/>
      <c r="N231" s="238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224</v>
      </c>
      <c r="AU231" s="18" t="s">
        <v>86</v>
      </c>
    </row>
    <row r="232" s="13" customFormat="1">
      <c r="A232" s="13"/>
      <c r="B232" s="260"/>
      <c r="C232" s="261"/>
      <c r="D232" s="234" t="s">
        <v>290</v>
      </c>
      <c r="E232" s="262" t="s">
        <v>1</v>
      </c>
      <c r="F232" s="263" t="s">
        <v>1229</v>
      </c>
      <c r="G232" s="261"/>
      <c r="H232" s="264">
        <v>138.96000000000001</v>
      </c>
      <c r="I232" s="265"/>
      <c r="J232" s="261"/>
      <c r="K232" s="261"/>
      <c r="L232" s="266"/>
      <c r="M232" s="267"/>
      <c r="N232" s="268"/>
      <c r="O232" s="268"/>
      <c r="P232" s="268"/>
      <c r="Q232" s="268"/>
      <c r="R232" s="268"/>
      <c r="S232" s="268"/>
      <c r="T232" s="269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0" t="s">
        <v>290</v>
      </c>
      <c r="AU232" s="270" t="s">
        <v>86</v>
      </c>
      <c r="AV232" s="13" t="s">
        <v>86</v>
      </c>
      <c r="AW232" s="13" t="s">
        <v>34</v>
      </c>
      <c r="AX232" s="13" t="s">
        <v>84</v>
      </c>
      <c r="AY232" s="270" t="s">
        <v>217</v>
      </c>
    </row>
    <row r="233" s="11" customFormat="1" ht="25.92" customHeight="1">
      <c r="A233" s="11"/>
      <c r="B233" s="207"/>
      <c r="C233" s="208"/>
      <c r="D233" s="209" t="s">
        <v>76</v>
      </c>
      <c r="E233" s="210" t="s">
        <v>215</v>
      </c>
      <c r="F233" s="210" t="s">
        <v>216</v>
      </c>
      <c r="G233" s="208"/>
      <c r="H233" s="208"/>
      <c r="I233" s="211"/>
      <c r="J233" s="212">
        <f>BK233</f>
        <v>0</v>
      </c>
      <c r="K233" s="208"/>
      <c r="L233" s="213"/>
      <c r="M233" s="214"/>
      <c r="N233" s="215"/>
      <c r="O233" s="215"/>
      <c r="P233" s="216">
        <f>SUM(P234:P250)</f>
        <v>0</v>
      </c>
      <c r="Q233" s="215"/>
      <c r="R233" s="216">
        <f>SUM(R234:R250)</f>
        <v>0</v>
      </c>
      <c r="S233" s="215"/>
      <c r="T233" s="217">
        <f>SUM(T234:T250)</f>
        <v>0</v>
      </c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R233" s="218" t="s">
        <v>123</v>
      </c>
      <c r="AT233" s="219" t="s">
        <v>76</v>
      </c>
      <c r="AU233" s="219" t="s">
        <v>77</v>
      </c>
      <c r="AY233" s="218" t="s">
        <v>217</v>
      </c>
      <c r="BK233" s="220">
        <f>SUM(BK234:BK250)</f>
        <v>0</v>
      </c>
    </row>
    <row r="234" s="2" customFormat="1" ht="24.15" customHeight="1">
      <c r="A234" s="39"/>
      <c r="B234" s="40"/>
      <c r="C234" s="221" t="s">
        <v>368</v>
      </c>
      <c r="D234" s="221" t="s">
        <v>218</v>
      </c>
      <c r="E234" s="222" t="s">
        <v>573</v>
      </c>
      <c r="F234" s="223" t="s">
        <v>574</v>
      </c>
      <c r="G234" s="224" t="s">
        <v>405</v>
      </c>
      <c r="H234" s="225">
        <v>1414.5450000000001</v>
      </c>
      <c r="I234" s="226"/>
      <c r="J234" s="227">
        <f>ROUND(I234*H234,2)</f>
        <v>0</v>
      </c>
      <c r="K234" s="223" t="s">
        <v>222</v>
      </c>
      <c r="L234" s="45"/>
      <c r="M234" s="228" t="s">
        <v>1</v>
      </c>
      <c r="N234" s="229" t="s">
        <v>42</v>
      </c>
      <c r="O234" s="92"/>
      <c r="P234" s="230">
        <f>O234*H234</f>
        <v>0</v>
      </c>
      <c r="Q234" s="230">
        <v>0</v>
      </c>
      <c r="R234" s="230">
        <f>Q234*H234</f>
        <v>0</v>
      </c>
      <c r="S234" s="230">
        <v>0</v>
      </c>
      <c r="T234" s="231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2" t="s">
        <v>567</v>
      </c>
      <c r="AT234" s="232" t="s">
        <v>218</v>
      </c>
      <c r="AU234" s="232" t="s">
        <v>84</v>
      </c>
      <c r="AY234" s="18" t="s">
        <v>217</v>
      </c>
      <c r="BE234" s="233">
        <f>IF(N234="základní",J234,0)</f>
        <v>0</v>
      </c>
      <c r="BF234" s="233">
        <f>IF(N234="snížená",J234,0)</f>
        <v>0</v>
      </c>
      <c r="BG234" s="233">
        <f>IF(N234="zákl. přenesená",J234,0)</f>
        <v>0</v>
      </c>
      <c r="BH234" s="233">
        <f>IF(N234="sníž. přenesená",J234,0)</f>
        <v>0</v>
      </c>
      <c r="BI234" s="233">
        <f>IF(N234="nulová",J234,0)</f>
        <v>0</v>
      </c>
      <c r="BJ234" s="18" t="s">
        <v>84</v>
      </c>
      <c r="BK234" s="233">
        <f>ROUND(I234*H234,2)</f>
        <v>0</v>
      </c>
      <c r="BL234" s="18" t="s">
        <v>567</v>
      </c>
      <c r="BM234" s="232" t="s">
        <v>1564</v>
      </c>
    </row>
    <row r="235" s="2" customFormat="1">
      <c r="A235" s="39"/>
      <c r="B235" s="40"/>
      <c r="C235" s="41"/>
      <c r="D235" s="234" t="s">
        <v>224</v>
      </c>
      <c r="E235" s="41"/>
      <c r="F235" s="235" t="s">
        <v>576</v>
      </c>
      <c r="G235" s="41"/>
      <c r="H235" s="41"/>
      <c r="I235" s="236"/>
      <c r="J235" s="41"/>
      <c r="K235" s="41"/>
      <c r="L235" s="45"/>
      <c r="M235" s="237"/>
      <c r="N235" s="238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224</v>
      </c>
      <c r="AU235" s="18" t="s">
        <v>84</v>
      </c>
    </row>
    <row r="236" s="13" customFormat="1">
      <c r="A236" s="13"/>
      <c r="B236" s="260"/>
      <c r="C236" s="261"/>
      <c r="D236" s="234" t="s">
        <v>290</v>
      </c>
      <c r="E236" s="262" t="s">
        <v>1</v>
      </c>
      <c r="F236" s="263" t="s">
        <v>1515</v>
      </c>
      <c r="G236" s="261"/>
      <c r="H236" s="264">
        <v>482.22000000000003</v>
      </c>
      <c r="I236" s="265"/>
      <c r="J236" s="261"/>
      <c r="K236" s="261"/>
      <c r="L236" s="266"/>
      <c r="M236" s="267"/>
      <c r="N236" s="268"/>
      <c r="O236" s="268"/>
      <c r="P236" s="268"/>
      <c r="Q236" s="268"/>
      <c r="R236" s="268"/>
      <c r="S236" s="268"/>
      <c r="T236" s="269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0" t="s">
        <v>290</v>
      </c>
      <c r="AU236" s="270" t="s">
        <v>84</v>
      </c>
      <c r="AV236" s="13" t="s">
        <v>86</v>
      </c>
      <c r="AW236" s="13" t="s">
        <v>34</v>
      </c>
      <c r="AX236" s="13" t="s">
        <v>77</v>
      </c>
      <c r="AY236" s="270" t="s">
        <v>217</v>
      </c>
    </row>
    <row r="237" s="13" customFormat="1">
      <c r="A237" s="13"/>
      <c r="B237" s="260"/>
      <c r="C237" s="261"/>
      <c r="D237" s="234" t="s">
        <v>290</v>
      </c>
      <c r="E237" s="262" t="s">
        <v>1</v>
      </c>
      <c r="F237" s="263" t="s">
        <v>1517</v>
      </c>
      <c r="G237" s="261"/>
      <c r="H237" s="264">
        <v>173.69999999999999</v>
      </c>
      <c r="I237" s="265"/>
      <c r="J237" s="261"/>
      <c r="K237" s="261"/>
      <c r="L237" s="266"/>
      <c r="M237" s="267"/>
      <c r="N237" s="268"/>
      <c r="O237" s="268"/>
      <c r="P237" s="268"/>
      <c r="Q237" s="268"/>
      <c r="R237" s="268"/>
      <c r="S237" s="268"/>
      <c r="T237" s="269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0" t="s">
        <v>290</v>
      </c>
      <c r="AU237" s="270" t="s">
        <v>84</v>
      </c>
      <c r="AV237" s="13" t="s">
        <v>86</v>
      </c>
      <c r="AW237" s="13" t="s">
        <v>34</v>
      </c>
      <c r="AX237" s="13" t="s">
        <v>77</v>
      </c>
      <c r="AY237" s="270" t="s">
        <v>217</v>
      </c>
    </row>
    <row r="238" s="13" customFormat="1">
      <c r="A238" s="13"/>
      <c r="B238" s="260"/>
      <c r="C238" s="261"/>
      <c r="D238" s="234" t="s">
        <v>290</v>
      </c>
      <c r="E238" s="262" t="s">
        <v>1</v>
      </c>
      <c r="F238" s="263" t="s">
        <v>1565</v>
      </c>
      <c r="G238" s="261"/>
      <c r="H238" s="264">
        <v>226.625</v>
      </c>
      <c r="I238" s="265"/>
      <c r="J238" s="261"/>
      <c r="K238" s="261"/>
      <c r="L238" s="266"/>
      <c r="M238" s="267"/>
      <c r="N238" s="268"/>
      <c r="O238" s="268"/>
      <c r="P238" s="268"/>
      <c r="Q238" s="268"/>
      <c r="R238" s="268"/>
      <c r="S238" s="268"/>
      <c r="T238" s="269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0" t="s">
        <v>290</v>
      </c>
      <c r="AU238" s="270" t="s">
        <v>84</v>
      </c>
      <c r="AV238" s="13" t="s">
        <v>86</v>
      </c>
      <c r="AW238" s="13" t="s">
        <v>34</v>
      </c>
      <c r="AX238" s="13" t="s">
        <v>77</v>
      </c>
      <c r="AY238" s="270" t="s">
        <v>217</v>
      </c>
    </row>
    <row r="239" s="13" customFormat="1">
      <c r="A239" s="13"/>
      <c r="B239" s="260"/>
      <c r="C239" s="261"/>
      <c r="D239" s="234" t="s">
        <v>290</v>
      </c>
      <c r="E239" s="262" t="s">
        <v>1</v>
      </c>
      <c r="F239" s="263" t="s">
        <v>1195</v>
      </c>
      <c r="G239" s="261"/>
      <c r="H239" s="264">
        <v>532</v>
      </c>
      <c r="I239" s="265"/>
      <c r="J239" s="261"/>
      <c r="K239" s="261"/>
      <c r="L239" s="266"/>
      <c r="M239" s="267"/>
      <c r="N239" s="268"/>
      <c r="O239" s="268"/>
      <c r="P239" s="268"/>
      <c r="Q239" s="268"/>
      <c r="R239" s="268"/>
      <c r="S239" s="268"/>
      <c r="T239" s="269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0" t="s">
        <v>290</v>
      </c>
      <c r="AU239" s="270" t="s">
        <v>84</v>
      </c>
      <c r="AV239" s="13" t="s">
        <v>86</v>
      </c>
      <c r="AW239" s="13" t="s">
        <v>34</v>
      </c>
      <c r="AX239" s="13" t="s">
        <v>77</v>
      </c>
      <c r="AY239" s="270" t="s">
        <v>217</v>
      </c>
    </row>
    <row r="240" s="14" customFormat="1">
      <c r="A240" s="14"/>
      <c r="B240" s="271"/>
      <c r="C240" s="272"/>
      <c r="D240" s="234" t="s">
        <v>290</v>
      </c>
      <c r="E240" s="273" t="s">
        <v>1</v>
      </c>
      <c r="F240" s="274" t="s">
        <v>296</v>
      </c>
      <c r="G240" s="272"/>
      <c r="H240" s="275">
        <v>1414.5450000000001</v>
      </c>
      <c r="I240" s="276"/>
      <c r="J240" s="272"/>
      <c r="K240" s="272"/>
      <c r="L240" s="277"/>
      <c r="M240" s="278"/>
      <c r="N240" s="279"/>
      <c r="O240" s="279"/>
      <c r="P240" s="279"/>
      <c r="Q240" s="279"/>
      <c r="R240" s="279"/>
      <c r="S240" s="279"/>
      <c r="T240" s="280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81" t="s">
        <v>290</v>
      </c>
      <c r="AU240" s="281" t="s">
        <v>84</v>
      </c>
      <c r="AV240" s="14" t="s">
        <v>123</v>
      </c>
      <c r="AW240" s="14" t="s">
        <v>34</v>
      </c>
      <c r="AX240" s="14" t="s">
        <v>84</v>
      </c>
      <c r="AY240" s="281" t="s">
        <v>217</v>
      </c>
    </row>
    <row r="241" s="2" customFormat="1" ht="24.15" customHeight="1">
      <c r="A241" s="39"/>
      <c r="B241" s="40"/>
      <c r="C241" s="221" t="s">
        <v>7</v>
      </c>
      <c r="D241" s="221" t="s">
        <v>218</v>
      </c>
      <c r="E241" s="222" t="s">
        <v>578</v>
      </c>
      <c r="F241" s="223" t="s">
        <v>579</v>
      </c>
      <c r="G241" s="224" t="s">
        <v>405</v>
      </c>
      <c r="H241" s="225">
        <v>5126.1800000000003</v>
      </c>
      <c r="I241" s="226"/>
      <c r="J241" s="227">
        <f>ROUND(I241*H241,2)</f>
        <v>0</v>
      </c>
      <c r="K241" s="223" t="s">
        <v>222</v>
      </c>
      <c r="L241" s="45"/>
      <c r="M241" s="228" t="s">
        <v>1</v>
      </c>
      <c r="N241" s="229" t="s">
        <v>42</v>
      </c>
      <c r="O241" s="92"/>
      <c r="P241" s="230">
        <f>O241*H241</f>
        <v>0</v>
      </c>
      <c r="Q241" s="230">
        <v>0</v>
      </c>
      <c r="R241" s="230">
        <f>Q241*H241</f>
        <v>0</v>
      </c>
      <c r="S241" s="230">
        <v>0</v>
      </c>
      <c r="T241" s="231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2" t="s">
        <v>567</v>
      </c>
      <c r="AT241" s="232" t="s">
        <v>218</v>
      </c>
      <c r="AU241" s="232" t="s">
        <v>84</v>
      </c>
      <c r="AY241" s="18" t="s">
        <v>217</v>
      </c>
      <c r="BE241" s="233">
        <f>IF(N241="základní",J241,0)</f>
        <v>0</v>
      </c>
      <c r="BF241" s="233">
        <f>IF(N241="snížená",J241,0)</f>
        <v>0</v>
      </c>
      <c r="BG241" s="233">
        <f>IF(N241="zákl. přenesená",J241,0)</f>
        <v>0</v>
      </c>
      <c r="BH241" s="233">
        <f>IF(N241="sníž. přenesená",J241,0)</f>
        <v>0</v>
      </c>
      <c r="BI241" s="233">
        <f>IF(N241="nulová",J241,0)</f>
        <v>0</v>
      </c>
      <c r="BJ241" s="18" t="s">
        <v>84</v>
      </c>
      <c r="BK241" s="233">
        <f>ROUND(I241*H241,2)</f>
        <v>0</v>
      </c>
      <c r="BL241" s="18" t="s">
        <v>567</v>
      </c>
      <c r="BM241" s="232" t="s">
        <v>1566</v>
      </c>
    </row>
    <row r="242" s="2" customFormat="1">
      <c r="A242" s="39"/>
      <c r="B242" s="40"/>
      <c r="C242" s="41"/>
      <c r="D242" s="234" t="s">
        <v>224</v>
      </c>
      <c r="E242" s="41"/>
      <c r="F242" s="235" t="s">
        <v>581</v>
      </c>
      <c r="G242" s="41"/>
      <c r="H242" s="41"/>
      <c r="I242" s="236"/>
      <c r="J242" s="41"/>
      <c r="K242" s="41"/>
      <c r="L242" s="45"/>
      <c r="M242" s="237"/>
      <c r="N242" s="238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224</v>
      </c>
      <c r="AU242" s="18" t="s">
        <v>84</v>
      </c>
    </row>
    <row r="243" s="13" customFormat="1">
      <c r="A243" s="13"/>
      <c r="B243" s="260"/>
      <c r="C243" s="261"/>
      <c r="D243" s="234" t="s">
        <v>290</v>
      </c>
      <c r="E243" s="262" t="s">
        <v>1</v>
      </c>
      <c r="F243" s="263" t="s">
        <v>1567</v>
      </c>
      <c r="G243" s="261"/>
      <c r="H243" s="264">
        <v>1928.8800000000001</v>
      </c>
      <c r="I243" s="265"/>
      <c r="J243" s="261"/>
      <c r="K243" s="261"/>
      <c r="L243" s="266"/>
      <c r="M243" s="267"/>
      <c r="N243" s="268"/>
      <c r="O243" s="268"/>
      <c r="P243" s="268"/>
      <c r="Q243" s="268"/>
      <c r="R243" s="268"/>
      <c r="S243" s="268"/>
      <c r="T243" s="269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0" t="s">
        <v>290</v>
      </c>
      <c r="AU243" s="270" t="s">
        <v>84</v>
      </c>
      <c r="AV243" s="13" t="s">
        <v>86</v>
      </c>
      <c r="AW243" s="13" t="s">
        <v>34</v>
      </c>
      <c r="AX243" s="13" t="s">
        <v>77</v>
      </c>
      <c r="AY243" s="270" t="s">
        <v>217</v>
      </c>
    </row>
    <row r="244" s="13" customFormat="1">
      <c r="A244" s="13"/>
      <c r="B244" s="260"/>
      <c r="C244" s="261"/>
      <c r="D244" s="234" t="s">
        <v>290</v>
      </c>
      <c r="E244" s="262" t="s">
        <v>1</v>
      </c>
      <c r="F244" s="263" t="s">
        <v>1568</v>
      </c>
      <c r="G244" s="261"/>
      <c r="H244" s="264">
        <v>694.79999999999995</v>
      </c>
      <c r="I244" s="265"/>
      <c r="J244" s="261"/>
      <c r="K244" s="261"/>
      <c r="L244" s="266"/>
      <c r="M244" s="267"/>
      <c r="N244" s="268"/>
      <c r="O244" s="268"/>
      <c r="P244" s="268"/>
      <c r="Q244" s="268"/>
      <c r="R244" s="268"/>
      <c r="S244" s="268"/>
      <c r="T244" s="269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0" t="s">
        <v>290</v>
      </c>
      <c r="AU244" s="270" t="s">
        <v>84</v>
      </c>
      <c r="AV244" s="13" t="s">
        <v>86</v>
      </c>
      <c r="AW244" s="13" t="s">
        <v>34</v>
      </c>
      <c r="AX244" s="13" t="s">
        <v>77</v>
      </c>
      <c r="AY244" s="270" t="s">
        <v>217</v>
      </c>
    </row>
    <row r="245" s="13" customFormat="1">
      <c r="A245" s="13"/>
      <c r="B245" s="260"/>
      <c r="C245" s="261"/>
      <c r="D245" s="234" t="s">
        <v>290</v>
      </c>
      <c r="E245" s="262" t="s">
        <v>1</v>
      </c>
      <c r="F245" s="263" t="s">
        <v>1569</v>
      </c>
      <c r="G245" s="261"/>
      <c r="H245" s="264">
        <v>906.5</v>
      </c>
      <c r="I245" s="265"/>
      <c r="J245" s="261"/>
      <c r="K245" s="261"/>
      <c r="L245" s="266"/>
      <c r="M245" s="267"/>
      <c r="N245" s="268"/>
      <c r="O245" s="268"/>
      <c r="P245" s="268"/>
      <c r="Q245" s="268"/>
      <c r="R245" s="268"/>
      <c r="S245" s="268"/>
      <c r="T245" s="269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0" t="s">
        <v>290</v>
      </c>
      <c r="AU245" s="270" t="s">
        <v>84</v>
      </c>
      <c r="AV245" s="13" t="s">
        <v>86</v>
      </c>
      <c r="AW245" s="13" t="s">
        <v>34</v>
      </c>
      <c r="AX245" s="13" t="s">
        <v>77</v>
      </c>
      <c r="AY245" s="270" t="s">
        <v>217</v>
      </c>
    </row>
    <row r="246" s="13" customFormat="1">
      <c r="A246" s="13"/>
      <c r="B246" s="260"/>
      <c r="C246" s="261"/>
      <c r="D246" s="234" t="s">
        <v>290</v>
      </c>
      <c r="E246" s="262" t="s">
        <v>1</v>
      </c>
      <c r="F246" s="263" t="s">
        <v>1570</v>
      </c>
      <c r="G246" s="261"/>
      <c r="H246" s="264">
        <v>1596</v>
      </c>
      <c r="I246" s="265"/>
      <c r="J246" s="261"/>
      <c r="K246" s="261"/>
      <c r="L246" s="266"/>
      <c r="M246" s="267"/>
      <c r="N246" s="268"/>
      <c r="O246" s="268"/>
      <c r="P246" s="268"/>
      <c r="Q246" s="268"/>
      <c r="R246" s="268"/>
      <c r="S246" s="268"/>
      <c r="T246" s="269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0" t="s">
        <v>290</v>
      </c>
      <c r="AU246" s="270" t="s">
        <v>84</v>
      </c>
      <c r="AV246" s="13" t="s">
        <v>86</v>
      </c>
      <c r="AW246" s="13" t="s">
        <v>34</v>
      </c>
      <c r="AX246" s="13" t="s">
        <v>77</v>
      </c>
      <c r="AY246" s="270" t="s">
        <v>217</v>
      </c>
    </row>
    <row r="247" s="14" customFormat="1">
      <c r="A247" s="14"/>
      <c r="B247" s="271"/>
      <c r="C247" s="272"/>
      <c r="D247" s="234" t="s">
        <v>290</v>
      </c>
      <c r="E247" s="273" t="s">
        <v>1</v>
      </c>
      <c r="F247" s="274" t="s">
        <v>296</v>
      </c>
      <c r="G247" s="272"/>
      <c r="H247" s="275">
        <v>5126.1800000000003</v>
      </c>
      <c r="I247" s="276"/>
      <c r="J247" s="272"/>
      <c r="K247" s="272"/>
      <c r="L247" s="277"/>
      <c r="M247" s="278"/>
      <c r="N247" s="279"/>
      <c r="O247" s="279"/>
      <c r="P247" s="279"/>
      <c r="Q247" s="279"/>
      <c r="R247" s="279"/>
      <c r="S247" s="279"/>
      <c r="T247" s="280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81" t="s">
        <v>290</v>
      </c>
      <c r="AU247" s="281" t="s">
        <v>84</v>
      </c>
      <c r="AV247" s="14" t="s">
        <v>123</v>
      </c>
      <c r="AW247" s="14" t="s">
        <v>34</v>
      </c>
      <c r="AX247" s="14" t="s">
        <v>84</v>
      </c>
      <c r="AY247" s="281" t="s">
        <v>217</v>
      </c>
    </row>
    <row r="248" s="2" customFormat="1" ht="16.5" customHeight="1">
      <c r="A248" s="39"/>
      <c r="B248" s="40"/>
      <c r="C248" s="221" t="s">
        <v>376</v>
      </c>
      <c r="D248" s="221" t="s">
        <v>218</v>
      </c>
      <c r="E248" s="222" t="s">
        <v>1127</v>
      </c>
      <c r="F248" s="223" t="s">
        <v>1128</v>
      </c>
      <c r="G248" s="224" t="s">
        <v>405</v>
      </c>
      <c r="H248" s="225">
        <v>532</v>
      </c>
      <c r="I248" s="226"/>
      <c r="J248" s="227">
        <f>ROUND(I248*H248,2)</f>
        <v>0</v>
      </c>
      <c r="K248" s="223" t="s">
        <v>222</v>
      </c>
      <c r="L248" s="45"/>
      <c r="M248" s="228" t="s">
        <v>1</v>
      </c>
      <c r="N248" s="229" t="s">
        <v>42</v>
      </c>
      <c r="O248" s="92"/>
      <c r="P248" s="230">
        <f>O248*H248</f>
        <v>0</v>
      </c>
      <c r="Q248" s="230">
        <v>0</v>
      </c>
      <c r="R248" s="230">
        <f>Q248*H248</f>
        <v>0</v>
      </c>
      <c r="S248" s="230">
        <v>0</v>
      </c>
      <c r="T248" s="231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2" t="s">
        <v>567</v>
      </c>
      <c r="AT248" s="232" t="s">
        <v>218</v>
      </c>
      <c r="AU248" s="232" t="s">
        <v>84</v>
      </c>
      <c r="AY248" s="18" t="s">
        <v>217</v>
      </c>
      <c r="BE248" s="233">
        <f>IF(N248="základní",J248,0)</f>
        <v>0</v>
      </c>
      <c r="BF248" s="233">
        <f>IF(N248="snížená",J248,0)</f>
        <v>0</v>
      </c>
      <c r="BG248" s="233">
        <f>IF(N248="zákl. přenesená",J248,0)</f>
        <v>0</v>
      </c>
      <c r="BH248" s="233">
        <f>IF(N248="sníž. přenesená",J248,0)</f>
        <v>0</v>
      </c>
      <c r="BI248" s="233">
        <f>IF(N248="nulová",J248,0)</f>
        <v>0</v>
      </c>
      <c r="BJ248" s="18" t="s">
        <v>84</v>
      </c>
      <c r="BK248" s="233">
        <f>ROUND(I248*H248,2)</f>
        <v>0</v>
      </c>
      <c r="BL248" s="18" t="s">
        <v>567</v>
      </c>
      <c r="BM248" s="232" t="s">
        <v>1571</v>
      </c>
    </row>
    <row r="249" s="2" customFormat="1">
      <c r="A249" s="39"/>
      <c r="B249" s="40"/>
      <c r="C249" s="41"/>
      <c r="D249" s="234" t="s">
        <v>224</v>
      </c>
      <c r="E249" s="41"/>
      <c r="F249" s="235" t="s">
        <v>1130</v>
      </c>
      <c r="G249" s="41"/>
      <c r="H249" s="41"/>
      <c r="I249" s="236"/>
      <c r="J249" s="41"/>
      <c r="K249" s="41"/>
      <c r="L249" s="45"/>
      <c r="M249" s="237"/>
      <c r="N249" s="238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224</v>
      </c>
      <c r="AU249" s="18" t="s">
        <v>84</v>
      </c>
    </row>
    <row r="250" s="13" customFormat="1">
      <c r="A250" s="13"/>
      <c r="B250" s="260"/>
      <c r="C250" s="261"/>
      <c r="D250" s="234" t="s">
        <v>290</v>
      </c>
      <c r="E250" s="262" t="s">
        <v>1</v>
      </c>
      <c r="F250" s="263" t="s">
        <v>1195</v>
      </c>
      <c r="G250" s="261"/>
      <c r="H250" s="264">
        <v>532</v>
      </c>
      <c r="I250" s="265"/>
      <c r="J250" s="261"/>
      <c r="K250" s="261"/>
      <c r="L250" s="266"/>
      <c r="M250" s="309"/>
      <c r="N250" s="310"/>
      <c r="O250" s="310"/>
      <c r="P250" s="310"/>
      <c r="Q250" s="310"/>
      <c r="R250" s="310"/>
      <c r="S250" s="310"/>
      <c r="T250" s="311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0" t="s">
        <v>290</v>
      </c>
      <c r="AU250" s="270" t="s">
        <v>84</v>
      </c>
      <c r="AV250" s="13" t="s">
        <v>86</v>
      </c>
      <c r="AW250" s="13" t="s">
        <v>34</v>
      </c>
      <c r="AX250" s="13" t="s">
        <v>84</v>
      </c>
      <c r="AY250" s="270" t="s">
        <v>217</v>
      </c>
    </row>
    <row r="251" s="2" customFormat="1" ht="6.96" customHeight="1">
      <c r="A251" s="39"/>
      <c r="B251" s="67"/>
      <c r="C251" s="68"/>
      <c r="D251" s="68"/>
      <c r="E251" s="68"/>
      <c r="F251" s="68"/>
      <c r="G251" s="68"/>
      <c r="H251" s="68"/>
      <c r="I251" s="68"/>
      <c r="J251" s="68"/>
      <c r="K251" s="68"/>
      <c r="L251" s="45"/>
      <c r="M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</row>
  </sheetData>
  <sheetProtection sheet="1" autoFilter="0" formatColumns="0" formatRows="0" objects="1" scenarios="1" spinCount="100000" saltValue="FgFly50tcu5w4iN9v7JJ9KJm/Z6y6wTvTWCU76jaxe/k6yE4w6Al6bQoY57EK8/NHTyX35AGrLfpAjmW3OS8Pg==" hashValue="xD+hJeXb3Ps9XNV3ssLD2A1dCg0dMMOUKjf0TLnd7PMJyj74We8Ykkk7qNB3OfIJUuhTdcv5ANsF3FTLLInsvw==" algorithmName="SHA-512" password="CC35"/>
  <autoFilter ref="C126:K25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139</v>
      </c>
      <c r="AZ2" s="282" t="s">
        <v>1572</v>
      </c>
      <c r="BA2" s="282" t="s">
        <v>1</v>
      </c>
      <c r="BB2" s="282" t="s">
        <v>1</v>
      </c>
      <c r="BC2" s="282" t="s">
        <v>1573</v>
      </c>
      <c r="BD2" s="282" t="s">
        <v>86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  <c r="AZ3" s="282" t="s">
        <v>1574</v>
      </c>
      <c r="BA3" s="282" t="s">
        <v>1</v>
      </c>
      <c r="BB3" s="282" t="s">
        <v>1</v>
      </c>
      <c r="BC3" s="282" t="s">
        <v>338</v>
      </c>
      <c r="BD3" s="282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  <c r="AZ4" s="282" t="s">
        <v>1575</v>
      </c>
      <c r="BA4" s="282" t="s">
        <v>1</v>
      </c>
      <c r="BB4" s="282" t="s">
        <v>1</v>
      </c>
      <c r="BC4" s="282" t="s">
        <v>84</v>
      </c>
      <c r="BD4" s="282" t="s">
        <v>86</v>
      </c>
    </row>
    <row r="5" hidden="1" s="1" customFormat="1" ht="6.96" customHeight="1">
      <c r="B5" s="21"/>
      <c r="L5" s="21"/>
      <c r="AZ5" s="282" t="s">
        <v>1576</v>
      </c>
      <c r="BA5" s="282" t="s">
        <v>1</v>
      </c>
      <c r="BB5" s="282" t="s">
        <v>1</v>
      </c>
      <c r="BC5" s="282" t="s">
        <v>397</v>
      </c>
      <c r="BD5" s="282" t="s">
        <v>86</v>
      </c>
    </row>
    <row r="6" hidden="1" s="1" customFormat="1" ht="12" customHeight="1">
      <c r="B6" s="21"/>
      <c r="D6" s="152" t="s">
        <v>16</v>
      </c>
      <c r="L6" s="21"/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</row>
    <row r="8" hidden="1">
      <c r="B8" s="21"/>
      <c r="D8" s="152" t="s">
        <v>192</v>
      </c>
      <c r="L8" s="21"/>
    </row>
    <row r="9" hidden="1" s="1" customFormat="1" ht="16.5" customHeight="1">
      <c r="B9" s="21"/>
      <c r="E9" s="153" t="s">
        <v>446</v>
      </c>
      <c r="F9" s="1"/>
      <c r="G9" s="1"/>
      <c r="H9" s="1"/>
      <c r="L9" s="21"/>
    </row>
    <row r="10" hidden="1" s="1" customFormat="1" ht="12" customHeight="1">
      <c r="B10" s="21"/>
      <c r="D10" s="152" t="s">
        <v>194</v>
      </c>
      <c r="L10" s="21"/>
    </row>
    <row r="11" hidden="1" s="2" customFormat="1" ht="16.5" customHeight="1">
      <c r="A11" s="39"/>
      <c r="B11" s="45"/>
      <c r="C11" s="39"/>
      <c r="D11" s="39"/>
      <c r="E11" s="164" t="s">
        <v>904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52" t="s">
        <v>448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6.5" customHeight="1">
      <c r="A13" s="39"/>
      <c r="B13" s="45"/>
      <c r="C13" s="39"/>
      <c r="D13" s="39"/>
      <c r="E13" s="154" t="s">
        <v>1577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17. 4. 2025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tr">
        <f>IF('Rekapitulace stavby'!AN16="","",'Rekapitulace stavby'!AN16)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18" customHeight="1">
      <c r="A25" s="39"/>
      <c r="B25" s="45"/>
      <c r="C25" s="39"/>
      <c r="D25" s="39"/>
      <c r="E25" s="142" t="str">
        <f>IF('Rekapitulace stavby'!E17="","",'Rekapitulace stavby'!E17)</f>
        <v xml:space="preserve"> </v>
      </c>
      <c r="F25" s="39"/>
      <c r="G25" s="39"/>
      <c r="H25" s="39"/>
      <c r="I25" s="152" t="s">
        <v>28</v>
      </c>
      <c r="J25" s="142" t="str">
        <f>IF('Rekapitulace stavby'!AN17="","",'Rekapitulace stavby'!AN17)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">
        <v>26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hidden="1" s="2" customFormat="1" ht="18" customHeight="1">
      <c r="A28" s="39"/>
      <c r="B28" s="45"/>
      <c r="C28" s="39"/>
      <c r="D28" s="39"/>
      <c r="E28" s="142" t="s">
        <v>27</v>
      </c>
      <c r="F28" s="39"/>
      <c r="G28" s="39"/>
      <c r="H28" s="39"/>
      <c r="I28" s="152" t="s">
        <v>28</v>
      </c>
      <c r="J28" s="142" t="s">
        <v>29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12" customHeight="1">
      <c r="A30" s="39"/>
      <c r="B30" s="45"/>
      <c r="C30" s="39"/>
      <c r="D30" s="152" t="s">
        <v>36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hidden="1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25.44" customHeight="1">
      <c r="A34" s="39"/>
      <c r="B34" s="45"/>
      <c r="C34" s="39"/>
      <c r="D34" s="161" t="s">
        <v>37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39"/>
      <c r="F36" s="163" t="s">
        <v>39</v>
      </c>
      <c r="G36" s="39"/>
      <c r="H36" s="39"/>
      <c r="I36" s="163" t="s">
        <v>38</v>
      </c>
      <c r="J36" s="163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164" t="s">
        <v>41</v>
      </c>
      <c r="E37" s="152" t="s">
        <v>42</v>
      </c>
      <c r="F37" s="165">
        <f>ROUND((SUM(BE126:BE222)),  2)</f>
        <v>0</v>
      </c>
      <c r="G37" s="39"/>
      <c r="H37" s="39"/>
      <c r="I37" s="166">
        <v>0.20999999999999999</v>
      </c>
      <c r="J37" s="165">
        <f>ROUND(((SUM(BE126:BE222))*I37),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ROUND((SUM(BF126:BF222)),  2)</f>
        <v>0</v>
      </c>
      <c r="G38" s="39"/>
      <c r="H38" s="39"/>
      <c r="I38" s="166">
        <v>0.12</v>
      </c>
      <c r="J38" s="165">
        <f>ROUND(((SUM(BF126:BF222))*I38),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ROUND((SUM(BG126:BG222)),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ROUND((SUM(BH126:BH222)),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ROUND((SUM(BI126:BI222)),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hidden="1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hidden="1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hidden="1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192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446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194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283" t="s">
        <v>904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448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 01.2.5 - Výstroj dráhy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>TÚ Horní Lideč - Horní Lideč st. hr.</v>
      </c>
      <c r="G93" s="41"/>
      <c r="H93" s="41"/>
      <c r="I93" s="33" t="s">
        <v>22</v>
      </c>
      <c r="J93" s="80" t="str">
        <f>IF(J16="","",J16)</f>
        <v>17. 4. 2025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železnic s.o.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Správa železnic s.o.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6" t="s">
        <v>197</v>
      </c>
      <c r="D98" s="187"/>
      <c r="E98" s="187"/>
      <c r="F98" s="187"/>
      <c r="G98" s="187"/>
      <c r="H98" s="187"/>
      <c r="I98" s="187"/>
      <c r="J98" s="188" t="s">
        <v>198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89" t="s">
        <v>199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200</v>
      </c>
    </row>
    <row r="101" hidden="1" s="9" customFormat="1" ht="24.96" customHeight="1">
      <c r="A101" s="9"/>
      <c r="B101" s="190"/>
      <c r="C101" s="191"/>
      <c r="D101" s="192" t="s">
        <v>280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2" customFormat="1" ht="19.92" customHeight="1">
      <c r="A102" s="12"/>
      <c r="B102" s="253"/>
      <c r="C102" s="134"/>
      <c r="D102" s="254" t="s">
        <v>281</v>
      </c>
      <c r="E102" s="255"/>
      <c r="F102" s="255"/>
      <c r="G102" s="255"/>
      <c r="H102" s="255"/>
      <c r="I102" s="255"/>
      <c r="J102" s="256">
        <f>J128</f>
        <v>0</v>
      </c>
      <c r="K102" s="134"/>
      <c r="L102" s="257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hidden="1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hidden="1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hidden="1"/>
    <row r="106" hidden="1"/>
    <row r="107" hidden="1"/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202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Cyklická obnova trati v úseku Horní Lideč - Horní Lideč státní hranice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192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446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194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83" t="s">
        <v>904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448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SO 01.2.5 - Výstroj dráhy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TÚ Horní Lideč - Horní Lideč st. hr.</v>
      </c>
      <c r="G120" s="41"/>
      <c r="H120" s="41"/>
      <c r="I120" s="33" t="s">
        <v>22</v>
      </c>
      <c r="J120" s="80" t="str">
        <f>IF(J16="","",J16)</f>
        <v>17. 4. 2025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>Správa železnic s.o.</v>
      </c>
      <c r="G122" s="41"/>
      <c r="H122" s="41"/>
      <c r="I122" s="33" t="s">
        <v>32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IF(E22="","",E22)</f>
        <v>Vyplň údaj</v>
      </c>
      <c r="G123" s="41"/>
      <c r="H123" s="41"/>
      <c r="I123" s="33" t="s">
        <v>35</v>
      </c>
      <c r="J123" s="37" t="str">
        <f>E28</f>
        <v>Správa železnic s.o.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96"/>
      <c r="B125" s="197"/>
      <c r="C125" s="198" t="s">
        <v>203</v>
      </c>
      <c r="D125" s="199" t="s">
        <v>62</v>
      </c>
      <c r="E125" s="199" t="s">
        <v>58</v>
      </c>
      <c r="F125" s="199" t="s">
        <v>59</v>
      </c>
      <c r="G125" s="199" t="s">
        <v>204</v>
      </c>
      <c r="H125" s="199" t="s">
        <v>205</v>
      </c>
      <c r="I125" s="199" t="s">
        <v>206</v>
      </c>
      <c r="J125" s="199" t="s">
        <v>198</v>
      </c>
      <c r="K125" s="200" t="s">
        <v>207</v>
      </c>
      <c r="L125" s="201"/>
      <c r="M125" s="101" t="s">
        <v>1</v>
      </c>
      <c r="N125" s="102" t="s">
        <v>41</v>
      </c>
      <c r="O125" s="102" t="s">
        <v>208</v>
      </c>
      <c r="P125" s="102" t="s">
        <v>209</v>
      </c>
      <c r="Q125" s="102" t="s">
        <v>210</v>
      </c>
      <c r="R125" s="102" t="s">
        <v>211</v>
      </c>
      <c r="S125" s="102" t="s">
        <v>212</v>
      </c>
      <c r="T125" s="103" t="s">
        <v>213</v>
      </c>
      <c r="U125" s="196"/>
      <c r="V125" s="196"/>
      <c r="W125" s="196"/>
      <c r="X125" s="196"/>
      <c r="Y125" s="196"/>
      <c r="Z125" s="196"/>
      <c r="AA125" s="196"/>
      <c r="AB125" s="196"/>
      <c r="AC125" s="196"/>
      <c r="AD125" s="196"/>
      <c r="AE125" s="196"/>
    </row>
    <row r="126" s="2" customFormat="1" ht="22.8" customHeight="1">
      <c r="A126" s="39"/>
      <c r="B126" s="40"/>
      <c r="C126" s="108" t="s">
        <v>214</v>
      </c>
      <c r="D126" s="41"/>
      <c r="E126" s="41"/>
      <c r="F126" s="41"/>
      <c r="G126" s="41"/>
      <c r="H126" s="41"/>
      <c r="I126" s="41"/>
      <c r="J126" s="202">
        <f>BK126</f>
        <v>0</v>
      </c>
      <c r="K126" s="41"/>
      <c r="L126" s="45"/>
      <c r="M126" s="104"/>
      <c r="N126" s="203"/>
      <c r="O126" s="105"/>
      <c r="P126" s="204">
        <f>P127</f>
        <v>0</v>
      </c>
      <c r="Q126" s="105"/>
      <c r="R126" s="204">
        <f>R127</f>
        <v>1.4811700000000001</v>
      </c>
      <c r="S126" s="105"/>
      <c r="T126" s="205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76</v>
      </c>
      <c r="AU126" s="18" t="s">
        <v>200</v>
      </c>
      <c r="BK126" s="206">
        <f>BK127</f>
        <v>0</v>
      </c>
    </row>
    <row r="127" s="11" customFormat="1" ht="25.92" customHeight="1">
      <c r="A127" s="11"/>
      <c r="B127" s="207"/>
      <c r="C127" s="208"/>
      <c r="D127" s="209" t="s">
        <v>76</v>
      </c>
      <c r="E127" s="210" t="s">
        <v>282</v>
      </c>
      <c r="F127" s="210" t="s">
        <v>283</v>
      </c>
      <c r="G127" s="208"/>
      <c r="H127" s="208"/>
      <c r="I127" s="211"/>
      <c r="J127" s="212">
        <f>BK127</f>
        <v>0</v>
      </c>
      <c r="K127" s="208"/>
      <c r="L127" s="213"/>
      <c r="M127" s="214"/>
      <c r="N127" s="215"/>
      <c r="O127" s="215"/>
      <c r="P127" s="216">
        <f>P128</f>
        <v>0</v>
      </c>
      <c r="Q127" s="215"/>
      <c r="R127" s="216">
        <f>R128</f>
        <v>1.4811700000000001</v>
      </c>
      <c r="S127" s="215"/>
      <c r="T127" s="217">
        <f>T128</f>
        <v>0</v>
      </c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R127" s="218" t="s">
        <v>84</v>
      </c>
      <c r="AT127" s="219" t="s">
        <v>76</v>
      </c>
      <c r="AU127" s="219" t="s">
        <v>77</v>
      </c>
      <c r="AY127" s="218" t="s">
        <v>217</v>
      </c>
      <c r="BK127" s="220">
        <f>BK128</f>
        <v>0</v>
      </c>
    </row>
    <row r="128" s="11" customFormat="1" ht="22.8" customHeight="1">
      <c r="A128" s="11"/>
      <c r="B128" s="207"/>
      <c r="C128" s="208"/>
      <c r="D128" s="209" t="s">
        <v>76</v>
      </c>
      <c r="E128" s="258" t="s">
        <v>236</v>
      </c>
      <c r="F128" s="258" t="s">
        <v>284</v>
      </c>
      <c r="G128" s="208"/>
      <c r="H128" s="208"/>
      <c r="I128" s="211"/>
      <c r="J128" s="259">
        <f>BK128</f>
        <v>0</v>
      </c>
      <c r="K128" s="208"/>
      <c r="L128" s="213"/>
      <c r="M128" s="214"/>
      <c r="N128" s="215"/>
      <c r="O128" s="215"/>
      <c r="P128" s="216">
        <f>SUM(P129:P222)</f>
        <v>0</v>
      </c>
      <c r="Q128" s="215"/>
      <c r="R128" s="216">
        <f>SUM(R129:R222)</f>
        <v>1.4811700000000001</v>
      </c>
      <c r="S128" s="215"/>
      <c r="T128" s="217">
        <f>SUM(T129:T222)</f>
        <v>0</v>
      </c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R128" s="218" t="s">
        <v>84</v>
      </c>
      <c r="AT128" s="219" t="s">
        <v>76</v>
      </c>
      <c r="AU128" s="219" t="s">
        <v>84</v>
      </c>
      <c r="AY128" s="218" t="s">
        <v>217</v>
      </c>
      <c r="BK128" s="220">
        <f>SUM(BK129:BK222)</f>
        <v>0</v>
      </c>
    </row>
    <row r="129" s="2" customFormat="1" ht="16.5" customHeight="1">
      <c r="A129" s="39"/>
      <c r="B129" s="40"/>
      <c r="C129" s="221" t="s">
        <v>84</v>
      </c>
      <c r="D129" s="221" t="s">
        <v>218</v>
      </c>
      <c r="E129" s="222" t="s">
        <v>1578</v>
      </c>
      <c r="F129" s="223" t="s">
        <v>1579</v>
      </c>
      <c r="G129" s="224" t="s">
        <v>221</v>
      </c>
      <c r="H129" s="225">
        <v>4</v>
      </c>
      <c r="I129" s="226"/>
      <c r="J129" s="227">
        <f>ROUND(I129*H129,2)</f>
        <v>0</v>
      </c>
      <c r="K129" s="223" t="s">
        <v>222</v>
      </c>
      <c r="L129" s="45"/>
      <c r="M129" s="228" t="s">
        <v>1</v>
      </c>
      <c r="N129" s="229" t="s">
        <v>42</v>
      </c>
      <c r="O129" s="92"/>
      <c r="P129" s="230">
        <f>O129*H129</f>
        <v>0</v>
      </c>
      <c r="Q129" s="230">
        <v>0</v>
      </c>
      <c r="R129" s="230">
        <f>Q129*H129</f>
        <v>0</v>
      </c>
      <c r="S129" s="230">
        <v>0</v>
      </c>
      <c r="T129" s="231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2" t="s">
        <v>123</v>
      </c>
      <c r="AT129" s="232" t="s">
        <v>218</v>
      </c>
      <c r="AU129" s="232" t="s">
        <v>86</v>
      </c>
      <c r="AY129" s="18" t="s">
        <v>217</v>
      </c>
      <c r="BE129" s="233">
        <f>IF(N129="základní",J129,0)</f>
        <v>0</v>
      </c>
      <c r="BF129" s="233">
        <f>IF(N129="snížená",J129,0)</f>
        <v>0</v>
      </c>
      <c r="BG129" s="233">
        <f>IF(N129="zákl. přenesená",J129,0)</f>
        <v>0</v>
      </c>
      <c r="BH129" s="233">
        <f>IF(N129="sníž. přenesená",J129,0)</f>
        <v>0</v>
      </c>
      <c r="BI129" s="233">
        <f>IF(N129="nulová",J129,0)</f>
        <v>0</v>
      </c>
      <c r="BJ129" s="18" t="s">
        <v>84</v>
      </c>
      <c r="BK129" s="233">
        <f>ROUND(I129*H129,2)</f>
        <v>0</v>
      </c>
      <c r="BL129" s="18" t="s">
        <v>123</v>
      </c>
      <c r="BM129" s="232" t="s">
        <v>1580</v>
      </c>
    </row>
    <row r="130" s="2" customFormat="1">
      <c r="A130" s="39"/>
      <c r="B130" s="40"/>
      <c r="C130" s="41"/>
      <c r="D130" s="234" t="s">
        <v>224</v>
      </c>
      <c r="E130" s="41"/>
      <c r="F130" s="235" t="s">
        <v>1581</v>
      </c>
      <c r="G130" s="41"/>
      <c r="H130" s="41"/>
      <c r="I130" s="236"/>
      <c r="J130" s="41"/>
      <c r="K130" s="41"/>
      <c r="L130" s="45"/>
      <c r="M130" s="237"/>
      <c r="N130" s="238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224</v>
      </c>
      <c r="AU130" s="18" t="s">
        <v>86</v>
      </c>
    </row>
    <row r="131" s="15" customFormat="1">
      <c r="A131" s="15"/>
      <c r="B131" s="284"/>
      <c r="C131" s="285"/>
      <c r="D131" s="234" t="s">
        <v>290</v>
      </c>
      <c r="E131" s="286" t="s">
        <v>1</v>
      </c>
      <c r="F131" s="287" t="s">
        <v>1582</v>
      </c>
      <c r="G131" s="285"/>
      <c r="H131" s="286" t="s">
        <v>1</v>
      </c>
      <c r="I131" s="288"/>
      <c r="J131" s="285"/>
      <c r="K131" s="285"/>
      <c r="L131" s="289"/>
      <c r="M131" s="290"/>
      <c r="N131" s="291"/>
      <c r="O131" s="291"/>
      <c r="P131" s="291"/>
      <c r="Q131" s="291"/>
      <c r="R131" s="291"/>
      <c r="S131" s="291"/>
      <c r="T131" s="292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93" t="s">
        <v>290</v>
      </c>
      <c r="AU131" s="293" t="s">
        <v>86</v>
      </c>
      <c r="AV131" s="15" t="s">
        <v>84</v>
      </c>
      <c r="AW131" s="15" t="s">
        <v>34</v>
      </c>
      <c r="AX131" s="15" t="s">
        <v>77</v>
      </c>
      <c r="AY131" s="293" t="s">
        <v>217</v>
      </c>
    </row>
    <row r="132" s="13" customFormat="1">
      <c r="A132" s="13"/>
      <c r="B132" s="260"/>
      <c r="C132" s="261"/>
      <c r="D132" s="234" t="s">
        <v>290</v>
      </c>
      <c r="E132" s="262" t="s">
        <v>1</v>
      </c>
      <c r="F132" s="263" t="s">
        <v>86</v>
      </c>
      <c r="G132" s="261"/>
      <c r="H132" s="264">
        <v>2</v>
      </c>
      <c r="I132" s="265"/>
      <c r="J132" s="261"/>
      <c r="K132" s="261"/>
      <c r="L132" s="266"/>
      <c r="M132" s="267"/>
      <c r="N132" s="268"/>
      <c r="O132" s="268"/>
      <c r="P132" s="268"/>
      <c r="Q132" s="268"/>
      <c r="R132" s="268"/>
      <c r="S132" s="268"/>
      <c r="T132" s="269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70" t="s">
        <v>290</v>
      </c>
      <c r="AU132" s="270" t="s">
        <v>86</v>
      </c>
      <c r="AV132" s="13" t="s">
        <v>86</v>
      </c>
      <c r="AW132" s="13" t="s">
        <v>34</v>
      </c>
      <c r="AX132" s="13" t="s">
        <v>77</v>
      </c>
      <c r="AY132" s="270" t="s">
        <v>217</v>
      </c>
    </row>
    <row r="133" s="15" customFormat="1">
      <c r="A133" s="15"/>
      <c r="B133" s="284"/>
      <c r="C133" s="285"/>
      <c r="D133" s="234" t="s">
        <v>290</v>
      </c>
      <c r="E133" s="286" t="s">
        <v>1</v>
      </c>
      <c r="F133" s="287" t="s">
        <v>1583</v>
      </c>
      <c r="G133" s="285"/>
      <c r="H133" s="286" t="s">
        <v>1</v>
      </c>
      <c r="I133" s="288"/>
      <c r="J133" s="285"/>
      <c r="K133" s="285"/>
      <c r="L133" s="289"/>
      <c r="M133" s="290"/>
      <c r="N133" s="291"/>
      <c r="O133" s="291"/>
      <c r="P133" s="291"/>
      <c r="Q133" s="291"/>
      <c r="R133" s="291"/>
      <c r="S133" s="291"/>
      <c r="T133" s="292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93" t="s">
        <v>290</v>
      </c>
      <c r="AU133" s="293" t="s">
        <v>86</v>
      </c>
      <c r="AV133" s="15" t="s">
        <v>84</v>
      </c>
      <c r="AW133" s="15" t="s">
        <v>34</v>
      </c>
      <c r="AX133" s="15" t="s">
        <v>77</v>
      </c>
      <c r="AY133" s="293" t="s">
        <v>217</v>
      </c>
    </row>
    <row r="134" s="13" customFormat="1">
      <c r="A134" s="13"/>
      <c r="B134" s="260"/>
      <c r="C134" s="261"/>
      <c r="D134" s="234" t="s">
        <v>290</v>
      </c>
      <c r="E134" s="262" t="s">
        <v>1</v>
      </c>
      <c r="F134" s="263" t="s">
        <v>86</v>
      </c>
      <c r="G134" s="261"/>
      <c r="H134" s="264">
        <v>2</v>
      </c>
      <c r="I134" s="265"/>
      <c r="J134" s="261"/>
      <c r="K134" s="261"/>
      <c r="L134" s="266"/>
      <c r="M134" s="267"/>
      <c r="N134" s="268"/>
      <c r="O134" s="268"/>
      <c r="P134" s="268"/>
      <c r="Q134" s="268"/>
      <c r="R134" s="268"/>
      <c r="S134" s="268"/>
      <c r="T134" s="269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70" t="s">
        <v>290</v>
      </c>
      <c r="AU134" s="270" t="s">
        <v>86</v>
      </c>
      <c r="AV134" s="13" t="s">
        <v>86</v>
      </c>
      <c r="AW134" s="13" t="s">
        <v>34</v>
      </c>
      <c r="AX134" s="13" t="s">
        <v>77</v>
      </c>
      <c r="AY134" s="270" t="s">
        <v>217</v>
      </c>
    </row>
    <row r="135" s="14" customFormat="1">
      <c r="A135" s="14"/>
      <c r="B135" s="271"/>
      <c r="C135" s="272"/>
      <c r="D135" s="234" t="s">
        <v>290</v>
      </c>
      <c r="E135" s="273" t="s">
        <v>1</v>
      </c>
      <c r="F135" s="274" t="s">
        <v>296</v>
      </c>
      <c r="G135" s="272"/>
      <c r="H135" s="275">
        <v>4</v>
      </c>
      <c r="I135" s="276"/>
      <c r="J135" s="272"/>
      <c r="K135" s="272"/>
      <c r="L135" s="277"/>
      <c r="M135" s="278"/>
      <c r="N135" s="279"/>
      <c r="O135" s="279"/>
      <c r="P135" s="279"/>
      <c r="Q135" s="279"/>
      <c r="R135" s="279"/>
      <c r="S135" s="279"/>
      <c r="T135" s="280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81" t="s">
        <v>290</v>
      </c>
      <c r="AU135" s="281" t="s">
        <v>86</v>
      </c>
      <c r="AV135" s="14" t="s">
        <v>123</v>
      </c>
      <c r="AW135" s="14" t="s">
        <v>34</v>
      </c>
      <c r="AX135" s="14" t="s">
        <v>84</v>
      </c>
      <c r="AY135" s="281" t="s">
        <v>217</v>
      </c>
    </row>
    <row r="136" s="2" customFormat="1" ht="16.5" customHeight="1">
      <c r="A136" s="39"/>
      <c r="B136" s="40"/>
      <c r="C136" s="221" t="s">
        <v>86</v>
      </c>
      <c r="D136" s="221" t="s">
        <v>218</v>
      </c>
      <c r="E136" s="222" t="s">
        <v>1584</v>
      </c>
      <c r="F136" s="223" t="s">
        <v>1585</v>
      </c>
      <c r="G136" s="224" t="s">
        <v>221</v>
      </c>
      <c r="H136" s="225">
        <v>4</v>
      </c>
      <c r="I136" s="226"/>
      <c r="J136" s="227">
        <f>ROUND(I136*H136,2)</f>
        <v>0</v>
      </c>
      <c r="K136" s="223" t="s">
        <v>222</v>
      </c>
      <c r="L136" s="45"/>
      <c r="M136" s="228" t="s">
        <v>1</v>
      </c>
      <c r="N136" s="229" t="s">
        <v>42</v>
      </c>
      <c r="O136" s="92"/>
      <c r="P136" s="230">
        <f>O136*H136</f>
        <v>0</v>
      </c>
      <c r="Q136" s="230">
        <v>0</v>
      </c>
      <c r="R136" s="230">
        <f>Q136*H136</f>
        <v>0</v>
      </c>
      <c r="S136" s="230">
        <v>0</v>
      </c>
      <c r="T136" s="231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2" t="s">
        <v>123</v>
      </c>
      <c r="AT136" s="232" t="s">
        <v>218</v>
      </c>
      <c r="AU136" s="232" t="s">
        <v>86</v>
      </c>
      <c r="AY136" s="18" t="s">
        <v>217</v>
      </c>
      <c r="BE136" s="233">
        <f>IF(N136="základní",J136,0)</f>
        <v>0</v>
      </c>
      <c r="BF136" s="233">
        <f>IF(N136="snížená",J136,0)</f>
        <v>0</v>
      </c>
      <c r="BG136" s="233">
        <f>IF(N136="zákl. přenesená",J136,0)</f>
        <v>0</v>
      </c>
      <c r="BH136" s="233">
        <f>IF(N136="sníž. přenesená",J136,0)</f>
        <v>0</v>
      </c>
      <c r="BI136" s="233">
        <f>IF(N136="nulová",J136,0)</f>
        <v>0</v>
      </c>
      <c r="BJ136" s="18" t="s">
        <v>84</v>
      </c>
      <c r="BK136" s="233">
        <f>ROUND(I136*H136,2)</f>
        <v>0</v>
      </c>
      <c r="BL136" s="18" t="s">
        <v>123</v>
      </c>
      <c r="BM136" s="232" t="s">
        <v>1586</v>
      </c>
    </row>
    <row r="137" s="2" customFormat="1">
      <c r="A137" s="39"/>
      <c r="B137" s="40"/>
      <c r="C137" s="41"/>
      <c r="D137" s="234" t="s">
        <v>224</v>
      </c>
      <c r="E137" s="41"/>
      <c r="F137" s="235" t="s">
        <v>1587</v>
      </c>
      <c r="G137" s="41"/>
      <c r="H137" s="41"/>
      <c r="I137" s="236"/>
      <c r="J137" s="41"/>
      <c r="K137" s="41"/>
      <c r="L137" s="45"/>
      <c r="M137" s="237"/>
      <c r="N137" s="238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224</v>
      </c>
      <c r="AU137" s="18" t="s">
        <v>86</v>
      </c>
    </row>
    <row r="138" s="2" customFormat="1" ht="16.5" customHeight="1">
      <c r="A138" s="39"/>
      <c r="B138" s="40"/>
      <c r="C138" s="221" t="s">
        <v>104</v>
      </c>
      <c r="D138" s="221" t="s">
        <v>218</v>
      </c>
      <c r="E138" s="222" t="s">
        <v>1588</v>
      </c>
      <c r="F138" s="223" t="s">
        <v>1589</v>
      </c>
      <c r="G138" s="224" t="s">
        <v>221</v>
      </c>
      <c r="H138" s="225">
        <v>46</v>
      </c>
      <c r="I138" s="226"/>
      <c r="J138" s="227">
        <f>ROUND(I138*H138,2)</f>
        <v>0</v>
      </c>
      <c r="K138" s="223" t="s">
        <v>222</v>
      </c>
      <c r="L138" s="45"/>
      <c r="M138" s="228" t="s">
        <v>1</v>
      </c>
      <c r="N138" s="229" t="s">
        <v>42</v>
      </c>
      <c r="O138" s="92"/>
      <c r="P138" s="230">
        <f>O138*H138</f>
        <v>0</v>
      </c>
      <c r="Q138" s="230">
        <v>0</v>
      </c>
      <c r="R138" s="230">
        <f>Q138*H138</f>
        <v>0</v>
      </c>
      <c r="S138" s="230">
        <v>0</v>
      </c>
      <c r="T138" s="231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2" t="s">
        <v>123</v>
      </c>
      <c r="AT138" s="232" t="s">
        <v>218</v>
      </c>
      <c r="AU138" s="232" t="s">
        <v>86</v>
      </c>
      <c r="AY138" s="18" t="s">
        <v>217</v>
      </c>
      <c r="BE138" s="233">
        <f>IF(N138="základní",J138,0)</f>
        <v>0</v>
      </c>
      <c r="BF138" s="233">
        <f>IF(N138="snížená",J138,0)</f>
        <v>0</v>
      </c>
      <c r="BG138" s="233">
        <f>IF(N138="zákl. přenesená",J138,0)</f>
        <v>0</v>
      </c>
      <c r="BH138" s="233">
        <f>IF(N138="sníž. přenesená",J138,0)</f>
        <v>0</v>
      </c>
      <c r="BI138" s="233">
        <f>IF(N138="nulová",J138,0)</f>
        <v>0</v>
      </c>
      <c r="BJ138" s="18" t="s">
        <v>84</v>
      </c>
      <c r="BK138" s="233">
        <f>ROUND(I138*H138,2)</f>
        <v>0</v>
      </c>
      <c r="BL138" s="18" t="s">
        <v>123</v>
      </c>
      <c r="BM138" s="232" t="s">
        <v>1590</v>
      </c>
    </row>
    <row r="139" s="2" customFormat="1">
      <c r="A139" s="39"/>
      <c r="B139" s="40"/>
      <c r="C139" s="41"/>
      <c r="D139" s="234" t="s">
        <v>224</v>
      </c>
      <c r="E139" s="41"/>
      <c r="F139" s="235" t="s">
        <v>1591</v>
      </c>
      <c r="G139" s="41"/>
      <c r="H139" s="41"/>
      <c r="I139" s="236"/>
      <c r="J139" s="41"/>
      <c r="K139" s="41"/>
      <c r="L139" s="45"/>
      <c r="M139" s="237"/>
      <c r="N139" s="238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224</v>
      </c>
      <c r="AU139" s="18" t="s">
        <v>86</v>
      </c>
    </row>
    <row r="140" s="15" customFormat="1">
      <c r="A140" s="15"/>
      <c r="B140" s="284"/>
      <c r="C140" s="285"/>
      <c r="D140" s="234" t="s">
        <v>290</v>
      </c>
      <c r="E140" s="286" t="s">
        <v>1</v>
      </c>
      <c r="F140" s="287" t="s">
        <v>1592</v>
      </c>
      <c r="G140" s="285"/>
      <c r="H140" s="286" t="s">
        <v>1</v>
      </c>
      <c r="I140" s="288"/>
      <c r="J140" s="285"/>
      <c r="K140" s="285"/>
      <c r="L140" s="289"/>
      <c r="M140" s="290"/>
      <c r="N140" s="291"/>
      <c r="O140" s="291"/>
      <c r="P140" s="291"/>
      <c r="Q140" s="291"/>
      <c r="R140" s="291"/>
      <c r="S140" s="291"/>
      <c r="T140" s="292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93" t="s">
        <v>290</v>
      </c>
      <c r="AU140" s="293" t="s">
        <v>86</v>
      </c>
      <c r="AV140" s="15" t="s">
        <v>84</v>
      </c>
      <c r="AW140" s="15" t="s">
        <v>34</v>
      </c>
      <c r="AX140" s="15" t="s">
        <v>77</v>
      </c>
      <c r="AY140" s="293" t="s">
        <v>217</v>
      </c>
    </row>
    <row r="141" s="13" customFormat="1">
      <c r="A141" s="13"/>
      <c r="B141" s="260"/>
      <c r="C141" s="261"/>
      <c r="D141" s="234" t="s">
        <v>290</v>
      </c>
      <c r="E141" s="262" t="s">
        <v>1</v>
      </c>
      <c r="F141" s="263" t="s">
        <v>384</v>
      </c>
      <c r="G141" s="261"/>
      <c r="H141" s="264">
        <v>24</v>
      </c>
      <c r="I141" s="265"/>
      <c r="J141" s="261"/>
      <c r="K141" s="261"/>
      <c r="L141" s="266"/>
      <c r="M141" s="267"/>
      <c r="N141" s="268"/>
      <c r="O141" s="268"/>
      <c r="P141" s="268"/>
      <c r="Q141" s="268"/>
      <c r="R141" s="268"/>
      <c r="S141" s="268"/>
      <c r="T141" s="269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0" t="s">
        <v>290</v>
      </c>
      <c r="AU141" s="270" t="s">
        <v>86</v>
      </c>
      <c r="AV141" s="13" t="s">
        <v>86</v>
      </c>
      <c r="AW141" s="13" t="s">
        <v>34</v>
      </c>
      <c r="AX141" s="13" t="s">
        <v>77</v>
      </c>
      <c r="AY141" s="270" t="s">
        <v>217</v>
      </c>
    </row>
    <row r="142" s="13" customFormat="1">
      <c r="A142" s="13"/>
      <c r="B142" s="260"/>
      <c r="C142" s="261"/>
      <c r="D142" s="234" t="s">
        <v>290</v>
      </c>
      <c r="E142" s="262" t="s">
        <v>1</v>
      </c>
      <c r="F142" s="263" t="s">
        <v>376</v>
      </c>
      <c r="G142" s="261"/>
      <c r="H142" s="264">
        <v>22</v>
      </c>
      <c r="I142" s="265"/>
      <c r="J142" s="261"/>
      <c r="K142" s="261"/>
      <c r="L142" s="266"/>
      <c r="M142" s="267"/>
      <c r="N142" s="268"/>
      <c r="O142" s="268"/>
      <c r="P142" s="268"/>
      <c r="Q142" s="268"/>
      <c r="R142" s="268"/>
      <c r="S142" s="268"/>
      <c r="T142" s="269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0" t="s">
        <v>290</v>
      </c>
      <c r="AU142" s="270" t="s">
        <v>86</v>
      </c>
      <c r="AV142" s="13" t="s">
        <v>86</v>
      </c>
      <c r="AW142" s="13" t="s">
        <v>34</v>
      </c>
      <c r="AX142" s="13" t="s">
        <v>77</v>
      </c>
      <c r="AY142" s="270" t="s">
        <v>217</v>
      </c>
    </row>
    <row r="143" s="14" customFormat="1">
      <c r="A143" s="14"/>
      <c r="B143" s="271"/>
      <c r="C143" s="272"/>
      <c r="D143" s="234" t="s">
        <v>290</v>
      </c>
      <c r="E143" s="273" t="s">
        <v>1</v>
      </c>
      <c r="F143" s="274" t="s">
        <v>296</v>
      </c>
      <c r="G143" s="272"/>
      <c r="H143" s="275">
        <v>46</v>
      </c>
      <c r="I143" s="276"/>
      <c r="J143" s="272"/>
      <c r="K143" s="272"/>
      <c r="L143" s="277"/>
      <c r="M143" s="278"/>
      <c r="N143" s="279"/>
      <c r="O143" s="279"/>
      <c r="P143" s="279"/>
      <c r="Q143" s="279"/>
      <c r="R143" s="279"/>
      <c r="S143" s="279"/>
      <c r="T143" s="280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81" t="s">
        <v>290</v>
      </c>
      <c r="AU143" s="281" t="s">
        <v>86</v>
      </c>
      <c r="AV143" s="14" t="s">
        <v>123</v>
      </c>
      <c r="AW143" s="14" t="s">
        <v>34</v>
      </c>
      <c r="AX143" s="14" t="s">
        <v>84</v>
      </c>
      <c r="AY143" s="281" t="s">
        <v>217</v>
      </c>
    </row>
    <row r="144" s="2" customFormat="1" ht="16.5" customHeight="1">
      <c r="A144" s="39"/>
      <c r="B144" s="40"/>
      <c r="C144" s="221" t="s">
        <v>123</v>
      </c>
      <c r="D144" s="221" t="s">
        <v>218</v>
      </c>
      <c r="E144" s="222" t="s">
        <v>1593</v>
      </c>
      <c r="F144" s="223" t="s">
        <v>1594</v>
      </c>
      <c r="G144" s="224" t="s">
        <v>221</v>
      </c>
      <c r="H144" s="225">
        <v>9</v>
      </c>
      <c r="I144" s="226"/>
      <c r="J144" s="227">
        <f>ROUND(I144*H144,2)</f>
        <v>0</v>
      </c>
      <c r="K144" s="223" t="s">
        <v>222</v>
      </c>
      <c r="L144" s="45"/>
      <c r="M144" s="228" t="s">
        <v>1</v>
      </c>
      <c r="N144" s="229" t="s">
        <v>42</v>
      </c>
      <c r="O144" s="92"/>
      <c r="P144" s="230">
        <f>O144*H144</f>
        <v>0</v>
      </c>
      <c r="Q144" s="230">
        <v>0</v>
      </c>
      <c r="R144" s="230">
        <f>Q144*H144</f>
        <v>0</v>
      </c>
      <c r="S144" s="230">
        <v>0</v>
      </c>
      <c r="T144" s="231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2" t="s">
        <v>123</v>
      </c>
      <c r="AT144" s="232" t="s">
        <v>218</v>
      </c>
      <c r="AU144" s="232" t="s">
        <v>86</v>
      </c>
      <c r="AY144" s="18" t="s">
        <v>217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8" t="s">
        <v>84</v>
      </c>
      <c r="BK144" s="233">
        <f>ROUND(I144*H144,2)</f>
        <v>0</v>
      </c>
      <c r="BL144" s="18" t="s">
        <v>123</v>
      </c>
      <c r="BM144" s="232" t="s">
        <v>1595</v>
      </c>
    </row>
    <row r="145" s="2" customFormat="1">
      <c r="A145" s="39"/>
      <c r="B145" s="40"/>
      <c r="C145" s="41"/>
      <c r="D145" s="234" t="s">
        <v>224</v>
      </c>
      <c r="E145" s="41"/>
      <c r="F145" s="235" t="s">
        <v>1596</v>
      </c>
      <c r="G145" s="41"/>
      <c r="H145" s="41"/>
      <c r="I145" s="236"/>
      <c r="J145" s="41"/>
      <c r="K145" s="41"/>
      <c r="L145" s="45"/>
      <c r="M145" s="237"/>
      <c r="N145" s="238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224</v>
      </c>
      <c r="AU145" s="18" t="s">
        <v>86</v>
      </c>
    </row>
    <row r="146" s="15" customFormat="1">
      <c r="A146" s="15"/>
      <c r="B146" s="284"/>
      <c r="C146" s="285"/>
      <c r="D146" s="234" t="s">
        <v>290</v>
      </c>
      <c r="E146" s="286" t="s">
        <v>1</v>
      </c>
      <c r="F146" s="287" t="s">
        <v>1597</v>
      </c>
      <c r="G146" s="285"/>
      <c r="H146" s="286" t="s">
        <v>1</v>
      </c>
      <c r="I146" s="288"/>
      <c r="J146" s="285"/>
      <c r="K146" s="285"/>
      <c r="L146" s="289"/>
      <c r="M146" s="290"/>
      <c r="N146" s="291"/>
      <c r="O146" s="291"/>
      <c r="P146" s="291"/>
      <c r="Q146" s="291"/>
      <c r="R146" s="291"/>
      <c r="S146" s="291"/>
      <c r="T146" s="292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93" t="s">
        <v>290</v>
      </c>
      <c r="AU146" s="293" t="s">
        <v>86</v>
      </c>
      <c r="AV146" s="15" t="s">
        <v>84</v>
      </c>
      <c r="AW146" s="15" t="s">
        <v>34</v>
      </c>
      <c r="AX146" s="15" t="s">
        <v>77</v>
      </c>
      <c r="AY146" s="293" t="s">
        <v>217</v>
      </c>
    </row>
    <row r="147" s="13" customFormat="1">
      <c r="A147" s="13"/>
      <c r="B147" s="260"/>
      <c r="C147" s="261"/>
      <c r="D147" s="234" t="s">
        <v>290</v>
      </c>
      <c r="E147" s="262" t="s">
        <v>1</v>
      </c>
      <c r="F147" s="263" t="s">
        <v>86</v>
      </c>
      <c r="G147" s="261"/>
      <c r="H147" s="264">
        <v>2</v>
      </c>
      <c r="I147" s="265"/>
      <c r="J147" s="261"/>
      <c r="K147" s="261"/>
      <c r="L147" s="266"/>
      <c r="M147" s="267"/>
      <c r="N147" s="268"/>
      <c r="O147" s="268"/>
      <c r="P147" s="268"/>
      <c r="Q147" s="268"/>
      <c r="R147" s="268"/>
      <c r="S147" s="268"/>
      <c r="T147" s="269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0" t="s">
        <v>290</v>
      </c>
      <c r="AU147" s="270" t="s">
        <v>86</v>
      </c>
      <c r="AV147" s="13" t="s">
        <v>86</v>
      </c>
      <c r="AW147" s="13" t="s">
        <v>34</v>
      </c>
      <c r="AX147" s="13" t="s">
        <v>77</v>
      </c>
      <c r="AY147" s="270" t="s">
        <v>217</v>
      </c>
    </row>
    <row r="148" s="15" customFormat="1">
      <c r="A148" s="15"/>
      <c r="B148" s="284"/>
      <c r="C148" s="285"/>
      <c r="D148" s="234" t="s">
        <v>290</v>
      </c>
      <c r="E148" s="286" t="s">
        <v>1</v>
      </c>
      <c r="F148" s="287" t="s">
        <v>1583</v>
      </c>
      <c r="G148" s="285"/>
      <c r="H148" s="286" t="s">
        <v>1</v>
      </c>
      <c r="I148" s="288"/>
      <c r="J148" s="285"/>
      <c r="K148" s="285"/>
      <c r="L148" s="289"/>
      <c r="M148" s="290"/>
      <c r="N148" s="291"/>
      <c r="O148" s="291"/>
      <c r="P148" s="291"/>
      <c r="Q148" s="291"/>
      <c r="R148" s="291"/>
      <c r="S148" s="291"/>
      <c r="T148" s="292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93" t="s">
        <v>290</v>
      </c>
      <c r="AU148" s="293" t="s">
        <v>86</v>
      </c>
      <c r="AV148" s="15" t="s">
        <v>84</v>
      </c>
      <c r="AW148" s="15" t="s">
        <v>34</v>
      </c>
      <c r="AX148" s="15" t="s">
        <v>77</v>
      </c>
      <c r="AY148" s="293" t="s">
        <v>217</v>
      </c>
    </row>
    <row r="149" s="13" customFormat="1">
      <c r="A149" s="13"/>
      <c r="B149" s="260"/>
      <c r="C149" s="261"/>
      <c r="D149" s="234" t="s">
        <v>290</v>
      </c>
      <c r="E149" s="262" t="s">
        <v>1</v>
      </c>
      <c r="F149" s="263" t="s">
        <v>245</v>
      </c>
      <c r="G149" s="261"/>
      <c r="H149" s="264">
        <v>7</v>
      </c>
      <c r="I149" s="265"/>
      <c r="J149" s="261"/>
      <c r="K149" s="261"/>
      <c r="L149" s="266"/>
      <c r="M149" s="267"/>
      <c r="N149" s="268"/>
      <c r="O149" s="268"/>
      <c r="P149" s="268"/>
      <c r="Q149" s="268"/>
      <c r="R149" s="268"/>
      <c r="S149" s="268"/>
      <c r="T149" s="269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0" t="s">
        <v>290</v>
      </c>
      <c r="AU149" s="270" t="s">
        <v>86</v>
      </c>
      <c r="AV149" s="13" t="s">
        <v>86</v>
      </c>
      <c r="AW149" s="13" t="s">
        <v>34</v>
      </c>
      <c r="AX149" s="13" t="s">
        <v>77</v>
      </c>
      <c r="AY149" s="270" t="s">
        <v>217</v>
      </c>
    </row>
    <row r="150" s="14" customFormat="1">
      <c r="A150" s="14"/>
      <c r="B150" s="271"/>
      <c r="C150" s="272"/>
      <c r="D150" s="234" t="s">
        <v>290</v>
      </c>
      <c r="E150" s="273" t="s">
        <v>1</v>
      </c>
      <c r="F150" s="274" t="s">
        <v>296</v>
      </c>
      <c r="G150" s="272"/>
      <c r="H150" s="275">
        <v>9</v>
      </c>
      <c r="I150" s="276"/>
      <c r="J150" s="272"/>
      <c r="K150" s="272"/>
      <c r="L150" s="277"/>
      <c r="M150" s="278"/>
      <c r="N150" s="279"/>
      <c r="O150" s="279"/>
      <c r="P150" s="279"/>
      <c r="Q150" s="279"/>
      <c r="R150" s="279"/>
      <c r="S150" s="279"/>
      <c r="T150" s="280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81" t="s">
        <v>290</v>
      </c>
      <c r="AU150" s="281" t="s">
        <v>86</v>
      </c>
      <c r="AV150" s="14" t="s">
        <v>123</v>
      </c>
      <c r="AW150" s="14" t="s">
        <v>34</v>
      </c>
      <c r="AX150" s="14" t="s">
        <v>84</v>
      </c>
      <c r="AY150" s="281" t="s">
        <v>217</v>
      </c>
    </row>
    <row r="151" s="2" customFormat="1" ht="16.5" customHeight="1">
      <c r="A151" s="39"/>
      <c r="B151" s="40"/>
      <c r="C151" s="221" t="s">
        <v>236</v>
      </c>
      <c r="D151" s="221" t="s">
        <v>218</v>
      </c>
      <c r="E151" s="222" t="s">
        <v>1598</v>
      </c>
      <c r="F151" s="223" t="s">
        <v>1599</v>
      </c>
      <c r="G151" s="224" t="s">
        <v>221</v>
      </c>
      <c r="H151" s="225">
        <v>15</v>
      </c>
      <c r="I151" s="226"/>
      <c r="J151" s="227">
        <f>ROUND(I151*H151,2)</f>
        <v>0</v>
      </c>
      <c r="K151" s="223" t="s">
        <v>222</v>
      </c>
      <c r="L151" s="45"/>
      <c r="M151" s="228" t="s">
        <v>1</v>
      </c>
      <c r="N151" s="229" t="s">
        <v>42</v>
      </c>
      <c r="O151" s="92"/>
      <c r="P151" s="230">
        <f>O151*H151</f>
        <v>0</v>
      </c>
      <c r="Q151" s="230">
        <v>0</v>
      </c>
      <c r="R151" s="230">
        <f>Q151*H151</f>
        <v>0</v>
      </c>
      <c r="S151" s="230">
        <v>0</v>
      </c>
      <c r="T151" s="231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2" t="s">
        <v>123</v>
      </c>
      <c r="AT151" s="232" t="s">
        <v>218</v>
      </c>
      <c r="AU151" s="232" t="s">
        <v>86</v>
      </c>
      <c r="AY151" s="18" t="s">
        <v>217</v>
      </c>
      <c r="BE151" s="233">
        <f>IF(N151="základní",J151,0)</f>
        <v>0</v>
      </c>
      <c r="BF151" s="233">
        <f>IF(N151="snížená",J151,0)</f>
        <v>0</v>
      </c>
      <c r="BG151" s="233">
        <f>IF(N151="zákl. přenesená",J151,0)</f>
        <v>0</v>
      </c>
      <c r="BH151" s="233">
        <f>IF(N151="sníž. přenesená",J151,0)</f>
        <v>0</v>
      </c>
      <c r="BI151" s="233">
        <f>IF(N151="nulová",J151,0)</f>
        <v>0</v>
      </c>
      <c r="BJ151" s="18" t="s">
        <v>84</v>
      </c>
      <c r="BK151" s="233">
        <f>ROUND(I151*H151,2)</f>
        <v>0</v>
      </c>
      <c r="BL151" s="18" t="s">
        <v>123</v>
      </c>
      <c r="BM151" s="232" t="s">
        <v>1600</v>
      </c>
    </row>
    <row r="152" s="2" customFormat="1">
      <c r="A152" s="39"/>
      <c r="B152" s="40"/>
      <c r="C152" s="41"/>
      <c r="D152" s="234" t="s">
        <v>224</v>
      </c>
      <c r="E152" s="41"/>
      <c r="F152" s="235" t="s">
        <v>1601</v>
      </c>
      <c r="G152" s="41"/>
      <c r="H152" s="41"/>
      <c r="I152" s="236"/>
      <c r="J152" s="41"/>
      <c r="K152" s="41"/>
      <c r="L152" s="45"/>
      <c r="M152" s="237"/>
      <c r="N152" s="238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224</v>
      </c>
      <c r="AU152" s="18" t="s">
        <v>86</v>
      </c>
    </row>
    <row r="153" s="15" customFormat="1">
      <c r="A153" s="15"/>
      <c r="B153" s="284"/>
      <c r="C153" s="285"/>
      <c r="D153" s="234" t="s">
        <v>290</v>
      </c>
      <c r="E153" s="286" t="s">
        <v>1</v>
      </c>
      <c r="F153" s="287" t="s">
        <v>1602</v>
      </c>
      <c r="G153" s="285"/>
      <c r="H153" s="286" t="s">
        <v>1</v>
      </c>
      <c r="I153" s="288"/>
      <c r="J153" s="285"/>
      <c r="K153" s="285"/>
      <c r="L153" s="289"/>
      <c r="M153" s="290"/>
      <c r="N153" s="291"/>
      <c r="O153" s="291"/>
      <c r="P153" s="291"/>
      <c r="Q153" s="291"/>
      <c r="R153" s="291"/>
      <c r="S153" s="291"/>
      <c r="T153" s="292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93" t="s">
        <v>290</v>
      </c>
      <c r="AU153" s="293" t="s">
        <v>86</v>
      </c>
      <c r="AV153" s="15" t="s">
        <v>84</v>
      </c>
      <c r="AW153" s="15" t="s">
        <v>34</v>
      </c>
      <c r="AX153" s="15" t="s">
        <v>77</v>
      </c>
      <c r="AY153" s="293" t="s">
        <v>217</v>
      </c>
    </row>
    <row r="154" s="13" customFormat="1">
      <c r="A154" s="13"/>
      <c r="B154" s="260"/>
      <c r="C154" s="261"/>
      <c r="D154" s="234" t="s">
        <v>290</v>
      </c>
      <c r="E154" s="262" t="s">
        <v>1</v>
      </c>
      <c r="F154" s="263" t="s">
        <v>123</v>
      </c>
      <c r="G154" s="261"/>
      <c r="H154" s="264">
        <v>4</v>
      </c>
      <c r="I154" s="265"/>
      <c r="J154" s="261"/>
      <c r="K154" s="261"/>
      <c r="L154" s="266"/>
      <c r="M154" s="267"/>
      <c r="N154" s="268"/>
      <c r="O154" s="268"/>
      <c r="P154" s="268"/>
      <c r="Q154" s="268"/>
      <c r="R154" s="268"/>
      <c r="S154" s="268"/>
      <c r="T154" s="269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0" t="s">
        <v>290</v>
      </c>
      <c r="AU154" s="270" t="s">
        <v>86</v>
      </c>
      <c r="AV154" s="13" t="s">
        <v>86</v>
      </c>
      <c r="AW154" s="13" t="s">
        <v>34</v>
      </c>
      <c r="AX154" s="13" t="s">
        <v>77</v>
      </c>
      <c r="AY154" s="270" t="s">
        <v>217</v>
      </c>
    </row>
    <row r="155" s="15" customFormat="1">
      <c r="A155" s="15"/>
      <c r="B155" s="284"/>
      <c r="C155" s="285"/>
      <c r="D155" s="234" t="s">
        <v>290</v>
      </c>
      <c r="E155" s="286" t="s">
        <v>1</v>
      </c>
      <c r="F155" s="287" t="s">
        <v>1603</v>
      </c>
      <c r="G155" s="285"/>
      <c r="H155" s="286" t="s">
        <v>1</v>
      </c>
      <c r="I155" s="288"/>
      <c r="J155" s="285"/>
      <c r="K155" s="285"/>
      <c r="L155" s="289"/>
      <c r="M155" s="290"/>
      <c r="N155" s="291"/>
      <c r="O155" s="291"/>
      <c r="P155" s="291"/>
      <c r="Q155" s="291"/>
      <c r="R155" s="291"/>
      <c r="S155" s="291"/>
      <c r="T155" s="292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93" t="s">
        <v>290</v>
      </c>
      <c r="AU155" s="293" t="s">
        <v>86</v>
      </c>
      <c r="AV155" s="15" t="s">
        <v>84</v>
      </c>
      <c r="AW155" s="15" t="s">
        <v>34</v>
      </c>
      <c r="AX155" s="15" t="s">
        <v>77</v>
      </c>
      <c r="AY155" s="293" t="s">
        <v>217</v>
      </c>
    </row>
    <row r="156" s="13" customFormat="1">
      <c r="A156" s="13"/>
      <c r="B156" s="260"/>
      <c r="C156" s="261"/>
      <c r="D156" s="234" t="s">
        <v>290</v>
      </c>
      <c r="E156" s="262" t="s">
        <v>1</v>
      </c>
      <c r="F156" s="263" t="s">
        <v>265</v>
      </c>
      <c r="G156" s="261"/>
      <c r="H156" s="264">
        <v>11</v>
      </c>
      <c r="I156" s="265"/>
      <c r="J156" s="261"/>
      <c r="K156" s="261"/>
      <c r="L156" s="266"/>
      <c r="M156" s="267"/>
      <c r="N156" s="268"/>
      <c r="O156" s="268"/>
      <c r="P156" s="268"/>
      <c r="Q156" s="268"/>
      <c r="R156" s="268"/>
      <c r="S156" s="268"/>
      <c r="T156" s="269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0" t="s">
        <v>290</v>
      </c>
      <c r="AU156" s="270" t="s">
        <v>86</v>
      </c>
      <c r="AV156" s="13" t="s">
        <v>86</v>
      </c>
      <c r="AW156" s="13" t="s">
        <v>34</v>
      </c>
      <c r="AX156" s="13" t="s">
        <v>77</v>
      </c>
      <c r="AY156" s="270" t="s">
        <v>217</v>
      </c>
    </row>
    <row r="157" s="14" customFormat="1">
      <c r="A157" s="14"/>
      <c r="B157" s="271"/>
      <c r="C157" s="272"/>
      <c r="D157" s="234" t="s">
        <v>290</v>
      </c>
      <c r="E157" s="273" t="s">
        <v>1</v>
      </c>
      <c r="F157" s="274" t="s">
        <v>296</v>
      </c>
      <c r="G157" s="272"/>
      <c r="H157" s="275">
        <v>15</v>
      </c>
      <c r="I157" s="276"/>
      <c r="J157" s="272"/>
      <c r="K157" s="272"/>
      <c r="L157" s="277"/>
      <c r="M157" s="278"/>
      <c r="N157" s="279"/>
      <c r="O157" s="279"/>
      <c r="P157" s="279"/>
      <c r="Q157" s="279"/>
      <c r="R157" s="279"/>
      <c r="S157" s="279"/>
      <c r="T157" s="280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81" t="s">
        <v>290</v>
      </c>
      <c r="AU157" s="281" t="s">
        <v>86</v>
      </c>
      <c r="AV157" s="14" t="s">
        <v>123</v>
      </c>
      <c r="AW157" s="14" t="s">
        <v>34</v>
      </c>
      <c r="AX157" s="14" t="s">
        <v>84</v>
      </c>
      <c r="AY157" s="281" t="s">
        <v>217</v>
      </c>
    </row>
    <row r="158" s="2" customFormat="1" ht="16.5" customHeight="1">
      <c r="A158" s="39"/>
      <c r="B158" s="40"/>
      <c r="C158" s="221" t="s">
        <v>241</v>
      </c>
      <c r="D158" s="221" t="s">
        <v>218</v>
      </c>
      <c r="E158" s="222" t="s">
        <v>1604</v>
      </c>
      <c r="F158" s="223" t="s">
        <v>1605</v>
      </c>
      <c r="G158" s="224" t="s">
        <v>221</v>
      </c>
      <c r="H158" s="225">
        <v>10</v>
      </c>
      <c r="I158" s="226"/>
      <c r="J158" s="227">
        <f>ROUND(I158*H158,2)</f>
        <v>0</v>
      </c>
      <c r="K158" s="223" t="s">
        <v>222</v>
      </c>
      <c r="L158" s="45"/>
      <c r="M158" s="228" t="s">
        <v>1</v>
      </c>
      <c r="N158" s="229" t="s">
        <v>42</v>
      </c>
      <c r="O158" s="92"/>
      <c r="P158" s="230">
        <f>O158*H158</f>
        <v>0</v>
      </c>
      <c r="Q158" s="230">
        <v>0</v>
      </c>
      <c r="R158" s="230">
        <f>Q158*H158</f>
        <v>0</v>
      </c>
      <c r="S158" s="230">
        <v>0</v>
      </c>
      <c r="T158" s="231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2" t="s">
        <v>123</v>
      </c>
      <c r="AT158" s="232" t="s">
        <v>218</v>
      </c>
      <c r="AU158" s="232" t="s">
        <v>86</v>
      </c>
      <c r="AY158" s="18" t="s">
        <v>217</v>
      </c>
      <c r="BE158" s="233">
        <f>IF(N158="základní",J158,0)</f>
        <v>0</v>
      </c>
      <c r="BF158" s="233">
        <f>IF(N158="snížená",J158,0)</f>
        <v>0</v>
      </c>
      <c r="BG158" s="233">
        <f>IF(N158="zákl. přenesená",J158,0)</f>
        <v>0</v>
      </c>
      <c r="BH158" s="233">
        <f>IF(N158="sníž. přenesená",J158,0)</f>
        <v>0</v>
      </c>
      <c r="BI158" s="233">
        <f>IF(N158="nulová",J158,0)</f>
        <v>0</v>
      </c>
      <c r="BJ158" s="18" t="s">
        <v>84</v>
      </c>
      <c r="BK158" s="233">
        <f>ROUND(I158*H158,2)</f>
        <v>0</v>
      </c>
      <c r="BL158" s="18" t="s">
        <v>123</v>
      </c>
      <c r="BM158" s="232" t="s">
        <v>1606</v>
      </c>
    </row>
    <row r="159" s="2" customFormat="1">
      <c r="A159" s="39"/>
      <c r="B159" s="40"/>
      <c r="C159" s="41"/>
      <c r="D159" s="234" t="s">
        <v>224</v>
      </c>
      <c r="E159" s="41"/>
      <c r="F159" s="235" t="s">
        <v>1607</v>
      </c>
      <c r="G159" s="41"/>
      <c r="H159" s="41"/>
      <c r="I159" s="236"/>
      <c r="J159" s="41"/>
      <c r="K159" s="41"/>
      <c r="L159" s="45"/>
      <c r="M159" s="237"/>
      <c r="N159" s="238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224</v>
      </c>
      <c r="AU159" s="18" t="s">
        <v>86</v>
      </c>
    </row>
    <row r="160" s="2" customFormat="1" ht="16.5" customHeight="1">
      <c r="A160" s="39"/>
      <c r="B160" s="40"/>
      <c r="C160" s="221" t="s">
        <v>245</v>
      </c>
      <c r="D160" s="221" t="s">
        <v>218</v>
      </c>
      <c r="E160" s="222" t="s">
        <v>1608</v>
      </c>
      <c r="F160" s="223" t="s">
        <v>1609</v>
      </c>
      <c r="G160" s="224" t="s">
        <v>221</v>
      </c>
      <c r="H160" s="225">
        <v>14</v>
      </c>
      <c r="I160" s="226"/>
      <c r="J160" s="227">
        <f>ROUND(I160*H160,2)</f>
        <v>0</v>
      </c>
      <c r="K160" s="223" t="s">
        <v>222</v>
      </c>
      <c r="L160" s="45"/>
      <c r="M160" s="228" t="s">
        <v>1</v>
      </c>
      <c r="N160" s="229" t="s">
        <v>42</v>
      </c>
      <c r="O160" s="92"/>
      <c r="P160" s="230">
        <f>O160*H160</f>
        <v>0</v>
      </c>
      <c r="Q160" s="230">
        <v>0</v>
      </c>
      <c r="R160" s="230">
        <f>Q160*H160</f>
        <v>0</v>
      </c>
      <c r="S160" s="230">
        <v>0</v>
      </c>
      <c r="T160" s="231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2" t="s">
        <v>123</v>
      </c>
      <c r="AT160" s="232" t="s">
        <v>218</v>
      </c>
      <c r="AU160" s="232" t="s">
        <v>86</v>
      </c>
      <c r="AY160" s="18" t="s">
        <v>217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8" t="s">
        <v>84</v>
      </c>
      <c r="BK160" s="233">
        <f>ROUND(I160*H160,2)</f>
        <v>0</v>
      </c>
      <c r="BL160" s="18" t="s">
        <v>123</v>
      </c>
      <c r="BM160" s="232" t="s">
        <v>1610</v>
      </c>
    </row>
    <row r="161" s="2" customFormat="1">
      <c r="A161" s="39"/>
      <c r="B161" s="40"/>
      <c r="C161" s="41"/>
      <c r="D161" s="234" t="s">
        <v>224</v>
      </c>
      <c r="E161" s="41"/>
      <c r="F161" s="235" t="s">
        <v>1611</v>
      </c>
      <c r="G161" s="41"/>
      <c r="H161" s="41"/>
      <c r="I161" s="236"/>
      <c r="J161" s="41"/>
      <c r="K161" s="41"/>
      <c r="L161" s="45"/>
      <c r="M161" s="237"/>
      <c r="N161" s="238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224</v>
      </c>
      <c r="AU161" s="18" t="s">
        <v>86</v>
      </c>
    </row>
    <row r="162" s="2" customFormat="1" ht="16.5" customHeight="1">
      <c r="A162" s="39"/>
      <c r="B162" s="40"/>
      <c r="C162" s="221" t="s">
        <v>250</v>
      </c>
      <c r="D162" s="221" t="s">
        <v>218</v>
      </c>
      <c r="E162" s="222" t="s">
        <v>1612</v>
      </c>
      <c r="F162" s="223" t="s">
        <v>1613</v>
      </c>
      <c r="G162" s="224" t="s">
        <v>221</v>
      </c>
      <c r="H162" s="225">
        <v>132</v>
      </c>
      <c r="I162" s="226"/>
      <c r="J162" s="227">
        <f>ROUND(I162*H162,2)</f>
        <v>0</v>
      </c>
      <c r="K162" s="223" t="s">
        <v>222</v>
      </c>
      <c r="L162" s="45"/>
      <c r="M162" s="228" t="s">
        <v>1</v>
      </c>
      <c r="N162" s="229" t="s">
        <v>42</v>
      </c>
      <c r="O162" s="92"/>
      <c r="P162" s="230">
        <f>O162*H162</f>
        <v>0</v>
      </c>
      <c r="Q162" s="230">
        <v>0</v>
      </c>
      <c r="R162" s="230">
        <f>Q162*H162</f>
        <v>0</v>
      </c>
      <c r="S162" s="230">
        <v>0</v>
      </c>
      <c r="T162" s="231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2" t="s">
        <v>123</v>
      </c>
      <c r="AT162" s="232" t="s">
        <v>218</v>
      </c>
      <c r="AU162" s="232" t="s">
        <v>86</v>
      </c>
      <c r="AY162" s="18" t="s">
        <v>217</v>
      </c>
      <c r="BE162" s="233">
        <f>IF(N162="základní",J162,0)</f>
        <v>0</v>
      </c>
      <c r="BF162" s="233">
        <f>IF(N162="snížená",J162,0)</f>
        <v>0</v>
      </c>
      <c r="BG162" s="233">
        <f>IF(N162="zákl. přenesená",J162,0)</f>
        <v>0</v>
      </c>
      <c r="BH162" s="233">
        <f>IF(N162="sníž. přenesená",J162,0)</f>
        <v>0</v>
      </c>
      <c r="BI162" s="233">
        <f>IF(N162="nulová",J162,0)</f>
        <v>0</v>
      </c>
      <c r="BJ162" s="18" t="s">
        <v>84</v>
      </c>
      <c r="BK162" s="233">
        <f>ROUND(I162*H162,2)</f>
        <v>0</v>
      </c>
      <c r="BL162" s="18" t="s">
        <v>123</v>
      </c>
      <c r="BM162" s="232" t="s">
        <v>1614</v>
      </c>
    </row>
    <row r="163" s="2" customFormat="1">
      <c r="A163" s="39"/>
      <c r="B163" s="40"/>
      <c r="C163" s="41"/>
      <c r="D163" s="234" t="s">
        <v>224</v>
      </c>
      <c r="E163" s="41"/>
      <c r="F163" s="235" t="s">
        <v>1615</v>
      </c>
      <c r="G163" s="41"/>
      <c r="H163" s="41"/>
      <c r="I163" s="236"/>
      <c r="J163" s="41"/>
      <c r="K163" s="41"/>
      <c r="L163" s="45"/>
      <c r="M163" s="237"/>
      <c r="N163" s="238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224</v>
      </c>
      <c r="AU163" s="18" t="s">
        <v>86</v>
      </c>
    </row>
    <row r="164" s="15" customFormat="1">
      <c r="A164" s="15"/>
      <c r="B164" s="284"/>
      <c r="C164" s="285"/>
      <c r="D164" s="234" t="s">
        <v>290</v>
      </c>
      <c r="E164" s="286" t="s">
        <v>1</v>
      </c>
      <c r="F164" s="287" t="s">
        <v>1592</v>
      </c>
      <c r="G164" s="285"/>
      <c r="H164" s="286" t="s">
        <v>1</v>
      </c>
      <c r="I164" s="288"/>
      <c r="J164" s="285"/>
      <c r="K164" s="285"/>
      <c r="L164" s="289"/>
      <c r="M164" s="290"/>
      <c r="N164" s="291"/>
      <c r="O164" s="291"/>
      <c r="P164" s="291"/>
      <c r="Q164" s="291"/>
      <c r="R164" s="291"/>
      <c r="S164" s="291"/>
      <c r="T164" s="292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93" t="s">
        <v>290</v>
      </c>
      <c r="AU164" s="293" t="s">
        <v>86</v>
      </c>
      <c r="AV164" s="15" t="s">
        <v>84</v>
      </c>
      <c r="AW164" s="15" t="s">
        <v>34</v>
      </c>
      <c r="AX164" s="15" t="s">
        <v>77</v>
      </c>
      <c r="AY164" s="293" t="s">
        <v>217</v>
      </c>
    </row>
    <row r="165" s="13" customFormat="1">
      <c r="A165" s="13"/>
      <c r="B165" s="260"/>
      <c r="C165" s="261"/>
      <c r="D165" s="234" t="s">
        <v>290</v>
      </c>
      <c r="E165" s="262" t="s">
        <v>1</v>
      </c>
      <c r="F165" s="263" t="s">
        <v>384</v>
      </c>
      <c r="G165" s="261"/>
      <c r="H165" s="264">
        <v>24</v>
      </c>
      <c r="I165" s="265"/>
      <c r="J165" s="261"/>
      <c r="K165" s="261"/>
      <c r="L165" s="266"/>
      <c r="M165" s="267"/>
      <c r="N165" s="268"/>
      <c r="O165" s="268"/>
      <c r="P165" s="268"/>
      <c r="Q165" s="268"/>
      <c r="R165" s="268"/>
      <c r="S165" s="268"/>
      <c r="T165" s="269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0" t="s">
        <v>290</v>
      </c>
      <c r="AU165" s="270" t="s">
        <v>86</v>
      </c>
      <c r="AV165" s="13" t="s">
        <v>86</v>
      </c>
      <c r="AW165" s="13" t="s">
        <v>34</v>
      </c>
      <c r="AX165" s="13" t="s">
        <v>77</v>
      </c>
      <c r="AY165" s="270" t="s">
        <v>217</v>
      </c>
    </row>
    <row r="166" s="13" customFormat="1">
      <c r="A166" s="13"/>
      <c r="B166" s="260"/>
      <c r="C166" s="261"/>
      <c r="D166" s="234" t="s">
        <v>290</v>
      </c>
      <c r="E166" s="262" t="s">
        <v>1</v>
      </c>
      <c r="F166" s="263" t="s">
        <v>376</v>
      </c>
      <c r="G166" s="261"/>
      <c r="H166" s="264">
        <v>22</v>
      </c>
      <c r="I166" s="265"/>
      <c r="J166" s="261"/>
      <c r="K166" s="261"/>
      <c r="L166" s="266"/>
      <c r="M166" s="267"/>
      <c r="N166" s="268"/>
      <c r="O166" s="268"/>
      <c r="P166" s="268"/>
      <c r="Q166" s="268"/>
      <c r="R166" s="268"/>
      <c r="S166" s="268"/>
      <c r="T166" s="269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0" t="s">
        <v>290</v>
      </c>
      <c r="AU166" s="270" t="s">
        <v>86</v>
      </c>
      <c r="AV166" s="13" t="s">
        <v>86</v>
      </c>
      <c r="AW166" s="13" t="s">
        <v>34</v>
      </c>
      <c r="AX166" s="13" t="s">
        <v>77</v>
      </c>
      <c r="AY166" s="270" t="s">
        <v>217</v>
      </c>
    </row>
    <row r="167" s="15" customFormat="1">
      <c r="A167" s="15"/>
      <c r="B167" s="284"/>
      <c r="C167" s="285"/>
      <c r="D167" s="234" t="s">
        <v>290</v>
      </c>
      <c r="E167" s="286" t="s">
        <v>1</v>
      </c>
      <c r="F167" s="287" t="s">
        <v>1616</v>
      </c>
      <c r="G167" s="285"/>
      <c r="H167" s="286" t="s">
        <v>1</v>
      </c>
      <c r="I167" s="288"/>
      <c r="J167" s="285"/>
      <c r="K167" s="285"/>
      <c r="L167" s="289"/>
      <c r="M167" s="290"/>
      <c r="N167" s="291"/>
      <c r="O167" s="291"/>
      <c r="P167" s="291"/>
      <c r="Q167" s="291"/>
      <c r="R167" s="291"/>
      <c r="S167" s="291"/>
      <c r="T167" s="292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93" t="s">
        <v>290</v>
      </c>
      <c r="AU167" s="293" t="s">
        <v>86</v>
      </c>
      <c r="AV167" s="15" t="s">
        <v>84</v>
      </c>
      <c r="AW167" s="15" t="s">
        <v>34</v>
      </c>
      <c r="AX167" s="15" t="s">
        <v>77</v>
      </c>
      <c r="AY167" s="293" t="s">
        <v>217</v>
      </c>
    </row>
    <row r="168" s="13" customFormat="1">
      <c r="A168" s="13"/>
      <c r="B168" s="260"/>
      <c r="C168" s="261"/>
      <c r="D168" s="234" t="s">
        <v>290</v>
      </c>
      <c r="E168" s="262" t="s">
        <v>1</v>
      </c>
      <c r="F168" s="263" t="s">
        <v>1573</v>
      </c>
      <c r="G168" s="261"/>
      <c r="H168" s="264">
        <v>86</v>
      </c>
      <c r="I168" s="265"/>
      <c r="J168" s="261"/>
      <c r="K168" s="261"/>
      <c r="L168" s="266"/>
      <c r="M168" s="267"/>
      <c r="N168" s="268"/>
      <c r="O168" s="268"/>
      <c r="P168" s="268"/>
      <c r="Q168" s="268"/>
      <c r="R168" s="268"/>
      <c r="S168" s="268"/>
      <c r="T168" s="269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0" t="s">
        <v>290</v>
      </c>
      <c r="AU168" s="270" t="s">
        <v>86</v>
      </c>
      <c r="AV168" s="13" t="s">
        <v>86</v>
      </c>
      <c r="AW168" s="13" t="s">
        <v>34</v>
      </c>
      <c r="AX168" s="13" t="s">
        <v>77</v>
      </c>
      <c r="AY168" s="270" t="s">
        <v>217</v>
      </c>
    </row>
    <row r="169" s="14" customFormat="1">
      <c r="A169" s="14"/>
      <c r="B169" s="271"/>
      <c r="C169" s="272"/>
      <c r="D169" s="234" t="s">
        <v>290</v>
      </c>
      <c r="E169" s="273" t="s">
        <v>1</v>
      </c>
      <c r="F169" s="274" t="s">
        <v>296</v>
      </c>
      <c r="G169" s="272"/>
      <c r="H169" s="275">
        <v>132</v>
      </c>
      <c r="I169" s="276"/>
      <c r="J169" s="272"/>
      <c r="K169" s="272"/>
      <c r="L169" s="277"/>
      <c r="M169" s="278"/>
      <c r="N169" s="279"/>
      <c r="O169" s="279"/>
      <c r="P169" s="279"/>
      <c r="Q169" s="279"/>
      <c r="R169" s="279"/>
      <c r="S169" s="279"/>
      <c r="T169" s="280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81" t="s">
        <v>290</v>
      </c>
      <c r="AU169" s="281" t="s">
        <v>86</v>
      </c>
      <c r="AV169" s="14" t="s">
        <v>123</v>
      </c>
      <c r="AW169" s="14" t="s">
        <v>34</v>
      </c>
      <c r="AX169" s="14" t="s">
        <v>84</v>
      </c>
      <c r="AY169" s="281" t="s">
        <v>217</v>
      </c>
    </row>
    <row r="170" s="2" customFormat="1" ht="16.5" customHeight="1">
      <c r="A170" s="39"/>
      <c r="B170" s="40"/>
      <c r="C170" s="221" t="s">
        <v>257</v>
      </c>
      <c r="D170" s="221" t="s">
        <v>218</v>
      </c>
      <c r="E170" s="222" t="s">
        <v>1617</v>
      </c>
      <c r="F170" s="223" t="s">
        <v>1618</v>
      </c>
      <c r="G170" s="224" t="s">
        <v>221</v>
      </c>
      <c r="H170" s="225">
        <v>8</v>
      </c>
      <c r="I170" s="226"/>
      <c r="J170" s="227">
        <f>ROUND(I170*H170,2)</f>
        <v>0</v>
      </c>
      <c r="K170" s="223" t="s">
        <v>222</v>
      </c>
      <c r="L170" s="45"/>
      <c r="M170" s="228" t="s">
        <v>1</v>
      </c>
      <c r="N170" s="229" t="s">
        <v>42</v>
      </c>
      <c r="O170" s="92"/>
      <c r="P170" s="230">
        <f>O170*H170</f>
        <v>0</v>
      </c>
      <c r="Q170" s="230">
        <v>0</v>
      </c>
      <c r="R170" s="230">
        <f>Q170*H170</f>
        <v>0</v>
      </c>
      <c r="S170" s="230">
        <v>0</v>
      </c>
      <c r="T170" s="231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2" t="s">
        <v>123</v>
      </c>
      <c r="AT170" s="232" t="s">
        <v>218</v>
      </c>
      <c r="AU170" s="232" t="s">
        <v>86</v>
      </c>
      <c r="AY170" s="18" t="s">
        <v>217</v>
      </c>
      <c r="BE170" s="233">
        <f>IF(N170="základní",J170,0)</f>
        <v>0</v>
      </c>
      <c r="BF170" s="233">
        <f>IF(N170="snížená",J170,0)</f>
        <v>0</v>
      </c>
      <c r="BG170" s="233">
        <f>IF(N170="zákl. přenesená",J170,0)</f>
        <v>0</v>
      </c>
      <c r="BH170" s="233">
        <f>IF(N170="sníž. přenesená",J170,0)</f>
        <v>0</v>
      </c>
      <c r="BI170" s="233">
        <f>IF(N170="nulová",J170,0)</f>
        <v>0</v>
      </c>
      <c r="BJ170" s="18" t="s">
        <v>84</v>
      </c>
      <c r="BK170" s="233">
        <f>ROUND(I170*H170,2)</f>
        <v>0</v>
      </c>
      <c r="BL170" s="18" t="s">
        <v>123</v>
      </c>
      <c r="BM170" s="232" t="s">
        <v>1619</v>
      </c>
    </row>
    <row r="171" s="2" customFormat="1">
      <c r="A171" s="39"/>
      <c r="B171" s="40"/>
      <c r="C171" s="41"/>
      <c r="D171" s="234" t="s">
        <v>224</v>
      </c>
      <c r="E171" s="41"/>
      <c r="F171" s="235" t="s">
        <v>1620</v>
      </c>
      <c r="G171" s="41"/>
      <c r="H171" s="41"/>
      <c r="I171" s="236"/>
      <c r="J171" s="41"/>
      <c r="K171" s="41"/>
      <c r="L171" s="45"/>
      <c r="M171" s="237"/>
      <c r="N171" s="238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224</v>
      </c>
      <c r="AU171" s="18" t="s">
        <v>86</v>
      </c>
    </row>
    <row r="172" s="15" customFormat="1">
      <c r="A172" s="15"/>
      <c r="B172" s="284"/>
      <c r="C172" s="285"/>
      <c r="D172" s="234" t="s">
        <v>290</v>
      </c>
      <c r="E172" s="286" t="s">
        <v>1</v>
      </c>
      <c r="F172" s="287" t="s">
        <v>1597</v>
      </c>
      <c r="G172" s="285"/>
      <c r="H172" s="286" t="s">
        <v>1</v>
      </c>
      <c r="I172" s="288"/>
      <c r="J172" s="285"/>
      <c r="K172" s="285"/>
      <c r="L172" s="289"/>
      <c r="M172" s="290"/>
      <c r="N172" s="291"/>
      <c r="O172" s="291"/>
      <c r="P172" s="291"/>
      <c r="Q172" s="291"/>
      <c r="R172" s="291"/>
      <c r="S172" s="291"/>
      <c r="T172" s="292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93" t="s">
        <v>290</v>
      </c>
      <c r="AU172" s="293" t="s">
        <v>86</v>
      </c>
      <c r="AV172" s="15" t="s">
        <v>84</v>
      </c>
      <c r="AW172" s="15" t="s">
        <v>34</v>
      </c>
      <c r="AX172" s="15" t="s">
        <v>77</v>
      </c>
      <c r="AY172" s="293" t="s">
        <v>217</v>
      </c>
    </row>
    <row r="173" s="13" customFormat="1">
      <c r="A173" s="13"/>
      <c r="B173" s="260"/>
      <c r="C173" s="261"/>
      <c r="D173" s="234" t="s">
        <v>290</v>
      </c>
      <c r="E173" s="262" t="s">
        <v>1</v>
      </c>
      <c r="F173" s="263" t="s">
        <v>86</v>
      </c>
      <c r="G173" s="261"/>
      <c r="H173" s="264">
        <v>2</v>
      </c>
      <c r="I173" s="265"/>
      <c r="J173" s="261"/>
      <c r="K173" s="261"/>
      <c r="L173" s="266"/>
      <c r="M173" s="267"/>
      <c r="N173" s="268"/>
      <c r="O173" s="268"/>
      <c r="P173" s="268"/>
      <c r="Q173" s="268"/>
      <c r="R173" s="268"/>
      <c r="S173" s="268"/>
      <c r="T173" s="269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0" t="s">
        <v>290</v>
      </c>
      <c r="AU173" s="270" t="s">
        <v>86</v>
      </c>
      <c r="AV173" s="13" t="s">
        <v>86</v>
      </c>
      <c r="AW173" s="13" t="s">
        <v>34</v>
      </c>
      <c r="AX173" s="13" t="s">
        <v>77</v>
      </c>
      <c r="AY173" s="270" t="s">
        <v>217</v>
      </c>
    </row>
    <row r="174" s="15" customFormat="1">
      <c r="A174" s="15"/>
      <c r="B174" s="284"/>
      <c r="C174" s="285"/>
      <c r="D174" s="234" t="s">
        <v>290</v>
      </c>
      <c r="E174" s="286" t="s">
        <v>1</v>
      </c>
      <c r="F174" s="287" t="s">
        <v>1583</v>
      </c>
      <c r="G174" s="285"/>
      <c r="H174" s="286" t="s">
        <v>1</v>
      </c>
      <c r="I174" s="288"/>
      <c r="J174" s="285"/>
      <c r="K174" s="285"/>
      <c r="L174" s="289"/>
      <c r="M174" s="290"/>
      <c r="N174" s="291"/>
      <c r="O174" s="291"/>
      <c r="P174" s="291"/>
      <c r="Q174" s="291"/>
      <c r="R174" s="291"/>
      <c r="S174" s="291"/>
      <c r="T174" s="292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93" t="s">
        <v>290</v>
      </c>
      <c r="AU174" s="293" t="s">
        <v>86</v>
      </c>
      <c r="AV174" s="15" t="s">
        <v>84</v>
      </c>
      <c r="AW174" s="15" t="s">
        <v>34</v>
      </c>
      <c r="AX174" s="15" t="s">
        <v>77</v>
      </c>
      <c r="AY174" s="293" t="s">
        <v>217</v>
      </c>
    </row>
    <row r="175" s="13" customFormat="1">
      <c r="A175" s="13"/>
      <c r="B175" s="260"/>
      <c r="C175" s="261"/>
      <c r="D175" s="234" t="s">
        <v>290</v>
      </c>
      <c r="E175" s="262" t="s">
        <v>1</v>
      </c>
      <c r="F175" s="263" t="s">
        <v>241</v>
      </c>
      <c r="G175" s="261"/>
      <c r="H175" s="264">
        <v>6</v>
      </c>
      <c r="I175" s="265"/>
      <c r="J175" s="261"/>
      <c r="K175" s="261"/>
      <c r="L175" s="266"/>
      <c r="M175" s="267"/>
      <c r="N175" s="268"/>
      <c r="O175" s="268"/>
      <c r="P175" s="268"/>
      <c r="Q175" s="268"/>
      <c r="R175" s="268"/>
      <c r="S175" s="268"/>
      <c r="T175" s="269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0" t="s">
        <v>290</v>
      </c>
      <c r="AU175" s="270" t="s">
        <v>86</v>
      </c>
      <c r="AV175" s="13" t="s">
        <v>86</v>
      </c>
      <c r="AW175" s="13" t="s">
        <v>34</v>
      </c>
      <c r="AX175" s="13" t="s">
        <v>77</v>
      </c>
      <c r="AY175" s="270" t="s">
        <v>217</v>
      </c>
    </row>
    <row r="176" s="14" customFormat="1">
      <c r="A176" s="14"/>
      <c r="B176" s="271"/>
      <c r="C176" s="272"/>
      <c r="D176" s="234" t="s">
        <v>290</v>
      </c>
      <c r="E176" s="273" t="s">
        <v>1</v>
      </c>
      <c r="F176" s="274" t="s">
        <v>296</v>
      </c>
      <c r="G176" s="272"/>
      <c r="H176" s="275">
        <v>8</v>
      </c>
      <c r="I176" s="276"/>
      <c r="J176" s="272"/>
      <c r="K176" s="272"/>
      <c r="L176" s="277"/>
      <c r="M176" s="278"/>
      <c r="N176" s="279"/>
      <c r="O176" s="279"/>
      <c r="P176" s="279"/>
      <c r="Q176" s="279"/>
      <c r="R176" s="279"/>
      <c r="S176" s="279"/>
      <c r="T176" s="280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81" t="s">
        <v>290</v>
      </c>
      <c r="AU176" s="281" t="s">
        <v>86</v>
      </c>
      <c r="AV176" s="14" t="s">
        <v>123</v>
      </c>
      <c r="AW176" s="14" t="s">
        <v>34</v>
      </c>
      <c r="AX176" s="14" t="s">
        <v>84</v>
      </c>
      <c r="AY176" s="281" t="s">
        <v>217</v>
      </c>
    </row>
    <row r="177" s="2" customFormat="1" ht="16.5" customHeight="1">
      <c r="A177" s="39"/>
      <c r="B177" s="40"/>
      <c r="C177" s="221" t="s">
        <v>261</v>
      </c>
      <c r="D177" s="221" t="s">
        <v>218</v>
      </c>
      <c r="E177" s="222" t="s">
        <v>1621</v>
      </c>
      <c r="F177" s="223" t="s">
        <v>1622</v>
      </c>
      <c r="G177" s="224" t="s">
        <v>221</v>
      </c>
      <c r="H177" s="225">
        <v>13</v>
      </c>
      <c r="I177" s="226"/>
      <c r="J177" s="227">
        <f>ROUND(I177*H177,2)</f>
        <v>0</v>
      </c>
      <c r="K177" s="223" t="s">
        <v>222</v>
      </c>
      <c r="L177" s="45"/>
      <c r="M177" s="228" t="s">
        <v>1</v>
      </c>
      <c r="N177" s="229" t="s">
        <v>42</v>
      </c>
      <c r="O177" s="92"/>
      <c r="P177" s="230">
        <f>O177*H177</f>
        <v>0</v>
      </c>
      <c r="Q177" s="230">
        <v>0</v>
      </c>
      <c r="R177" s="230">
        <f>Q177*H177</f>
        <v>0</v>
      </c>
      <c r="S177" s="230">
        <v>0</v>
      </c>
      <c r="T177" s="231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2" t="s">
        <v>123</v>
      </c>
      <c r="AT177" s="232" t="s">
        <v>218</v>
      </c>
      <c r="AU177" s="232" t="s">
        <v>86</v>
      </c>
      <c r="AY177" s="18" t="s">
        <v>217</v>
      </c>
      <c r="BE177" s="233">
        <f>IF(N177="základní",J177,0)</f>
        <v>0</v>
      </c>
      <c r="BF177" s="233">
        <f>IF(N177="snížená",J177,0)</f>
        <v>0</v>
      </c>
      <c r="BG177" s="233">
        <f>IF(N177="zákl. přenesená",J177,0)</f>
        <v>0</v>
      </c>
      <c r="BH177" s="233">
        <f>IF(N177="sníž. přenesená",J177,0)</f>
        <v>0</v>
      </c>
      <c r="BI177" s="233">
        <f>IF(N177="nulová",J177,0)</f>
        <v>0</v>
      </c>
      <c r="BJ177" s="18" t="s">
        <v>84</v>
      </c>
      <c r="BK177" s="233">
        <f>ROUND(I177*H177,2)</f>
        <v>0</v>
      </c>
      <c r="BL177" s="18" t="s">
        <v>123</v>
      </c>
      <c r="BM177" s="232" t="s">
        <v>1623</v>
      </c>
    </row>
    <row r="178" s="2" customFormat="1">
      <c r="A178" s="39"/>
      <c r="B178" s="40"/>
      <c r="C178" s="41"/>
      <c r="D178" s="234" t="s">
        <v>224</v>
      </c>
      <c r="E178" s="41"/>
      <c r="F178" s="235" t="s">
        <v>1624</v>
      </c>
      <c r="G178" s="41"/>
      <c r="H178" s="41"/>
      <c r="I178" s="236"/>
      <c r="J178" s="41"/>
      <c r="K178" s="41"/>
      <c r="L178" s="45"/>
      <c r="M178" s="237"/>
      <c r="N178" s="238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224</v>
      </c>
      <c r="AU178" s="18" t="s">
        <v>86</v>
      </c>
    </row>
    <row r="179" s="2" customFormat="1" ht="16.5" customHeight="1">
      <c r="A179" s="39"/>
      <c r="B179" s="40"/>
      <c r="C179" s="239" t="s">
        <v>265</v>
      </c>
      <c r="D179" s="239" t="s">
        <v>251</v>
      </c>
      <c r="E179" s="240" t="s">
        <v>1625</v>
      </c>
      <c r="F179" s="241" t="s">
        <v>1626</v>
      </c>
      <c r="G179" s="242" t="s">
        <v>221</v>
      </c>
      <c r="H179" s="243">
        <v>27</v>
      </c>
      <c r="I179" s="244"/>
      <c r="J179" s="245">
        <f>ROUND(I179*H179,2)</f>
        <v>0</v>
      </c>
      <c r="K179" s="241" t="s">
        <v>222</v>
      </c>
      <c r="L179" s="246"/>
      <c r="M179" s="247" t="s">
        <v>1</v>
      </c>
      <c r="N179" s="248" t="s">
        <v>42</v>
      </c>
      <c r="O179" s="92"/>
      <c r="P179" s="230">
        <f>O179*H179</f>
        <v>0</v>
      </c>
      <c r="Q179" s="230">
        <v>0.0022499999999999998</v>
      </c>
      <c r="R179" s="230">
        <f>Q179*H179</f>
        <v>0.060749999999999998</v>
      </c>
      <c r="S179" s="230">
        <v>0</v>
      </c>
      <c r="T179" s="231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2" t="s">
        <v>250</v>
      </c>
      <c r="AT179" s="232" t="s">
        <v>251</v>
      </c>
      <c r="AU179" s="232" t="s">
        <v>86</v>
      </c>
      <c r="AY179" s="18" t="s">
        <v>217</v>
      </c>
      <c r="BE179" s="233">
        <f>IF(N179="základní",J179,0)</f>
        <v>0</v>
      </c>
      <c r="BF179" s="233">
        <f>IF(N179="snížená",J179,0)</f>
        <v>0</v>
      </c>
      <c r="BG179" s="233">
        <f>IF(N179="zákl. přenesená",J179,0)</f>
        <v>0</v>
      </c>
      <c r="BH179" s="233">
        <f>IF(N179="sníž. přenesená",J179,0)</f>
        <v>0</v>
      </c>
      <c r="BI179" s="233">
        <f>IF(N179="nulová",J179,0)</f>
        <v>0</v>
      </c>
      <c r="BJ179" s="18" t="s">
        <v>84</v>
      </c>
      <c r="BK179" s="233">
        <f>ROUND(I179*H179,2)</f>
        <v>0</v>
      </c>
      <c r="BL179" s="18" t="s">
        <v>123</v>
      </c>
      <c r="BM179" s="232" t="s">
        <v>1627</v>
      </c>
    </row>
    <row r="180" s="2" customFormat="1">
      <c r="A180" s="39"/>
      <c r="B180" s="40"/>
      <c r="C180" s="41"/>
      <c r="D180" s="234" t="s">
        <v>224</v>
      </c>
      <c r="E180" s="41"/>
      <c r="F180" s="235" t="s">
        <v>1626</v>
      </c>
      <c r="G180" s="41"/>
      <c r="H180" s="41"/>
      <c r="I180" s="236"/>
      <c r="J180" s="41"/>
      <c r="K180" s="41"/>
      <c r="L180" s="45"/>
      <c r="M180" s="237"/>
      <c r="N180" s="238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224</v>
      </c>
      <c r="AU180" s="18" t="s">
        <v>86</v>
      </c>
    </row>
    <row r="181" s="13" customFormat="1">
      <c r="A181" s="13"/>
      <c r="B181" s="260"/>
      <c r="C181" s="261"/>
      <c r="D181" s="234" t="s">
        <v>290</v>
      </c>
      <c r="E181" s="262" t="s">
        <v>1576</v>
      </c>
      <c r="F181" s="263" t="s">
        <v>397</v>
      </c>
      <c r="G181" s="261"/>
      <c r="H181" s="264">
        <v>27</v>
      </c>
      <c r="I181" s="265"/>
      <c r="J181" s="261"/>
      <c r="K181" s="261"/>
      <c r="L181" s="266"/>
      <c r="M181" s="267"/>
      <c r="N181" s="268"/>
      <c r="O181" s="268"/>
      <c r="P181" s="268"/>
      <c r="Q181" s="268"/>
      <c r="R181" s="268"/>
      <c r="S181" s="268"/>
      <c r="T181" s="269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0" t="s">
        <v>290</v>
      </c>
      <c r="AU181" s="270" t="s">
        <v>86</v>
      </c>
      <c r="AV181" s="13" t="s">
        <v>86</v>
      </c>
      <c r="AW181" s="13" t="s">
        <v>34</v>
      </c>
      <c r="AX181" s="13" t="s">
        <v>84</v>
      </c>
      <c r="AY181" s="270" t="s">
        <v>217</v>
      </c>
    </row>
    <row r="182" s="2" customFormat="1" ht="16.5" customHeight="1">
      <c r="A182" s="39"/>
      <c r="B182" s="40"/>
      <c r="C182" s="239" t="s">
        <v>8</v>
      </c>
      <c r="D182" s="239" t="s">
        <v>251</v>
      </c>
      <c r="E182" s="240" t="s">
        <v>1628</v>
      </c>
      <c r="F182" s="241" t="s">
        <v>1629</v>
      </c>
      <c r="G182" s="242" t="s">
        <v>221</v>
      </c>
      <c r="H182" s="243">
        <v>1</v>
      </c>
      <c r="I182" s="244"/>
      <c r="J182" s="245">
        <f>ROUND(I182*H182,2)</f>
        <v>0</v>
      </c>
      <c r="K182" s="241" t="s">
        <v>222</v>
      </c>
      <c r="L182" s="246"/>
      <c r="M182" s="247" t="s">
        <v>1</v>
      </c>
      <c r="N182" s="248" t="s">
        <v>42</v>
      </c>
      <c r="O182" s="92"/>
      <c r="P182" s="230">
        <f>O182*H182</f>
        <v>0</v>
      </c>
      <c r="Q182" s="230">
        <v>0.0035000000000000001</v>
      </c>
      <c r="R182" s="230">
        <f>Q182*H182</f>
        <v>0.0035000000000000001</v>
      </c>
      <c r="S182" s="230">
        <v>0</v>
      </c>
      <c r="T182" s="231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2" t="s">
        <v>250</v>
      </c>
      <c r="AT182" s="232" t="s">
        <v>251</v>
      </c>
      <c r="AU182" s="232" t="s">
        <v>86</v>
      </c>
      <c r="AY182" s="18" t="s">
        <v>217</v>
      </c>
      <c r="BE182" s="233">
        <f>IF(N182="základní",J182,0)</f>
        <v>0</v>
      </c>
      <c r="BF182" s="233">
        <f>IF(N182="snížená",J182,0)</f>
        <v>0</v>
      </c>
      <c r="BG182" s="233">
        <f>IF(N182="zákl. přenesená",J182,0)</f>
        <v>0</v>
      </c>
      <c r="BH182" s="233">
        <f>IF(N182="sníž. přenesená",J182,0)</f>
        <v>0</v>
      </c>
      <c r="BI182" s="233">
        <f>IF(N182="nulová",J182,0)</f>
        <v>0</v>
      </c>
      <c r="BJ182" s="18" t="s">
        <v>84</v>
      </c>
      <c r="BK182" s="233">
        <f>ROUND(I182*H182,2)</f>
        <v>0</v>
      </c>
      <c r="BL182" s="18" t="s">
        <v>123</v>
      </c>
      <c r="BM182" s="232" t="s">
        <v>1630</v>
      </c>
    </row>
    <row r="183" s="2" customFormat="1">
      <c r="A183" s="39"/>
      <c r="B183" s="40"/>
      <c r="C183" s="41"/>
      <c r="D183" s="234" t="s">
        <v>224</v>
      </c>
      <c r="E183" s="41"/>
      <c r="F183" s="235" t="s">
        <v>1629</v>
      </c>
      <c r="G183" s="41"/>
      <c r="H183" s="41"/>
      <c r="I183" s="236"/>
      <c r="J183" s="41"/>
      <c r="K183" s="41"/>
      <c r="L183" s="45"/>
      <c r="M183" s="237"/>
      <c r="N183" s="238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224</v>
      </c>
      <c r="AU183" s="18" t="s">
        <v>86</v>
      </c>
    </row>
    <row r="184" s="13" customFormat="1">
      <c r="A184" s="13"/>
      <c r="B184" s="260"/>
      <c r="C184" s="261"/>
      <c r="D184" s="234" t="s">
        <v>290</v>
      </c>
      <c r="E184" s="262" t="s">
        <v>1575</v>
      </c>
      <c r="F184" s="263" t="s">
        <v>84</v>
      </c>
      <c r="G184" s="261"/>
      <c r="H184" s="264">
        <v>1</v>
      </c>
      <c r="I184" s="265"/>
      <c r="J184" s="261"/>
      <c r="K184" s="261"/>
      <c r="L184" s="266"/>
      <c r="M184" s="267"/>
      <c r="N184" s="268"/>
      <c r="O184" s="268"/>
      <c r="P184" s="268"/>
      <c r="Q184" s="268"/>
      <c r="R184" s="268"/>
      <c r="S184" s="268"/>
      <c r="T184" s="269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0" t="s">
        <v>290</v>
      </c>
      <c r="AU184" s="270" t="s">
        <v>86</v>
      </c>
      <c r="AV184" s="13" t="s">
        <v>86</v>
      </c>
      <c r="AW184" s="13" t="s">
        <v>34</v>
      </c>
      <c r="AX184" s="13" t="s">
        <v>84</v>
      </c>
      <c r="AY184" s="270" t="s">
        <v>217</v>
      </c>
    </row>
    <row r="185" s="2" customFormat="1" ht="16.5" customHeight="1">
      <c r="A185" s="39"/>
      <c r="B185" s="40"/>
      <c r="C185" s="239" t="s">
        <v>274</v>
      </c>
      <c r="D185" s="239" t="s">
        <v>251</v>
      </c>
      <c r="E185" s="240" t="s">
        <v>1631</v>
      </c>
      <c r="F185" s="241" t="s">
        <v>1632</v>
      </c>
      <c r="G185" s="242" t="s">
        <v>221</v>
      </c>
      <c r="H185" s="243">
        <v>14</v>
      </c>
      <c r="I185" s="244"/>
      <c r="J185" s="245">
        <f>ROUND(I185*H185,2)</f>
        <v>0</v>
      </c>
      <c r="K185" s="241" t="s">
        <v>222</v>
      </c>
      <c r="L185" s="246"/>
      <c r="M185" s="247" t="s">
        <v>1</v>
      </c>
      <c r="N185" s="248" t="s">
        <v>42</v>
      </c>
      <c r="O185" s="92"/>
      <c r="P185" s="230">
        <f>O185*H185</f>
        <v>0</v>
      </c>
      <c r="Q185" s="230">
        <v>0.0035000000000000001</v>
      </c>
      <c r="R185" s="230">
        <f>Q185*H185</f>
        <v>0.049000000000000002</v>
      </c>
      <c r="S185" s="230">
        <v>0</v>
      </c>
      <c r="T185" s="231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2" t="s">
        <v>250</v>
      </c>
      <c r="AT185" s="232" t="s">
        <v>251</v>
      </c>
      <c r="AU185" s="232" t="s">
        <v>86</v>
      </c>
      <c r="AY185" s="18" t="s">
        <v>217</v>
      </c>
      <c r="BE185" s="233">
        <f>IF(N185="základní",J185,0)</f>
        <v>0</v>
      </c>
      <c r="BF185" s="233">
        <f>IF(N185="snížená",J185,0)</f>
        <v>0</v>
      </c>
      <c r="BG185" s="233">
        <f>IF(N185="zákl. přenesená",J185,0)</f>
        <v>0</v>
      </c>
      <c r="BH185" s="233">
        <f>IF(N185="sníž. přenesená",J185,0)</f>
        <v>0</v>
      </c>
      <c r="BI185" s="233">
        <f>IF(N185="nulová",J185,0)</f>
        <v>0</v>
      </c>
      <c r="BJ185" s="18" t="s">
        <v>84</v>
      </c>
      <c r="BK185" s="233">
        <f>ROUND(I185*H185,2)</f>
        <v>0</v>
      </c>
      <c r="BL185" s="18" t="s">
        <v>123</v>
      </c>
      <c r="BM185" s="232" t="s">
        <v>1633</v>
      </c>
    </row>
    <row r="186" s="2" customFormat="1">
      <c r="A186" s="39"/>
      <c r="B186" s="40"/>
      <c r="C186" s="41"/>
      <c r="D186" s="234" t="s">
        <v>224</v>
      </c>
      <c r="E186" s="41"/>
      <c r="F186" s="235" t="s">
        <v>1632</v>
      </c>
      <c r="G186" s="41"/>
      <c r="H186" s="41"/>
      <c r="I186" s="236"/>
      <c r="J186" s="41"/>
      <c r="K186" s="41"/>
      <c r="L186" s="45"/>
      <c r="M186" s="237"/>
      <c r="N186" s="238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224</v>
      </c>
      <c r="AU186" s="18" t="s">
        <v>86</v>
      </c>
    </row>
    <row r="187" s="13" customFormat="1">
      <c r="A187" s="13"/>
      <c r="B187" s="260"/>
      <c r="C187" s="261"/>
      <c r="D187" s="234" t="s">
        <v>290</v>
      </c>
      <c r="E187" s="262" t="s">
        <v>1574</v>
      </c>
      <c r="F187" s="263" t="s">
        <v>338</v>
      </c>
      <c r="G187" s="261"/>
      <c r="H187" s="264">
        <v>14</v>
      </c>
      <c r="I187" s="265"/>
      <c r="J187" s="261"/>
      <c r="K187" s="261"/>
      <c r="L187" s="266"/>
      <c r="M187" s="267"/>
      <c r="N187" s="268"/>
      <c r="O187" s="268"/>
      <c r="P187" s="268"/>
      <c r="Q187" s="268"/>
      <c r="R187" s="268"/>
      <c r="S187" s="268"/>
      <c r="T187" s="269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0" t="s">
        <v>290</v>
      </c>
      <c r="AU187" s="270" t="s">
        <v>86</v>
      </c>
      <c r="AV187" s="13" t="s">
        <v>86</v>
      </c>
      <c r="AW187" s="13" t="s">
        <v>34</v>
      </c>
      <c r="AX187" s="13" t="s">
        <v>84</v>
      </c>
      <c r="AY187" s="270" t="s">
        <v>217</v>
      </c>
    </row>
    <row r="188" s="2" customFormat="1" ht="16.5" customHeight="1">
      <c r="A188" s="39"/>
      <c r="B188" s="40"/>
      <c r="C188" s="239" t="s">
        <v>338</v>
      </c>
      <c r="D188" s="239" t="s">
        <v>251</v>
      </c>
      <c r="E188" s="240" t="s">
        <v>1634</v>
      </c>
      <c r="F188" s="241" t="s">
        <v>1635</v>
      </c>
      <c r="G188" s="242" t="s">
        <v>221</v>
      </c>
      <c r="H188" s="243">
        <v>86</v>
      </c>
      <c r="I188" s="244"/>
      <c r="J188" s="245">
        <f>ROUND(I188*H188,2)</f>
        <v>0</v>
      </c>
      <c r="K188" s="241" t="s">
        <v>222</v>
      </c>
      <c r="L188" s="246"/>
      <c r="M188" s="247" t="s">
        <v>1</v>
      </c>
      <c r="N188" s="248" t="s">
        <v>42</v>
      </c>
      <c r="O188" s="92"/>
      <c r="P188" s="230">
        <f>O188*H188</f>
        <v>0</v>
      </c>
      <c r="Q188" s="230">
        <v>0.0028999999999999998</v>
      </c>
      <c r="R188" s="230">
        <f>Q188*H188</f>
        <v>0.24939999999999998</v>
      </c>
      <c r="S188" s="230">
        <v>0</v>
      </c>
      <c r="T188" s="231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2" t="s">
        <v>250</v>
      </c>
      <c r="AT188" s="232" t="s">
        <v>251</v>
      </c>
      <c r="AU188" s="232" t="s">
        <v>86</v>
      </c>
      <c r="AY188" s="18" t="s">
        <v>217</v>
      </c>
      <c r="BE188" s="233">
        <f>IF(N188="základní",J188,0)</f>
        <v>0</v>
      </c>
      <c r="BF188" s="233">
        <f>IF(N188="snížená",J188,0)</f>
        <v>0</v>
      </c>
      <c r="BG188" s="233">
        <f>IF(N188="zákl. přenesená",J188,0)</f>
        <v>0</v>
      </c>
      <c r="BH188" s="233">
        <f>IF(N188="sníž. přenesená",J188,0)</f>
        <v>0</v>
      </c>
      <c r="BI188" s="233">
        <f>IF(N188="nulová",J188,0)</f>
        <v>0</v>
      </c>
      <c r="BJ188" s="18" t="s">
        <v>84</v>
      </c>
      <c r="BK188" s="233">
        <f>ROUND(I188*H188,2)</f>
        <v>0</v>
      </c>
      <c r="BL188" s="18" t="s">
        <v>123</v>
      </c>
      <c r="BM188" s="232" t="s">
        <v>1636</v>
      </c>
    </row>
    <row r="189" s="2" customFormat="1">
      <c r="A189" s="39"/>
      <c r="B189" s="40"/>
      <c r="C189" s="41"/>
      <c r="D189" s="234" t="s">
        <v>224</v>
      </c>
      <c r="E189" s="41"/>
      <c r="F189" s="235" t="s">
        <v>1635</v>
      </c>
      <c r="G189" s="41"/>
      <c r="H189" s="41"/>
      <c r="I189" s="236"/>
      <c r="J189" s="41"/>
      <c r="K189" s="41"/>
      <c r="L189" s="45"/>
      <c r="M189" s="237"/>
      <c r="N189" s="238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224</v>
      </c>
      <c r="AU189" s="18" t="s">
        <v>86</v>
      </c>
    </row>
    <row r="190" s="15" customFormat="1">
      <c r="A190" s="15"/>
      <c r="B190" s="284"/>
      <c r="C190" s="285"/>
      <c r="D190" s="234" t="s">
        <v>290</v>
      </c>
      <c r="E190" s="286" t="s">
        <v>1</v>
      </c>
      <c r="F190" s="287" t="s">
        <v>1637</v>
      </c>
      <c r="G190" s="285"/>
      <c r="H190" s="286" t="s">
        <v>1</v>
      </c>
      <c r="I190" s="288"/>
      <c r="J190" s="285"/>
      <c r="K190" s="285"/>
      <c r="L190" s="289"/>
      <c r="M190" s="290"/>
      <c r="N190" s="291"/>
      <c r="O190" s="291"/>
      <c r="P190" s="291"/>
      <c r="Q190" s="291"/>
      <c r="R190" s="291"/>
      <c r="S190" s="291"/>
      <c r="T190" s="292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93" t="s">
        <v>290</v>
      </c>
      <c r="AU190" s="293" t="s">
        <v>86</v>
      </c>
      <c r="AV190" s="15" t="s">
        <v>84</v>
      </c>
      <c r="AW190" s="15" t="s">
        <v>34</v>
      </c>
      <c r="AX190" s="15" t="s">
        <v>77</v>
      </c>
      <c r="AY190" s="293" t="s">
        <v>217</v>
      </c>
    </row>
    <row r="191" s="13" customFormat="1">
      <c r="A191" s="13"/>
      <c r="B191" s="260"/>
      <c r="C191" s="261"/>
      <c r="D191" s="234" t="s">
        <v>290</v>
      </c>
      <c r="E191" s="262" t="s">
        <v>1</v>
      </c>
      <c r="F191" s="263" t="s">
        <v>808</v>
      </c>
      <c r="G191" s="261"/>
      <c r="H191" s="264">
        <v>38</v>
      </c>
      <c r="I191" s="265"/>
      <c r="J191" s="261"/>
      <c r="K191" s="261"/>
      <c r="L191" s="266"/>
      <c r="M191" s="267"/>
      <c r="N191" s="268"/>
      <c r="O191" s="268"/>
      <c r="P191" s="268"/>
      <c r="Q191" s="268"/>
      <c r="R191" s="268"/>
      <c r="S191" s="268"/>
      <c r="T191" s="269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0" t="s">
        <v>290</v>
      </c>
      <c r="AU191" s="270" t="s">
        <v>86</v>
      </c>
      <c r="AV191" s="13" t="s">
        <v>86</v>
      </c>
      <c r="AW191" s="13" t="s">
        <v>34</v>
      </c>
      <c r="AX191" s="13" t="s">
        <v>77</v>
      </c>
      <c r="AY191" s="270" t="s">
        <v>217</v>
      </c>
    </row>
    <row r="192" s="15" customFormat="1">
      <c r="A192" s="15"/>
      <c r="B192" s="284"/>
      <c r="C192" s="285"/>
      <c r="D192" s="234" t="s">
        <v>290</v>
      </c>
      <c r="E192" s="286" t="s">
        <v>1</v>
      </c>
      <c r="F192" s="287" t="s">
        <v>1638</v>
      </c>
      <c r="G192" s="285"/>
      <c r="H192" s="286" t="s">
        <v>1</v>
      </c>
      <c r="I192" s="288"/>
      <c r="J192" s="285"/>
      <c r="K192" s="285"/>
      <c r="L192" s="289"/>
      <c r="M192" s="290"/>
      <c r="N192" s="291"/>
      <c r="O192" s="291"/>
      <c r="P192" s="291"/>
      <c r="Q192" s="291"/>
      <c r="R192" s="291"/>
      <c r="S192" s="291"/>
      <c r="T192" s="292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93" t="s">
        <v>290</v>
      </c>
      <c r="AU192" s="293" t="s">
        <v>86</v>
      </c>
      <c r="AV192" s="15" t="s">
        <v>84</v>
      </c>
      <c r="AW192" s="15" t="s">
        <v>34</v>
      </c>
      <c r="AX192" s="15" t="s">
        <v>77</v>
      </c>
      <c r="AY192" s="293" t="s">
        <v>217</v>
      </c>
    </row>
    <row r="193" s="13" customFormat="1">
      <c r="A193" s="13"/>
      <c r="B193" s="260"/>
      <c r="C193" s="261"/>
      <c r="D193" s="234" t="s">
        <v>290</v>
      </c>
      <c r="E193" s="262" t="s">
        <v>1</v>
      </c>
      <c r="F193" s="263" t="s">
        <v>384</v>
      </c>
      <c r="G193" s="261"/>
      <c r="H193" s="264">
        <v>24</v>
      </c>
      <c r="I193" s="265"/>
      <c r="J193" s="261"/>
      <c r="K193" s="261"/>
      <c r="L193" s="266"/>
      <c r="M193" s="267"/>
      <c r="N193" s="268"/>
      <c r="O193" s="268"/>
      <c r="P193" s="268"/>
      <c r="Q193" s="268"/>
      <c r="R193" s="268"/>
      <c r="S193" s="268"/>
      <c r="T193" s="269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0" t="s">
        <v>290</v>
      </c>
      <c r="AU193" s="270" t="s">
        <v>86</v>
      </c>
      <c r="AV193" s="13" t="s">
        <v>86</v>
      </c>
      <c r="AW193" s="13" t="s">
        <v>34</v>
      </c>
      <c r="AX193" s="13" t="s">
        <v>77</v>
      </c>
      <c r="AY193" s="270" t="s">
        <v>217</v>
      </c>
    </row>
    <row r="194" s="13" customFormat="1">
      <c r="A194" s="13"/>
      <c r="B194" s="260"/>
      <c r="C194" s="261"/>
      <c r="D194" s="234" t="s">
        <v>290</v>
      </c>
      <c r="E194" s="262" t="s">
        <v>1</v>
      </c>
      <c r="F194" s="263" t="s">
        <v>384</v>
      </c>
      <c r="G194" s="261"/>
      <c r="H194" s="264">
        <v>24</v>
      </c>
      <c r="I194" s="265"/>
      <c r="J194" s="261"/>
      <c r="K194" s="261"/>
      <c r="L194" s="266"/>
      <c r="M194" s="267"/>
      <c r="N194" s="268"/>
      <c r="O194" s="268"/>
      <c r="P194" s="268"/>
      <c r="Q194" s="268"/>
      <c r="R194" s="268"/>
      <c r="S194" s="268"/>
      <c r="T194" s="269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0" t="s">
        <v>290</v>
      </c>
      <c r="AU194" s="270" t="s">
        <v>86</v>
      </c>
      <c r="AV194" s="13" t="s">
        <v>86</v>
      </c>
      <c r="AW194" s="13" t="s">
        <v>34</v>
      </c>
      <c r="AX194" s="13" t="s">
        <v>77</v>
      </c>
      <c r="AY194" s="270" t="s">
        <v>217</v>
      </c>
    </row>
    <row r="195" s="14" customFormat="1">
      <c r="A195" s="14"/>
      <c r="B195" s="271"/>
      <c r="C195" s="272"/>
      <c r="D195" s="234" t="s">
        <v>290</v>
      </c>
      <c r="E195" s="273" t="s">
        <v>1572</v>
      </c>
      <c r="F195" s="274" t="s">
        <v>296</v>
      </c>
      <c r="G195" s="272"/>
      <c r="H195" s="275">
        <v>86</v>
      </c>
      <c r="I195" s="276"/>
      <c r="J195" s="272"/>
      <c r="K195" s="272"/>
      <c r="L195" s="277"/>
      <c r="M195" s="278"/>
      <c r="N195" s="279"/>
      <c r="O195" s="279"/>
      <c r="P195" s="279"/>
      <c r="Q195" s="279"/>
      <c r="R195" s="279"/>
      <c r="S195" s="279"/>
      <c r="T195" s="280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81" t="s">
        <v>290</v>
      </c>
      <c r="AU195" s="281" t="s">
        <v>86</v>
      </c>
      <c r="AV195" s="14" t="s">
        <v>123</v>
      </c>
      <c r="AW195" s="14" t="s">
        <v>34</v>
      </c>
      <c r="AX195" s="14" t="s">
        <v>84</v>
      </c>
      <c r="AY195" s="281" t="s">
        <v>217</v>
      </c>
    </row>
    <row r="196" s="2" customFormat="1" ht="16.5" customHeight="1">
      <c r="A196" s="39"/>
      <c r="B196" s="40"/>
      <c r="C196" s="239" t="s">
        <v>343</v>
      </c>
      <c r="D196" s="239" t="s">
        <v>251</v>
      </c>
      <c r="E196" s="240" t="s">
        <v>1639</v>
      </c>
      <c r="F196" s="241" t="s">
        <v>1640</v>
      </c>
      <c r="G196" s="242" t="s">
        <v>221</v>
      </c>
      <c r="H196" s="243">
        <v>84</v>
      </c>
      <c r="I196" s="244"/>
      <c r="J196" s="245">
        <f>ROUND(I196*H196,2)</f>
        <v>0</v>
      </c>
      <c r="K196" s="241" t="s">
        <v>222</v>
      </c>
      <c r="L196" s="246"/>
      <c r="M196" s="247" t="s">
        <v>1</v>
      </c>
      <c r="N196" s="248" t="s">
        <v>42</v>
      </c>
      <c r="O196" s="92"/>
      <c r="P196" s="230">
        <f>O196*H196</f>
        <v>0</v>
      </c>
      <c r="Q196" s="230">
        <v>0.00014999999999999999</v>
      </c>
      <c r="R196" s="230">
        <f>Q196*H196</f>
        <v>0.012599999999999998</v>
      </c>
      <c r="S196" s="230">
        <v>0</v>
      </c>
      <c r="T196" s="231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2" t="s">
        <v>250</v>
      </c>
      <c r="AT196" s="232" t="s">
        <v>251</v>
      </c>
      <c r="AU196" s="232" t="s">
        <v>86</v>
      </c>
      <c r="AY196" s="18" t="s">
        <v>217</v>
      </c>
      <c r="BE196" s="233">
        <f>IF(N196="základní",J196,0)</f>
        <v>0</v>
      </c>
      <c r="BF196" s="233">
        <f>IF(N196="snížená",J196,0)</f>
        <v>0</v>
      </c>
      <c r="BG196" s="233">
        <f>IF(N196="zákl. přenesená",J196,0)</f>
        <v>0</v>
      </c>
      <c r="BH196" s="233">
        <f>IF(N196="sníž. přenesená",J196,0)</f>
        <v>0</v>
      </c>
      <c r="BI196" s="233">
        <f>IF(N196="nulová",J196,0)</f>
        <v>0</v>
      </c>
      <c r="BJ196" s="18" t="s">
        <v>84</v>
      </c>
      <c r="BK196" s="233">
        <f>ROUND(I196*H196,2)</f>
        <v>0</v>
      </c>
      <c r="BL196" s="18" t="s">
        <v>123</v>
      </c>
      <c r="BM196" s="232" t="s">
        <v>1641</v>
      </c>
    </row>
    <row r="197" s="2" customFormat="1">
      <c r="A197" s="39"/>
      <c r="B197" s="40"/>
      <c r="C197" s="41"/>
      <c r="D197" s="234" t="s">
        <v>224</v>
      </c>
      <c r="E197" s="41"/>
      <c r="F197" s="235" t="s">
        <v>1640</v>
      </c>
      <c r="G197" s="41"/>
      <c r="H197" s="41"/>
      <c r="I197" s="236"/>
      <c r="J197" s="41"/>
      <c r="K197" s="41"/>
      <c r="L197" s="45"/>
      <c r="M197" s="237"/>
      <c r="N197" s="238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224</v>
      </c>
      <c r="AU197" s="18" t="s">
        <v>86</v>
      </c>
    </row>
    <row r="198" s="2" customFormat="1">
      <c r="A198" s="39"/>
      <c r="B198" s="40"/>
      <c r="C198" s="41"/>
      <c r="D198" s="234" t="s">
        <v>468</v>
      </c>
      <c r="E198" s="41"/>
      <c r="F198" s="294" t="s">
        <v>1642</v>
      </c>
      <c r="G198" s="41"/>
      <c r="H198" s="41"/>
      <c r="I198" s="236"/>
      <c r="J198" s="41"/>
      <c r="K198" s="41"/>
      <c r="L198" s="45"/>
      <c r="M198" s="237"/>
      <c r="N198" s="238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468</v>
      </c>
      <c r="AU198" s="18" t="s">
        <v>86</v>
      </c>
    </row>
    <row r="199" s="13" customFormat="1">
      <c r="A199" s="13"/>
      <c r="B199" s="260"/>
      <c r="C199" s="261"/>
      <c r="D199" s="234" t="s">
        <v>290</v>
      </c>
      <c r="E199" s="262" t="s">
        <v>1</v>
      </c>
      <c r="F199" s="263" t="s">
        <v>1643</v>
      </c>
      <c r="G199" s="261"/>
      <c r="H199" s="264">
        <v>84</v>
      </c>
      <c r="I199" s="265"/>
      <c r="J199" s="261"/>
      <c r="K199" s="261"/>
      <c r="L199" s="266"/>
      <c r="M199" s="267"/>
      <c r="N199" s="268"/>
      <c r="O199" s="268"/>
      <c r="P199" s="268"/>
      <c r="Q199" s="268"/>
      <c r="R199" s="268"/>
      <c r="S199" s="268"/>
      <c r="T199" s="269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0" t="s">
        <v>290</v>
      </c>
      <c r="AU199" s="270" t="s">
        <v>86</v>
      </c>
      <c r="AV199" s="13" t="s">
        <v>86</v>
      </c>
      <c r="AW199" s="13" t="s">
        <v>34</v>
      </c>
      <c r="AX199" s="13" t="s">
        <v>84</v>
      </c>
      <c r="AY199" s="270" t="s">
        <v>217</v>
      </c>
    </row>
    <row r="200" s="2" customFormat="1" ht="16.5" customHeight="1">
      <c r="A200" s="39"/>
      <c r="B200" s="40"/>
      <c r="C200" s="239" t="s">
        <v>348</v>
      </c>
      <c r="D200" s="239" t="s">
        <v>251</v>
      </c>
      <c r="E200" s="240" t="s">
        <v>1644</v>
      </c>
      <c r="F200" s="241" t="s">
        <v>1645</v>
      </c>
      <c r="G200" s="242" t="s">
        <v>221</v>
      </c>
      <c r="H200" s="243">
        <v>172</v>
      </c>
      <c r="I200" s="244"/>
      <c r="J200" s="245">
        <f>ROUND(I200*H200,2)</f>
        <v>0</v>
      </c>
      <c r="K200" s="241" t="s">
        <v>222</v>
      </c>
      <c r="L200" s="246"/>
      <c r="M200" s="247" t="s">
        <v>1</v>
      </c>
      <c r="N200" s="248" t="s">
        <v>42</v>
      </c>
      <c r="O200" s="92"/>
      <c r="P200" s="230">
        <f>O200*H200</f>
        <v>0</v>
      </c>
      <c r="Q200" s="230">
        <v>0.00020000000000000001</v>
      </c>
      <c r="R200" s="230">
        <f>Q200*H200</f>
        <v>0.0344</v>
      </c>
      <c r="S200" s="230">
        <v>0</v>
      </c>
      <c r="T200" s="231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2" t="s">
        <v>250</v>
      </c>
      <c r="AT200" s="232" t="s">
        <v>251</v>
      </c>
      <c r="AU200" s="232" t="s">
        <v>86</v>
      </c>
      <c r="AY200" s="18" t="s">
        <v>217</v>
      </c>
      <c r="BE200" s="233">
        <f>IF(N200="základní",J200,0)</f>
        <v>0</v>
      </c>
      <c r="BF200" s="233">
        <f>IF(N200="snížená",J200,0)</f>
        <v>0</v>
      </c>
      <c r="BG200" s="233">
        <f>IF(N200="zákl. přenesená",J200,0)</f>
        <v>0</v>
      </c>
      <c r="BH200" s="233">
        <f>IF(N200="sníž. přenesená",J200,0)</f>
        <v>0</v>
      </c>
      <c r="BI200" s="233">
        <f>IF(N200="nulová",J200,0)</f>
        <v>0</v>
      </c>
      <c r="BJ200" s="18" t="s">
        <v>84</v>
      </c>
      <c r="BK200" s="233">
        <f>ROUND(I200*H200,2)</f>
        <v>0</v>
      </c>
      <c r="BL200" s="18" t="s">
        <v>123</v>
      </c>
      <c r="BM200" s="232" t="s">
        <v>1646</v>
      </c>
    </row>
    <row r="201" s="2" customFormat="1">
      <c r="A201" s="39"/>
      <c r="B201" s="40"/>
      <c r="C201" s="41"/>
      <c r="D201" s="234" t="s">
        <v>224</v>
      </c>
      <c r="E201" s="41"/>
      <c r="F201" s="235" t="s">
        <v>1647</v>
      </c>
      <c r="G201" s="41"/>
      <c r="H201" s="41"/>
      <c r="I201" s="236"/>
      <c r="J201" s="41"/>
      <c r="K201" s="41"/>
      <c r="L201" s="45"/>
      <c r="M201" s="237"/>
      <c r="N201" s="238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224</v>
      </c>
      <c r="AU201" s="18" t="s">
        <v>86</v>
      </c>
    </row>
    <row r="202" s="13" customFormat="1">
      <c r="A202" s="13"/>
      <c r="B202" s="260"/>
      <c r="C202" s="261"/>
      <c r="D202" s="234" t="s">
        <v>290</v>
      </c>
      <c r="E202" s="262" t="s">
        <v>1</v>
      </c>
      <c r="F202" s="263" t="s">
        <v>1648</v>
      </c>
      <c r="G202" s="261"/>
      <c r="H202" s="264">
        <v>172</v>
      </c>
      <c r="I202" s="265"/>
      <c r="J202" s="261"/>
      <c r="K202" s="261"/>
      <c r="L202" s="266"/>
      <c r="M202" s="267"/>
      <c r="N202" s="268"/>
      <c r="O202" s="268"/>
      <c r="P202" s="268"/>
      <c r="Q202" s="268"/>
      <c r="R202" s="268"/>
      <c r="S202" s="268"/>
      <c r="T202" s="269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0" t="s">
        <v>290</v>
      </c>
      <c r="AU202" s="270" t="s">
        <v>86</v>
      </c>
      <c r="AV202" s="13" t="s">
        <v>86</v>
      </c>
      <c r="AW202" s="13" t="s">
        <v>34</v>
      </c>
      <c r="AX202" s="13" t="s">
        <v>84</v>
      </c>
      <c r="AY202" s="270" t="s">
        <v>217</v>
      </c>
    </row>
    <row r="203" s="2" customFormat="1" ht="16.5" customHeight="1">
      <c r="A203" s="39"/>
      <c r="B203" s="40"/>
      <c r="C203" s="239" t="s">
        <v>353</v>
      </c>
      <c r="D203" s="239" t="s">
        <v>251</v>
      </c>
      <c r="E203" s="240" t="s">
        <v>1649</v>
      </c>
      <c r="F203" s="241" t="s">
        <v>1650</v>
      </c>
      <c r="G203" s="242" t="s">
        <v>303</v>
      </c>
      <c r="H203" s="243">
        <v>84</v>
      </c>
      <c r="I203" s="244"/>
      <c r="J203" s="245">
        <f>ROUND(I203*H203,2)</f>
        <v>0</v>
      </c>
      <c r="K203" s="241" t="s">
        <v>222</v>
      </c>
      <c r="L203" s="246"/>
      <c r="M203" s="247" t="s">
        <v>1</v>
      </c>
      <c r="N203" s="248" t="s">
        <v>42</v>
      </c>
      <c r="O203" s="92"/>
      <c r="P203" s="230">
        <f>O203*H203</f>
        <v>0</v>
      </c>
      <c r="Q203" s="230">
        <v>0.00265</v>
      </c>
      <c r="R203" s="230">
        <f>Q203*H203</f>
        <v>0.22259999999999999</v>
      </c>
      <c r="S203" s="230">
        <v>0</v>
      </c>
      <c r="T203" s="231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2" t="s">
        <v>250</v>
      </c>
      <c r="AT203" s="232" t="s">
        <v>251</v>
      </c>
      <c r="AU203" s="232" t="s">
        <v>86</v>
      </c>
      <c r="AY203" s="18" t="s">
        <v>217</v>
      </c>
      <c r="BE203" s="233">
        <f>IF(N203="základní",J203,0)</f>
        <v>0</v>
      </c>
      <c r="BF203" s="233">
        <f>IF(N203="snížená",J203,0)</f>
        <v>0</v>
      </c>
      <c r="BG203" s="233">
        <f>IF(N203="zákl. přenesená",J203,0)</f>
        <v>0</v>
      </c>
      <c r="BH203" s="233">
        <f>IF(N203="sníž. přenesená",J203,0)</f>
        <v>0</v>
      </c>
      <c r="BI203" s="233">
        <f>IF(N203="nulová",J203,0)</f>
        <v>0</v>
      </c>
      <c r="BJ203" s="18" t="s">
        <v>84</v>
      </c>
      <c r="BK203" s="233">
        <f>ROUND(I203*H203,2)</f>
        <v>0</v>
      </c>
      <c r="BL203" s="18" t="s">
        <v>123</v>
      </c>
      <c r="BM203" s="232" t="s">
        <v>1651</v>
      </c>
    </row>
    <row r="204" s="2" customFormat="1">
      <c r="A204" s="39"/>
      <c r="B204" s="40"/>
      <c r="C204" s="41"/>
      <c r="D204" s="234" t="s">
        <v>224</v>
      </c>
      <c r="E204" s="41"/>
      <c r="F204" s="235" t="s">
        <v>1650</v>
      </c>
      <c r="G204" s="41"/>
      <c r="H204" s="41"/>
      <c r="I204" s="236"/>
      <c r="J204" s="41"/>
      <c r="K204" s="41"/>
      <c r="L204" s="45"/>
      <c r="M204" s="237"/>
      <c r="N204" s="238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224</v>
      </c>
      <c r="AU204" s="18" t="s">
        <v>86</v>
      </c>
    </row>
    <row r="205" s="2" customFormat="1">
      <c r="A205" s="39"/>
      <c r="B205" s="40"/>
      <c r="C205" s="41"/>
      <c r="D205" s="234" t="s">
        <v>468</v>
      </c>
      <c r="E205" s="41"/>
      <c r="F205" s="294" t="s">
        <v>1652</v>
      </c>
      <c r="G205" s="41"/>
      <c r="H205" s="41"/>
      <c r="I205" s="236"/>
      <c r="J205" s="41"/>
      <c r="K205" s="41"/>
      <c r="L205" s="45"/>
      <c r="M205" s="237"/>
      <c r="N205" s="238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468</v>
      </c>
      <c r="AU205" s="18" t="s">
        <v>86</v>
      </c>
    </row>
    <row r="206" s="15" customFormat="1">
      <c r="A206" s="15"/>
      <c r="B206" s="284"/>
      <c r="C206" s="285"/>
      <c r="D206" s="234" t="s">
        <v>290</v>
      </c>
      <c r="E206" s="286" t="s">
        <v>1</v>
      </c>
      <c r="F206" s="287" t="s">
        <v>1653</v>
      </c>
      <c r="G206" s="285"/>
      <c r="H206" s="286" t="s">
        <v>1</v>
      </c>
      <c r="I206" s="288"/>
      <c r="J206" s="285"/>
      <c r="K206" s="285"/>
      <c r="L206" s="289"/>
      <c r="M206" s="290"/>
      <c r="N206" s="291"/>
      <c r="O206" s="291"/>
      <c r="P206" s="291"/>
      <c r="Q206" s="291"/>
      <c r="R206" s="291"/>
      <c r="S206" s="291"/>
      <c r="T206" s="292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93" t="s">
        <v>290</v>
      </c>
      <c r="AU206" s="293" t="s">
        <v>86</v>
      </c>
      <c r="AV206" s="15" t="s">
        <v>84</v>
      </c>
      <c r="AW206" s="15" t="s">
        <v>34</v>
      </c>
      <c r="AX206" s="15" t="s">
        <v>77</v>
      </c>
      <c r="AY206" s="293" t="s">
        <v>217</v>
      </c>
    </row>
    <row r="207" s="13" customFormat="1">
      <c r="A207" s="13"/>
      <c r="B207" s="260"/>
      <c r="C207" s="261"/>
      <c r="D207" s="234" t="s">
        <v>290</v>
      </c>
      <c r="E207" s="262" t="s">
        <v>1</v>
      </c>
      <c r="F207" s="263" t="s">
        <v>1654</v>
      </c>
      <c r="G207" s="261"/>
      <c r="H207" s="264">
        <v>52</v>
      </c>
      <c r="I207" s="265"/>
      <c r="J207" s="261"/>
      <c r="K207" s="261"/>
      <c r="L207" s="266"/>
      <c r="M207" s="267"/>
      <c r="N207" s="268"/>
      <c r="O207" s="268"/>
      <c r="P207" s="268"/>
      <c r="Q207" s="268"/>
      <c r="R207" s="268"/>
      <c r="S207" s="268"/>
      <c r="T207" s="269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0" t="s">
        <v>290</v>
      </c>
      <c r="AU207" s="270" t="s">
        <v>86</v>
      </c>
      <c r="AV207" s="13" t="s">
        <v>86</v>
      </c>
      <c r="AW207" s="13" t="s">
        <v>34</v>
      </c>
      <c r="AX207" s="13" t="s">
        <v>77</v>
      </c>
      <c r="AY207" s="270" t="s">
        <v>217</v>
      </c>
    </row>
    <row r="208" s="15" customFormat="1">
      <c r="A208" s="15"/>
      <c r="B208" s="284"/>
      <c r="C208" s="285"/>
      <c r="D208" s="234" t="s">
        <v>290</v>
      </c>
      <c r="E208" s="286" t="s">
        <v>1</v>
      </c>
      <c r="F208" s="287" t="s">
        <v>1655</v>
      </c>
      <c r="G208" s="285"/>
      <c r="H208" s="286" t="s">
        <v>1</v>
      </c>
      <c r="I208" s="288"/>
      <c r="J208" s="285"/>
      <c r="K208" s="285"/>
      <c r="L208" s="289"/>
      <c r="M208" s="290"/>
      <c r="N208" s="291"/>
      <c r="O208" s="291"/>
      <c r="P208" s="291"/>
      <c r="Q208" s="291"/>
      <c r="R208" s="291"/>
      <c r="S208" s="291"/>
      <c r="T208" s="292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93" t="s">
        <v>290</v>
      </c>
      <c r="AU208" s="293" t="s">
        <v>86</v>
      </c>
      <c r="AV208" s="15" t="s">
        <v>84</v>
      </c>
      <c r="AW208" s="15" t="s">
        <v>34</v>
      </c>
      <c r="AX208" s="15" t="s">
        <v>77</v>
      </c>
      <c r="AY208" s="293" t="s">
        <v>217</v>
      </c>
    </row>
    <row r="209" s="13" customFormat="1">
      <c r="A209" s="13"/>
      <c r="B209" s="260"/>
      <c r="C209" s="261"/>
      <c r="D209" s="234" t="s">
        <v>290</v>
      </c>
      <c r="E209" s="262" t="s">
        <v>1</v>
      </c>
      <c r="F209" s="263" t="s">
        <v>1656</v>
      </c>
      <c r="G209" s="261"/>
      <c r="H209" s="264">
        <v>32</v>
      </c>
      <c r="I209" s="265"/>
      <c r="J209" s="261"/>
      <c r="K209" s="261"/>
      <c r="L209" s="266"/>
      <c r="M209" s="267"/>
      <c r="N209" s="268"/>
      <c r="O209" s="268"/>
      <c r="P209" s="268"/>
      <c r="Q209" s="268"/>
      <c r="R209" s="268"/>
      <c r="S209" s="268"/>
      <c r="T209" s="269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0" t="s">
        <v>290</v>
      </c>
      <c r="AU209" s="270" t="s">
        <v>86</v>
      </c>
      <c r="AV209" s="13" t="s">
        <v>86</v>
      </c>
      <c r="AW209" s="13" t="s">
        <v>34</v>
      </c>
      <c r="AX209" s="13" t="s">
        <v>77</v>
      </c>
      <c r="AY209" s="270" t="s">
        <v>217</v>
      </c>
    </row>
    <row r="210" s="14" customFormat="1">
      <c r="A210" s="14"/>
      <c r="B210" s="271"/>
      <c r="C210" s="272"/>
      <c r="D210" s="234" t="s">
        <v>290</v>
      </c>
      <c r="E210" s="273" t="s">
        <v>1</v>
      </c>
      <c r="F210" s="274" t="s">
        <v>296</v>
      </c>
      <c r="G210" s="272"/>
      <c r="H210" s="275">
        <v>84</v>
      </c>
      <c r="I210" s="276"/>
      <c r="J210" s="272"/>
      <c r="K210" s="272"/>
      <c r="L210" s="277"/>
      <c r="M210" s="278"/>
      <c r="N210" s="279"/>
      <c r="O210" s="279"/>
      <c r="P210" s="279"/>
      <c r="Q210" s="279"/>
      <c r="R210" s="279"/>
      <c r="S210" s="279"/>
      <c r="T210" s="280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81" t="s">
        <v>290</v>
      </c>
      <c r="AU210" s="281" t="s">
        <v>86</v>
      </c>
      <c r="AV210" s="14" t="s">
        <v>123</v>
      </c>
      <c r="AW210" s="14" t="s">
        <v>34</v>
      </c>
      <c r="AX210" s="14" t="s">
        <v>84</v>
      </c>
      <c r="AY210" s="281" t="s">
        <v>217</v>
      </c>
    </row>
    <row r="211" s="2" customFormat="1" ht="16.5" customHeight="1">
      <c r="A211" s="39"/>
      <c r="B211" s="40"/>
      <c r="C211" s="239" t="s">
        <v>358</v>
      </c>
      <c r="D211" s="239" t="s">
        <v>251</v>
      </c>
      <c r="E211" s="240" t="s">
        <v>1657</v>
      </c>
      <c r="F211" s="241" t="s">
        <v>1658</v>
      </c>
      <c r="G211" s="242" t="s">
        <v>221</v>
      </c>
      <c r="H211" s="243">
        <v>21</v>
      </c>
      <c r="I211" s="244"/>
      <c r="J211" s="245">
        <f>ROUND(I211*H211,2)</f>
        <v>0</v>
      </c>
      <c r="K211" s="241" t="s">
        <v>222</v>
      </c>
      <c r="L211" s="246"/>
      <c r="M211" s="247" t="s">
        <v>1</v>
      </c>
      <c r="N211" s="248" t="s">
        <v>42</v>
      </c>
      <c r="O211" s="92"/>
      <c r="P211" s="230">
        <f>O211*H211</f>
        <v>0</v>
      </c>
      <c r="Q211" s="230">
        <v>0</v>
      </c>
      <c r="R211" s="230">
        <f>Q211*H211</f>
        <v>0</v>
      </c>
      <c r="S211" s="230">
        <v>0</v>
      </c>
      <c r="T211" s="231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2" t="s">
        <v>250</v>
      </c>
      <c r="AT211" s="232" t="s">
        <v>251</v>
      </c>
      <c r="AU211" s="232" t="s">
        <v>86</v>
      </c>
      <c r="AY211" s="18" t="s">
        <v>217</v>
      </c>
      <c r="BE211" s="233">
        <f>IF(N211="základní",J211,0)</f>
        <v>0</v>
      </c>
      <c r="BF211" s="233">
        <f>IF(N211="snížená",J211,0)</f>
        <v>0</v>
      </c>
      <c r="BG211" s="233">
        <f>IF(N211="zákl. přenesená",J211,0)</f>
        <v>0</v>
      </c>
      <c r="BH211" s="233">
        <f>IF(N211="sníž. přenesená",J211,0)</f>
        <v>0</v>
      </c>
      <c r="BI211" s="233">
        <f>IF(N211="nulová",J211,0)</f>
        <v>0</v>
      </c>
      <c r="BJ211" s="18" t="s">
        <v>84</v>
      </c>
      <c r="BK211" s="233">
        <f>ROUND(I211*H211,2)</f>
        <v>0</v>
      </c>
      <c r="BL211" s="18" t="s">
        <v>123</v>
      </c>
      <c r="BM211" s="232" t="s">
        <v>1659</v>
      </c>
    </row>
    <row r="212" s="2" customFormat="1">
      <c r="A212" s="39"/>
      <c r="B212" s="40"/>
      <c r="C212" s="41"/>
      <c r="D212" s="234" t="s">
        <v>224</v>
      </c>
      <c r="E212" s="41"/>
      <c r="F212" s="235" t="s">
        <v>1658</v>
      </c>
      <c r="G212" s="41"/>
      <c r="H212" s="41"/>
      <c r="I212" s="236"/>
      <c r="J212" s="41"/>
      <c r="K212" s="41"/>
      <c r="L212" s="45"/>
      <c r="M212" s="237"/>
      <c r="N212" s="238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224</v>
      </c>
      <c r="AU212" s="18" t="s">
        <v>86</v>
      </c>
    </row>
    <row r="213" s="2" customFormat="1">
      <c r="A213" s="39"/>
      <c r="B213" s="40"/>
      <c r="C213" s="41"/>
      <c r="D213" s="234" t="s">
        <v>468</v>
      </c>
      <c r="E213" s="41"/>
      <c r="F213" s="294" t="s">
        <v>1642</v>
      </c>
      <c r="G213" s="41"/>
      <c r="H213" s="41"/>
      <c r="I213" s="236"/>
      <c r="J213" s="41"/>
      <c r="K213" s="41"/>
      <c r="L213" s="45"/>
      <c r="M213" s="237"/>
      <c r="N213" s="238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468</v>
      </c>
      <c r="AU213" s="18" t="s">
        <v>86</v>
      </c>
    </row>
    <row r="214" s="15" customFormat="1">
      <c r="A214" s="15"/>
      <c r="B214" s="284"/>
      <c r="C214" s="285"/>
      <c r="D214" s="234" t="s">
        <v>290</v>
      </c>
      <c r="E214" s="286" t="s">
        <v>1</v>
      </c>
      <c r="F214" s="287" t="s">
        <v>1660</v>
      </c>
      <c r="G214" s="285"/>
      <c r="H214" s="286" t="s">
        <v>1</v>
      </c>
      <c r="I214" s="288"/>
      <c r="J214" s="285"/>
      <c r="K214" s="285"/>
      <c r="L214" s="289"/>
      <c r="M214" s="290"/>
      <c r="N214" s="291"/>
      <c r="O214" s="291"/>
      <c r="P214" s="291"/>
      <c r="Q214" s="291"/>
      <c r="R214" s="291"/>
      <c r="S214" s="291"/>
      <c r="T214" s="292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93" t="s">
        <v>290</v>
      </c>
      <c r="AU214" s="293" t="s">
        <v>86</v>
      </c>
      <c r="AV214" s="15" t="s">
        <v>84</v>
      </c>
      <c r="AW214" s="15" t="s">
        <v>34</v>
      </c>
      <c r="AX214" s="15" t="s">
        <v>77</v>
      </c>
      <c r="AY214" s="293" t="s">
        <v>217</v>
      </c>
    </row>
    <row r="215" s="13" customFormat="1">
      <c r="A215" s="13"/>
      <c r="B215" s="260"/>
      <c r="C215" s="261"/>
      <c r="D215" s="234" t="s">
        <v>290</v>
      </c>
      <c r="E215" s="262" t="s">
        <v>1</v>
      </c>
      <c r="F215" s="263" t="s">
        <v>274</v>
      </c>
      <c r="G215" s="261"/>
      <c r="H215" s="264">
        <v>13</v>
      </c>
      <c r="I215" s="265"/>
      <c r="J215" s="261"/>
      <c r="K215" s="261"/>
      <c r="L215" s="266"/>
      <c r="M215" s="267"/>
      <c r="N215" s="268"/>
      <c r="O215" s="268"/>
      <c r="P215" s="268"/>
      <c r="Q215" s="268"/>
      <c r="R215" s="268"/>
      <c r="S215" s="268"/>
      <c r="T215" s="269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0" t="s">
        <v>290</v>
      </c>
      <c r="AU215" s="270" t="s">
        <v>86</v>
      </c>
      <c r="AV215" s="13" t="s">
        <v>86</v>
      </c>
      <c r="AW215" s="13" t="s">
        <v>34</v>
      </c>
      <c r="AX215" s="13" t="s">
        <v>77</v>
      </c>
      <c r="AY215" s="270" t="s">
        <v>217</v>
      </c>
    </row>
    <row r="216" s="15" customFormat="1">
      <c r="A216" s="15"/>
      <c r="B216" s="284"/>
      <c r="C216" s="285"/>
      <c r="D216" s="234" t="s">
        <v>290</v>
      </c>
      <c r="E216" s="286" t="s">
        <v>1</v>
      </c>
      <c r="F216" s="287" t="s">
        <v>1661</v>
      </c>
      <c r="G216" s="285"/>
      <c r="H216" s="286" t="s">
        <v>1</v>
      </c>
      <c r="I216" s="288"/>
      <c r="J216" s="285"/>
      <c r="K216" s="285"/>
      <c r="L216" s="289"/>
      <c r="M216" s="290"/>
      <c r="N216" s="291"/>
      <c r="O216" s="291"/>
      <c r="P216" s="291"/>
      <c r="Q216" s="291"/>
      <c r="R216" s="291"/>
      <c r="S216" s="291"/>
      <c r="T216" s="292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93" t="s">
        <v>290</v>
      </c>
      <c r="AU216" s="293" t="s">
        <v>86</v>
      </c>
      <c r="AV216" s="15" t="s">
        <v>84</v>
      </c>
      <c r="AW216" s="15" t="s">
        <v>34</v>
      </c>
      <c r="AX216" s="15" t="s">
        <v>77</v>
      </c>
      <c r="AY216" s="293" t="s">
        <v>217</v>
      </c>
    </row>
    <row r="217" s="13" customFormat="1">
      <c r="A217" s="13"/>
      <c r="B217" s="260"/>
      <c r="C217" s="261"/>
      <c r="D217" s="234" t="s">
        <v>290</v>
      </c>
      <c r="E217" s="262" t="s">
        <v>1</v>
      </c>
      <c r="F217" s="263" t="s">
        <v>1662</v>
      </c>
      <c r="G217" s="261"/>
      <c r="H217" s="264">
        <v>8</v>
      </c>
      <c r="I217" s="265"/>
      <c r="J217" s="261"/>
      <c r="K217" s="261"/>
      <c r="L217" s="266"/>
      <c r="M217" s="267"/>
      <c r="N217" s="268"/>
      <c r="O217" s="268"/>
      <c r="P217" s="268"/>
      <c r="Q217" s="268"/>
      <c r="R217" s="268"/>
      <c r="S217" s="268"/>
      <c r="T217" s="269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0" t="s">
        <v>290</v>
      </c>
      <c r="AU217" s="270" t="s">
        <v>86</v>
      </c>
      <c r="AV217" s="13" t="s">
        <v>86</v>
      </c>
      <c r="AW217" s="13" t="s">
        <v>34</v>
      </c>
      <c r="AX217" s="13" t="s">
        <v>77</v>
      </c>
      <c r="AY217" s="270" t="s">
        <v>217</v>
      </c>
    </row>
    <row r="218" s="14" customFormat="1">
      <c r="A218" s="14"/>
      <c r="B218" s="271"/>
      <c r="C218" s="272"/>
      <c r="D218" s="234" t="s">
        <v>290</v>
      </c>
      <c r="E218" s="273" t="s">
        <v>1</v>
      </c>
      <c r="F218" s="274" t="s">
        <v>296</v>
      </c>
      <c r="G218" s="272"/>
      <c r="H218" s="275">
        <v>21</v>
      </c>
      <c r="I218" s="276"/>
      <c r="J218" s="272"/>
      <c r="K218" s="272"/>
      <c r="L218" s="277"/>
      <c r="M218" s="278"/>
      <c r="N218" s="279"/>
      <c r="O218" s="279"/>
      <c r="P218" s="279"/>
      <c r="Q218" s="279"/>
      <c r="R218" s="279"/>
      <c r="S218" s="279"/>
      <c r="T218" s="280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81" t="s">
        <v>290</v>
      </c>
      <c r="AU218" s="281" t="s">
        <v>86</v>
      </c>
      <c r="AV218" s="14" t="s">
        <v>123</v>
      </c>
      <c r="AW218" s="14" t="s">
        <v>34</v>
      </c>
      <c r="AX218" s="14" t="s">
        <v>84</v>
      </c>
      <c r="AY218" s="281" t="s">
        <v>217</v>
      </c>
    </row>
    <row r="219" s="2" customFormat="1" ht="16.5" customHeight="1">
      <c r="A219" s="39"/>
      <c r="B219" s="40"/>
      <c r="C219" s="239" t="s">
        <v>363</v>
      </c>
      <c r="D219" s="239" t="s">
        <v>251</v>
      </c>
      <c r="E219" s="240" t="s">
        <v>1222</v>
      </c>
      <c r="F219" s="241" t="s">
        <v>1223</v>
      </c>
      <c r="G219" s="242" t="s">
        <v>287</v>
      </c>
      <c r="H219" s="243">
        <v>0.38</v>
      </c>
      <c r="I219" s="244"/>
      <c r="J219" s="245">
        <f>ROUND(I219*H219,2)</f>
        <v>0</v>
      </c>
      <c r="K219" s="241" t="s">
        <v>222</v>
      </c>
      <c r="L219" s="246"/>
      <c r="M219" s="247" t="s">
        <v>1</v>
      </c>
      <c r="N219" s="248" t="s">
        <v>42</v>
      </c>
      <c r="O219" s="92"/>
      <c r="P219" s="230">
        <f>O219*H219</f>
        <v>0</v>
      </c>
      <c r="Q219" s="230">
        <v>2.234</v>
      </c>
      <c r="R219" s="230">
        <f>Q219*H219</f>
        <v>0.84892000000000001</v>
      </c>
      <c r="S219" s="230">
        <v>0</v>
      </c>
      <c r="T219" s="231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2" t="s">
        <v>250</v>
      </c>
      <c r="AT219" s="232" t="s">
        <v>251</v>
      </c>
      <c r="AU219" s="232" t="s">
        <v>86</v>
      </c>
      <c r="AY219" s="18" t="s">
        <v>217</v>
      </c>
      <c r="BE219" s="233">
        <f>IF(N219="základní",J219,0)</f>
        <v>0</v>
      </c>
      <c r="BF219" s="233">
        <f>IF(N219="snížená",J219,0)</f>
        <v>0</v>
      </c>
      <c r="BG219" s="233">
        <f>IF(N219="zákl. přenesená",J219,0)</f>
        <v>0</v>
      </c>
      <c r="BH219" s="233">
        <f>IF(N219="sníž. přenesená",J219,0)</f>
        <v>0</v>
      </c>
      <c r="BI219" s="233">
        <f>IF(N219="nulová",J219,0)</f>
        <v>0</v>
      </c>
      <c r="BJ219" s="18" t="s">
        <v>84</v>
      </c>
      <c r="BK219" s="233">
        <f>ROUND(I219*H219,2)</f>
        <v>0</v>
      </c>
      <c r="BL219" s="18" t="s">
        <v>123</v>
      </c>
      <c r="BM219" s="232" t="s">
        <v>1663</v>
      </c>
    </row>
    <row r="220" s="2" customFormat="1">
      <c r="A220" s="39"/>
      <c r="B220" s="40"/>
      <c r="C220" s="41"/>
      <c r="D220" s="234" t="s">
        <v>224</v>
      </c>
      <c r="E220" s="41"/>
      <c r="F220" s="235" t="s">
        <v>1223</v>
      </c>
      <c r="G220" s="41"/>
      <c r="H220" s="41"/>
      <c r="I220" s="236"/>
      <c r="J220" s="41"/>
      <c r="K220" s="41"/>
      <c r="L220" s="45"/>
      <c r="M220" s="237"/>
      <c r="N220" s="238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224</v>
      </c>
      <c r="AU220" s="18" t="s">
        <v>86</v>
      </c>
    </row>
    <row r="221" s="2" customFormat="1">
      <c r="A221" s="39"/>
      <c r="B221" s="40"/>
      <c r="C221" s="41"/>
      <c r="D221" s="234" t="s">
        <v>468</v>
      </c>
      <c r="E221" s="41"/>
      <c r="F221" s="294" t="s">
        <v>1642</v>
      </c>
      <c r="G221" s="41"/>
      <c r="H221" s="41"/>
      <c r="I221" s="236"/>
      <c r="J221" s="41"/>
      <c r="K221" s="41"/>
      <c r="L221" s="45"/>
      <c r="M221" s="237"/>
      <c r="N221" s="238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468</v>
      </c>
      <c r="AU221" s="18" t="s">
        <v>86</v>
      </c>
    </row>
    <row r="222" s="13" customFormat="1">
      <c r="A222" s="13"/>
      <c r="B222" s="260"/>
      <c r="C222" s="261"/>
      <c r="D222" s="234" t="s">
        <v>290</v>
      </c>
      <c r="E222" s="262" t="s">
        <v>1</v>
      </c>
      <c r="F222" s="263" t="s">
        <v>1664</v>
      </c>
      <c r="G222" s="261"/>
      <c r="H222" s="264">
        <v>0.38</v>
      </c>
      <c r="I222" s="265"/>
      <c r="J222" s="261"/>
      <c r="K222" s="261"/>
      <c r="L222" s="266"/>
      <c r="M222" s="309"/>
      <c r="N222" s="310"/>
      <c r="O222" s="310"/>
      <c r="P222" s="310"/>
      <c r="Q222" s="310"/>
      <c r="R222" s="310"/>
      <c r="S222" s="310"/>
      <c r="T222" s="311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0" t="s">
        <v>290</v>
      </c>
      <c r="AU222" s="270" t="s">
        <v>86</v>
      </c>
      <c r="AV222" s="13" t="s">
        <v>86</v>
      </c>
      <c r="AW222" s="13" t="s">
        <v>34</v>
      </c>
      <c r="AX222" s="13" t="s">
        <v>84</v>
      </c>
      <c r="AY222" s="270" t="s">
        <v>217</v>
      </c>
    </row>
    <row r="223" s="2" customFormat="1" ht="6.96" customHeight="1">
      <c r="A223" s="39"/>
      <c r="B223" s="67"/>
      <c r="C223" s="68"/>
      <c r="D223" s="68"/>
      <c r="E223" s="68"/>
      <c r="F223" s="68"/>
      <c r="G223" s="68"/>
      <c r="H223" s="68"/>
      <c r="I223" s="68"/>
      <c r="J223" s="68"/>
      <c r="K223" s="68"/>
      <c r="L223" s="45"/>
      <c r="M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</row>
  </sheetData>
  <sheetProtection sheet="1" autoFilter="0" formatColumns="0" formatRows="0" objects="1" scenarios="1" spinCount="100000" saltValue="98OXE+ey3X3WFpeCajr5gvNL3zbr9c/9lWRDbfaJtj9vrF7BTVUm84YH4wv/CHj/MQIWR1HfzoYo6HV5pwiSVA==" hashValue="Sls53i720KHiVebwN7IcPDV11MLZLlkU2EzhyfaVd1+zHrAQwMAlYUIxXar8eJfeoNs5fPkmzrGSZPybHq6jUA==" algorithmName="SHA-512" password="CC35"/>
  <autoFilter ref="C125:K22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142</v>
      </c>
      <c r="AZ2" s="282" t="s">
        <v>1665</v>
      </c>
      <c r="BA2" s="282" t="s">
        <v>1</v>
      </c>
      <c r="BB2" s="282" t="s">
        <v>1</v>
      </c>
      <c r="BC2" s="282" t="s">
        <v>1666</v>
      </c>
      <c r="BD2" s="282" t="s">
        <v>86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  <c r="AZ3" s="282" t="s">
        <v>428</v>
      </c>
      <c r="BA3" s="282" t="s">
        <v>1</v>
      </c>
      <c r="BB3" s="282" t="s">
        <v>1</v>
      </c>
      <c r="BC3" s="282" t="s">
        <v>1667</v>
      </c>
      <c r="BD3" s="282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  <c r="AZ4" s="282" t="s">
        <v>1668</v>
      </c>
      <c r="BA4" s="282" t="s">
        <v>1</v>
      </c>
      <c r="BB4" s="282" t="s">
        <v>1</v>
      </c>
      <c r="BC4" s="282" t="s">
        <v>1669</v>
      </c>
      <c r="BD4" s="282" t="s">
        <v>86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52" t="s">
        <v>16</v>
      </c>
      <c r="L6" s="21"/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</row>
    <row r="8" hidden="1" s="1" customFormat="1" ht="12" customHeight="1">
      <c r="B8" s="21"/>
      <c r="D8" s="152" t="s">
        <v>192</v>
      </c>
      <c r="L8" s="21"/>
    </row>
    <row r="9" hidden="1" s="2" customFormat="1" ht="16.5" customHeight="1">
      <c r="A9" s="39"/>
      <c r="B9" s="45"/>
      <c r="C9" s="39"/>
      <c r="D9" s="39"/>
      <c r="E9" s="153" t="s">
        <v>446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 ht="12" customHeight="1">
      <c r="A10" s="39"/>
      <c r="B10" s="45"/>
      <c r="C10" s="39"/>
      <c r="D10" s="152" t="s">
        <v>194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6.5" customHeight="1">
      <c r="A11" s="39"/>
      <c r="B11" s="45"/>
      <c r="C11" s="39"/>
      <c r="D11" s="39"/>
      <c r="E11" s="154" t="s">
        <v>1670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17. 4. 2025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tr">
        <f>IF('Rekapitulace stavby'!AN16="","",'Rekapitulace stavby'!AN16)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8" customHeight="1">
      <c r="A23" s="39"/>
      <c r="B23" s="45"/>
      <c r="C23" s="39"/>
      <c r="D23" s="39"/>
      <c r="E23" s="142" t="str">
        <f>IF('Rekapitulace stavby'!E17="","",'Rekapitulace stavby'!E17)</f>
        <v xml:space="preserve"> </v>
      </c>
      <c r="F23" s="39"/>
      <c r="G23" s="39"/>
      <c r="H23" s="39"/>
      <c r="I23" s="152" t="s">
        <v>28</v>
      </c>
      <c r="J23" s="142" t="str">
        <f>IF('Rekapitulace stavby'!AN17="","",'Rekapitulace stavby'!AN17)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12" customHeight="1">
      <c r="A25" s="39"/>
      <c r="B25" s="45"/>
      <c r="C25" s="39"/>
      <c r="D25" s="152" t="s">
        <v>35</v>
      </c>
      <c r="E25" s="39"/>
      <c r="F25" s="39"/>
      <c r="G25" s="39"/>
      <c r="H25" s="39"/>
      <c r="I25" s="152" t="s">
        <v>25</v>
      </c>
      <c r="J25" s="142" t="s">
        <v>26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8" customHeight="1">
      <c r="A26" s="39"/>
      <c r="B26" s="45"/>
      <c r="C26" s="39"/>
      <c r="D26" s="39"/>
      <c r="E26" s="142" t="s">
        <v>27</v>
      </c>
      <c r="F26" s="39"/>
      <c r="G26" s="39"/>
      <c r="H26" s="39"/>
      <c r="I26" s="152" t="s">
        <v>28</v>
      </c>
      <c r="J26" s="142" t="s">
        <v>29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hidden="1" s="2" customFormat="1" ht="12" customHeight="1">
      <c r="A28" s="39"/>
      <c r="B28" s="45"/>
      <c r="C28" s="39"/>
      <c r="D28" s="152" t="s">
        <v>36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hidden="1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25.44" customHeight="1">
      <c r="A32" s="39"/>
      <c r="B32" s="45"/>
      <c r="C32" s="39"/>
      <c r="D32" s="161" t="s">
        <v>37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39"/>
      <c r="F34" s="163" t="s">
        <v>39</v>
      </c>
      <c r="G34" s="39"/>
      <c r="H34" s="39"/>
      <c r="I34" s="163" t="s">
        <v>38</v>
      </c>
      <c r="J34" s="163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164" t="s">
        <v>41</v>
      </c>
      <c r="E35" s="152" t="s">
        <v>42</v>
      </c>
      <c r="F35" s="165">
        <f>ROUND((SUM(BE124:BE161)),  2)</f>
        <v>0</v>
      </c>
      <c r="G35" s="39"/>
      <c r="H35" s="39"/>
      <c r="I35" s="166">
        <v>0.20999999999999999</v>
      </c>
      <c r="J35" s="165">
        <f>ROUND(((SUM(BE124:BE161))*I35),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43</v>
      </c>
      <c r="F36" s="165">
        <f>ROUND((SUM(BF124:BF161)),  2)</f>
        <v>0</v>
      </c>
      <c r="G36" s="39"/>
      <c r="H36" s="39"/>
      <c r="I36" s="166">
        <v>0.12</v>
      </c>
      <c r="J36" s="165">
        <f>ROUND(((SUM(BF124:BF161))*I36),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44</v>
      </c>
      <c r="F37" s="165">
        <f>ROUND((SUM(BG124:BG161)),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45</v>
      </c>
      <c r="F38" s="165">
        <f>ROUND((SUM(BH124:BH161)),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46</v>
      </c>
      <c r="F39" s="165">
        <f>ROUND((SUM(BI124:BI161)),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25.44" customHeight="1">
      <c r="A41" s="39"/>
      <c r="B41" s="45"/>
      <c r="C41" s="167"/>
      <c r="D41" s="168" t="s">
        <v>47</v>
      </c>
      <c r="E41" s="169"/>
      <c r="F41" s="169"/>
      <c r="G41" s="170" t="s">
        <v>48</v>
      </c>
      <c r="H41" s="171" t="s">
        <v>49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hidden="1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192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2" customFormat="1" ht="16.5" customHeight="1">
      <c r="A87" s="39"/>
      <c r="B87" s="40"/>
      <c r="C87" s="41"/>
      <c r="D87" s="41"/>
      <c r="E87" s="185" t="s">
        <v>446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12" customHeight="1">
      <c r="A88" s="39"/>
      <c r="B88" s="40"/>
      <c r="C88" s="33" t="s">
        <v>194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6.5" customHeight="1">
      <c r="A89" s="39"/>
      <c r="B89" s="40"/>
      <c r="C89" s="41"/>
      <c r="D89" s="41"/>
      <c r="E89" s="77" t="str">
        <f>E11</f>
        <v>SO 01.3 - Následné podbití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2" customHeight="1">
      <c r="A91" s="39"/>
      <c r="B91" s="40"/>
      <c r="C91" s="33" t="s">
        <v>20</v>
      </c>
      <c r="D91" s="41"/>
      <c r="E91" s="41"/>
      <c r="F91" s="28" t="str">
        <f>F14</f>
        <v>TÚ Horní Lideč - Horní Lideč st. hr.</v>
      </c>
      <c r="G91" s="41"/>
      <c r="H91" s="41"/>
      <c r="I91" s="33" t="s">
        <v>22</v>
      </c>
      <c r="J91" s="80" t="str">
        <f>IF(J14="","",J14)</f>
        <v>17. 4. 2025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Správa železnic s.o.</v>
      </c>
      <c r="G93" s="41"/>
      <c r="H93" s="41"/>
      <c r="I93" s="33" t="s">
        <v>32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>Správa železnic s.o.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9.28" customHeight="1">
      <c r="A96" s="39"/>
      <c r="B96" s="40"/>
      <c r="C96" s="186" t="s">
        <v>197</v>
      </c>
      <c r="D96" s="187"/>
      <c r="E96" s="187"/>
      <c r="F96" s="187"/>
      <c r="G96" s="187"/>
      <c r="H96" s="187"/>
      <c r="I96" s="187"/>
      <c r="J96" s="188" t="s">
        <v>198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2.8" customHeight="1">
      <c r="A98" s="39"/>
      <c r="B98" s="40"/>
      <c r="C98" s="189" t="s">
        <v>199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200</v>
      </c>
    </row>
    <row r="99" hidden="1" s="9" customFormat="1" ht="24.96" customHeight="1">
      <c r="A99" s="9"/>
      <c r="B99" s="190"/>
      <c r="C99" s="191"/>
      <c r="D99" s="192" t="s">
        <v>280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12" customFormat="1" ht="19.92" customHeight="1">
      <c r="A100" s="12"/>
      <c r="B100" s="253"/>
      <c r="C100" s="134"/>
      <c r="D100" s="254" t="s">
        <v>281</v>
      </c>
      <c r="E100" s="255"/>
      <c r="F100" s="255"/>
      <c r="G100" s="255"/>
      <c r="H100" s="255"/>
      <c r="I100" s="255"/>
      <c r="J100" s="256">
        <f>J126</f>
        <v>0</v>
      </c>
      <c r="K100" s="134"/>
      <c r="L100" s="257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hidden="1" s="12" customFormat="1" ht="19.92" customHeight="1">
      <c r="A101" s="12"/>
      <c r="B101" s="253"/>
      <c r="C101" s="134"/>
      <c r="D101" s="254" t="s">
        <v>450</v>
      </c>
      <c r="E101" s="255"/>
      <c r="F101" s="255"/>
      <c r="G101" s="255"/>
      <c r="H101" s="255"/>
      <c r="I101" s="255"/>
      <c r="J101" s="256">
        <f>J138</f>
        <v>0</v>
      </c>
      <c r="K101" s="134"/>
      <c r="L101" s="257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</row>
    <row r="102" hidden="1" s="9" customFormat="1" ht="24.96" customHeight="1">
      <c r="A102" s="9"/>
      <c r="B102" s="190"/>
      <c r="C102" s="191"/>
      <c r="D102" s="192" t="s">
        <v>201</v>
      </c>
      <c r="E102" s="193"/>
      <c r="F102" s="193"/>
      <c r="G102" s="193"/>
      <c r="H102" s="193"/>
      <c r="I102" s="193"/>
      <c r="J102" s="194">
        <f>J142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hidden="1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hidden="1"/>
    <row r="106" hidden="1"/>
    <row r="107" hidden="1"/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202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Cyklická obnova trati v úseku Horní Lideč - Horní Lideč státní hranice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192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446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194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SO 01.3 - Následné podbití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TÚ Horní Lideč - Horní Lideč st. hr.</v>
      </c>
      <c r="G118" s="41"/>
      <c r="H118" s="41"/>
      <c r="I118" s="33" t="s">
        <v>22</v>
      </c>
      <c r="J118" s="80" t="str">
        <f>IF(J14="","",J14)</f>
        <v>17. 4. 2025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Správa železnic s.o.</v>
      </c>
      <c r="G120" s="41"/>
      <c r="H120" s="41"/>
      <c r="I120" s="33" t="s">
        <v>32</v>
      </c>
      <c r="J120" s="37" t="str">
        <f>E23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30</v>
      </c>
      <c r="D121" s="41"/>
      <c r="E121" s="41"/>
      <c r="F121" s="28" t="str">
        <f>IF(E20="","",E20)</f>
        <v>Vyplň údaj</v>
      </c>
      <c r="G121" s="41"/>
      <c r="H121" s="41"/>
      <c r="I121" s="33" t="s">
        <v>35</v>
      </c>
      <c r="J121" s="37" t="str">
        <f>E26</f>
        <v>Správa železnic s.o.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0" customFormat="1" ht="29.28" customHeight="1">
      <c r="A123" s="196"/>
      <c r="B123" s="197"/>
      <c r="C123" s="198" t="s">
        <v>203</v>
      </c>
      <c r="D123" s="199" t="s">
        <v>62</v>
      </c>
      <c r="E123" s="199" t="s">
        <v>58</v>
      </c>
      <c r="F123" s="199" t="s">
        <v>59</v>
      </c>
      <c r="G123" s="199" t="s">
        <v>204</v>
      </c>
      <c r="H123" s="199" t="s">
        <v>205</v>
      </c>
      <c r="I123" s="199" t="s">
        <v>206</v>
      </c>
      <c r="J123" s="199" t="s">
        <v>198</v>
      </c>
      <c r="K123" s="200" t="s">
        <v>207</v>
      </c>
      <c r="L123" s="201"/>
      <c r="M123" s="101" t="s">
        <v>1</v>
      </c>
      <c r="N123" s="102" t="s">
        <v>41</v>
      </c>
      <c r="O123" s="102" t="s">
        <v>208</v>
      </c>
      <c r="P123" s="102" t="s">
        <v>209</v>
      </c>
      <c r="Q123" s="102" t="s">
        <v>210</v>
      </c>
      <c r="R123" s="102" t="s">
        <v>211</v>
      </c>
      <c r="S123" s="102" t="s">
        <v>212</v>
      </c>
      <c r="T123" s="103" t="s">
        <v>213</v>
      </c>
      <c r="U123" s="196"/>
      <c r="V123" s="196"/>
      <c r="W123" s="196"/>
      <c r="X123" s="196"/>
      <c r="Y123" s="196"/>
      <c r="Z123" s="196"/>
      <c r="AA123" s="196"/>
      <c r="AB123" s="196"/>
      <c r="AC123" s="196"/>
      <c r="AD123" s="196"/>
      <c r="AE123" s="196"/>
    </row>
    <row r="124" s="2" customFormat="1" ht="22.8" customHeight="1">
      <c r="A124" s="39"/>
      <c r="B124" s="40"/>
      <c r="C124" s="108" t="s">
        <v>214</v>
      </c>
      <c r="D124" s="41"/>
      <c r="E124" s="41"/>
      <c r="F124" s="41"/>
      <c r="G124" s="41"/>
      <c r="H124" s="41"/>
      <c r="I124" s="41"/>
      <c r="J124" s="202">
        <f>BK124</f>
        <v>0</v>
      </c>
      <c r="K124" s="41"/>
      <c r="L124" s="45"/>
      <c r="M124" s="104"/>
      <c r="N124" s="203"/>
      <c r="O124" s="105"/>
      <c r="P124" s="204">
        <f>P125+P142</f>
        <v>0</v>
      </c>
      <c r="Q124" s="105"/>
      <c r="R124" s="204">
        <f>R125+R142</f>
        <v>872.10000000000002</v>
      </c>
      <c r="S124" s="105"/>
      <c r="T124" s="205">
        <f>T125+T142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76</v>
      </c>
      <c r="AU124" s="18" t="s">
        <v>200</v>
      </c>
      <c r="BK124" s="206">
        <f>BK125+BK142</f>
        <v>0</v>
      </c>
    </row>
    <row r="125" s="11" customFormat="1" ht="25.92" customHeight="1">
      <c r="A125" s="11"/>
      <c r="B125" s="207"/>
      <c r="C125" s="208"/>
      <c r="D125" s="209" t="s">
        <v>76</v>
      </c>
      <c r="E125" s="210" t="s">
        <v>282</v>
      </c>
      <c r="F125" s="210" t="s">
        <v>283</v>
      </c>
      <c r="G125" s="208"/>
      <c r="H125" s="208"/>
      <c r="I125" s="211"/>
      <c r="J125" s="212">
        <f>BK125</f>
        <v>0</v>
      </c>
      <c r="K125" s="208"/>
      <c r="L125" s="213"/>
      <c r="M125" s="214"/>
      <c r="N125" s="215"/>
      <c r="O125" s="215"/>
      <c r="P125" s="216">
        <f>P126+P138</f>
        <v>0</v>
      </c>
      <c r="Q125" s="215"/>
      <c r="R125" s="216">
        <f>R126+R138</f>
        <v>872.10000000000002</v>
      </c>
      <c r="S125" s="215"/>
      <c r="T125" s="217">
        <f>T126+T138</f>
        <v>0</v>
      </c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R125" s="218" t="s">
        <v>84</v>
      </c>
      <c r="AT125" s="219" t="s">
        <v>76</v>
      </c>
      <c r="AU125" s="219" t="s">
        <v>77</v>
      </c>
      <c r="AY125" s="218" t="s">
        <v>217</v>
      </c>
      <c r="BK125" s="220">
        <f>BK126+BK138</f>
        <v>0</v>
      </c>
    </row>
    <row r="126" s="11" customFormat="1" ht="22.8" customHeight="1">
      <c r="A126" s="11"/>
      <c r="B126" s="207"/>
      <c r="C126" s="208"/>
      <c r="D126" s="209" t="s">
        <v>76</v>
      </c>
      <c r="E126" s="258" t="s">
        <v>236</v>
      </c>
      <c r="F126" s="258" t="s">
        <v>284</v>
      </c>
      <c r="G126" s="208"/>
      <c r="H126" s="208"/>
      <c r="I126" s="211"/>
      <c r="J126" s="259">
        <f>BK126</f>
        <v>0</v>
      </c>
      <c r="K126" s="208"/>
      <c r="L126" s="213"/>
      <c r="M126" s="214"/>
      <c r="N126" s="215"/>
      <c r="O126" s="215"/>
      <c r="P126" s="216">
        <f>SUM(P127:P137)</f>
        <v>0</v>
      </c>
      <c r="Q126" s="215"/>
      <c r="R126" s="216">
        <f>SUM(R127:R137)</f>
        <v>0</v>
      </c>
      <c r="S126" s="215"/>
      <c r="T126" s="217">
        <f>SUM(T127:T137)</f>
        <v>0</v>
      </c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R126" s="218" t="s">
        <v>84</v>
      </c>
      <c r="AT126" s="219" t="s">
        <v>76</v>
      </c>
      <c r="AU126" s="219" t="s">
        <v>84</v>
      </c>
      <c r="AY126" s="218" t="s">
        <v>217</v>
      </c>
      <c r="BK126" s="220">
        <f>SUM(BK127:BK137)</f>
        <v>0</v>
      </c>
    </row>
    <row r="127" s="2" customFormat="1" ht="16.5" customHeight="1">
      <c r="A127" s="39"/>
      <c r="B127" s="40"/>
      <c r="C127" s="221" t="s">
        <v>84</v>
      </c>
      <c r="D127" s="221" t="s">
        <v>218</v>
      </c>
      <c r="E127" s="222" t="s">
        <v>451</v>
      </c>
      <c r="F127" s="223" t="s">
        <v>452</v>
      </c>
      <c r="G127" s="224" t="s">
        <v>287</v>
      </c>
      <c r="H127" s="225">
        <v>513</v>
      </c>
      <c r="I127" s="226"/>
      <c r="J127" s="227">
        <f>ROUND(I127*H127,2)</f>
        <v>0</v>
      </c>
      <c r="K127" s="223" t="s">
        <v>222</v>
      </c>
      <c r="L127" s="45"/>
      <c r="M127" s="228" t="s">
        <v>1</v>
      </c>
      <c r="N127" s="229" t="s">
        <v>42</v>
      </c>
      <c r="O127" s="92"/>
      <c r="P127" s="230">
        <f>O127*H127</f>
        <v>0</v>
      </c>
      <c r="Q127" s="230">
        <v>0</v>
      </c>
      <c r="R127" s="230">
        <f>Q127*H127</f>
        <v>0</v>
      </c>
      <c r="S127" s="230">
        <v>0</v>
      </c>
      <c r="T127" s="231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2" t="s">
        <v>123</v>
      </c>
      <c r="AT127" s="232" t="s">
        <v>218</v>
      </c>
      <c r="AU127" s="232" t="s">
        <v>86</v>
      </c>
      <c r="AY127" s="18" t="s">
        <v>217</v>
      </c>
      <c r="BE127" s="233">
        <f>IF(N127="základní",J127,0)</f>
        <v>0</v>
      </c>
      <c r="BF127" s="233">
        <f>IF(N127="snížená",J127,0)</f>
        <v>0</v>
      </c>
      <c r="BG127" s="233">
        <f>IF(N127="zákl. přenesená",J127,0)</f>
        <v>0</v>
      </c>
      <c r="BH127" s="233">
        <f>IF(N127="sníž. přenesená",J127,0)</f>
        <v>0</v>
      </c>
      <c r="BI127" s="233">
        <f>IF(N127="nulová",J127,0)</f>
        <v>0</v>
      </c>
      <c r="BJ127" s="18" t="s">
        <v>84</v>
      </c>
      <c r="BK127" s="233">
        <f>ROUND(I127*H127,2)</f>
        <v>0</v>
      </c>
      <c r="BL127" s="18" t="s">
        <v>123</v>
      </c>
      <c r="BM127" s="232" t="s">
        <v>1671</v>
      </c>
    </row>
    <row r="128" s="2" customFormat="1">
      <c r="A128" s="39"/>
      <c r="B128" s="40"/>
      <c r="C128" s="41"/>
      <c r="D128" s="234" t="s">
        <v>224</v>
      </c>
      <c r="E128" s="41"/>
      <c r="F128" s="235" t="s">
        <v>454</v>
      </c>
      <c r="G128" s="41"/>
      <c r="H128" s="41"/>
      <c r="I128" s="236"/>
      <c r="J128" s="41"/>
      <c r="K128" s="41"/>
      <c r="L128" s="45"/>
      <c r="M128" s="237"/>
      <c r="N128" s="238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224</v>
      </c>
      <c r="AU128" s="18" t="s">
        <v>86</v>
      </c>
    </row>
    <row r="129" s="13" customFormat="1">
      <c r="A129" s="13"/>
      <c r="B129" s="260"/>
      <c r="C129" s="261"/>
      <c r="D129" s="234" t="s">
        <v>290</v>
      </c>
      <c r="E129" s="262" t="s">
        <v>428</v>
      </c>
      <c r="F129" s="263" t="s">
        <v>1672</v>
      </c>
      <c r="G129" s="261"/>
      <c r="H129" s="264">
        <v>513</v>
      </c>
      <c r="I129" s="265"/>
      <c r="J129" s="261"/>
      <c r="K129" s="261"/>
      <c r="L129" s="266"/>
      <c r="M129" s="267"/>
      <c r="N129" s="268"/>
      <c r="O129" s="268"/>
      <c r="P129" s="268"/>
      <c r="Q129" s="268"/>
      <c r="R129" s="268"/>
      <c r="S129" s="268"/>
      <c r="T129" s="269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70" t="s">
        <v>290</v>
      </c>
      <c r="AU129" s="270" t="s">
        <v>86</v>
      </c>
      <c r="AV129" s="13" t="s">
        <v>86</v>
      </c>
      <c r="AW129" s="13" t="s">
        <v>34</v>
      </c>
      <c r="AX129" s="13" t="s">
        <v>84</v>
      </c>
      <c r="AY129" s="270" t="s">
        <v>217</v>
      </c>
    </row>
    <row r="130" s="2" customFormat="1" ht="16.5" customHeight="1">
      <c r="A130" s="39"/>
      <c r="B130" s="40"/>
      <c r="C130" s="221" t="s">
        <v>86</v>
      </c>
      <c r="D130" s="221" t="s">
        <v>218</v>
      </c>
      <c r="E130" s="222" t="s">
        <v>1673</v>
      </c>
      <c r="F130" s="223" t="s">
        <v>1674</v>
      </c>
      <c r="G130" s="224" t="s">
        <v>465</v>
      </c>
      <c r="H130" s="225">
        <v>5.7000000000000002</v>
      </c>
      <c r="I130" s="226"/>
      <c r="J130" s="227">
        <f>ROUND(I130*H130,2)</f>
        <v>0</v>
      </c>
      <c r="K130" s="223" t="s">
        <v>222</v>
      </c>
      <c r="L130" s="45"/>
      <c r="M130" s="228" t="s">
        <v>1</v>
      </c>
      <c r="N130" s="229" t="s">
        <v>42</v>
      </c>
      <c r="O130" s="92"/>
      <c r="P130" s="230">
        <f>O130*H130</f>
        <v>0</v>
      </c>
      <c r="Q130" s="230">
        <v>0</v>
      </c>
      <c r="R130" s="230">
        <f>Q130*H130</f>
        <v>0</v>
      </c>
      <c r="S130" s="230">
        <v>0</v>
      </c>
      <c r="T130" s="231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2" t="s">
        <v>123</v>
      </c>
      <c r="AT130" s="232" t="s">
        <v>218</v>
      </c>
      <c r="AU130" s="232" t="s">
        <v>86</v>
      </c>
      <c r="AY130" s="18" t="s">
        <v>217</v>
      </c>
      <c r="BE130" s="233">
        <f>IF(N130="základní",J130,0)</f>
        <v>0</v>
      </c>
      <c r="BF130" s="233">
        <f>IF(N130="snížená",J130,0)</f>
        <v>0</v>
      </c>
      <c r="BG130" s="233">
        <f>IF(N130="zákl. přenesená",J130,0)</f>
        <v>0</v>
      </c>
      <c r="BH130" s="233">
        <f>IF(N130="sníž. přenesená",J130,0)</f>
        <v>0</v>
      </c>
      <c r="BI130" s="233">
        <f>IF(N130="nulová",J130,0)</f>
        <v>0</v>
      </c>
      <c r="BJ130" s="18" t="s">
        <v>84</v>
      </c>
      <c r="BK130" s="233">
        <f>ROUND(I130*H130,2)</f>
        <v>0</v>
      </c>
      <c r="BL130" s="18" t="s">
        <v>123</v>
      </c>
      <c r="BM130" s="232" t="s">
        <v>1675</v>
      </c>
    </row>
    <row r="131" s="2" customFormat="1">
      <c r="A131" s="39"/>
      <c r="B131" s="40"/>
      <c r="C131" s="41"/>
      <c r="D131" s="234" t="s">
        <v>224</v>
      </c>
      <c r="E131" s="41"/>
      <c r="F131" s="235" t="s">
        <v>1676</v>
      </c>
      <c r="G131" s="41"/>
      <c r="H131" s="41"/>
      <c r="I131" s="236"/>
      <c r="J131" s="41"/>
      <c r="K131" s="41"/>
      <c r="L131" s="45"/>
      <c r="M131" s="237"/>
      <c r="N131" s="238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224</v>
      </c>
      <c r="AU131" s="18" t="s">
        <v>86</v>
      </c>
    </row>
    <row r="132" s="15" customFormat="1">
      <c r="A132" s="15"/>
      <c r="B132" s="284"/>
      <c r="C132" s="285"/>
      <c r="D132" s="234" t="s">
        <v>290</v>
      </c>
      <c r="E132" s="286" t="s">
        <v>1</v>
      </c>
      <c r="F132" s="287" t="s">
        <v>1677</v>
      </c>
      <c r="G132" s="285"/>
      <c r="H132" s="286" t="s">
        <v>1</v>
      </c>
      <c r="I132" s="288"/>
      <c r="J132" s="285"/>
      <c r="K132" s="285"/>
      <c r="L132" s="289"/>
      <c r="M132" s="290"/>
      <c r="N132" s="291"/>
      <c r="O132" s="291"/>
      <c r="P132" s="291"/>
      <c r="Q132" s="291"/>
      <c r="R132" s="291"/>
      <c r="S132" s="291"/>
      <c r="T132" s="292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93" t="s">
        <v>290</v>
      </c>
      <c r="AU132" s="293" t="s">
        <v>86</v>
      </c>
      <c r="AV132" s="15" t="s">
        <v>84</v>
      </c>
      <c r="AW132" s="15" t="s">
        <v>34</v>
      </c>
      <c r="AX132" s="15" t="s">
        <v>77</v>
      </c>
      <c r="AY132" s="293" t="s">
        <v>217</v>
      </c>
    </row>
    <row r="133" s="13" customFormat="1">
      <c r="A133" s="13"/>
      <c r="B133" s="260"/>
      <c r="C133" s="261"/>
      <c r="D133" s="234" t="s">
        <v>290</v>
      </c>
      <c r="E133" s="262" t="s">
        <v>1</v>
      </c>
      <c r="F133" s="263" t="s">
        <v>1666</v>
      </c>
      <c r="G133" s="261"/>
      <c r="H133" s="264">
        <v>5.7000000000000002</v>
      </c>
      <c r="I133" s="265"/>
      <c r="J133" s="261"/>
      <c r="K133" s="261"/>
      <c r="L133" s="266"/>
      <c r="M133" s="267"/>
      <c r="N133" s="268"/>
      <c r="O133" s="268"/>
      <c r="P133" s="268"/>
      <c r="Q133" s="268"/>
      <c r="R133" s="268"/>
      <c r="S133" s="268"/>
      <c r="T133" s="269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0" t="s">
        <v>290</v>
      </c>
      <c r="AU133" s="270" t="s">
        <v>86</v>
      </c>
      <c r="AV133" s="13" t="s">
        <v>86</v>
      </c>
      <c r="AW133" s="13" t="s">
        <v>34</v>
      </c>
      <c r="AX133" s="13" t="s">
        <v>77</v>
      </c>
      <c r="AY133" s="270" t="s">
        <v>217</v>
      </c>
    </row>
    <row r="134" s="14" customFormat="1">
      <c r="A134" s="14"/>
      <c r="B134" s="271"/>
      <c r="C134" s="272"/>
      <c r="D134" s="234" t="s">
        <v>290</v>
      </c>
      <c r="E134" s="273" t="s">
        <v>1665</v>
      </c>
      <c r="F134" s="274" t="s">
        <v>296</v>
      </c>
      <c r="G134" s="272"/>
      <c r="H134" s="275">
        <v>5.7000000000000002</v>
      </c>
      <c r="I134" s="276"/>
      <c r="J134" s="272"/>
      <c r="K134" s="272"/>
      <c r="L134" s="277"/>
      <c r="M134" s="278"/>
      <c r="N134" s="279"/>
      <c r="O134" s="279"/>
      <c r="P134" s="279"/>
      <c r="Q134" s="279"/>
      <c r="R134" s="279"/>
      <c r="S134" s="279"/>
      <c r="T134" s="280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81" t="s">
        <v>290</v>
      </c>
      <c r="AU134" s="281" t="s">
        <v>86</v>
      </c>
      <c r="AV134" s="14" t="s">
        <v>123</v>
      </c>
      <c r="AW134" s="14" t="s">
        <v>34</v>
      </c>
      <c r="AX134" s="14" t="s">
        <v>84</v>
      </c>
      <c r="AY134" s="281" t="s">
        <v>217</v>
      </c>
    </row>
    <row r="135" s="2" customFormat="1" ht="16.5" customHeight="1">
      <c r="A135" s="39"/>
      <c r="B135" s="40"/>
      <c r="C135" s="221" t="s">
        <v>104</v>
      </c>
      <c r="D135" s="221" t="s">
        <v>218</v>
      </c>
      <c r="E135" s="222" t="s">
        <v>533</v>
      </c>
      <c r="F135" s="223" t="s">
        <v>534</v>
      </c>
      <c r="G135" s="224" t="s">
        <v>465</v>
      </c>
      <c r="H135" s="225">
        <v>5.7000000000000002</v>
      </c>
      <c r="I135" s="226"/>
      <c r="J135" s="227">
        <f>ROUND(I135*H135,2)</f>
        <v>0</v>
      </c>
      <c r="K135" s="223" t="s">
        <v>222</v>
      </c>
      <c r="L135" s="45"/>
      <c r="M135" s="228" t="s">
        <v>1</v>
      </c>
      <c r="N135" s="229" t="s">
        <v>42</v>
      </c>
      <c r="O135" s="92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2" t="s">
        <v>123</v>
      </c>
      <c r="AT135" s="232" t="s">
        <v>218</v>
      </c>
      <c r="AU135" s="232" t="s">
        <v>86</v>
      </c>
      <c r="AY135" s="18" t="s">
        <v>217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8" t="s">
        <v>84</v>
      </c>
      <c r="BK135" s="233">
        <f>ROUND(I135*H135,2)</f>
        <v>0</v>
      </c>
      <c r="BL135" s="18" t="s">
        <v>123</v>
      </c>
      <c r="BM135" s="232" t="s">
        <v>1678</v>
      </c>
    </row>
    <row r="136" s="2" customFormat="1">
      <c r="A136" s="39"/>
      <c r="B136" s="40"/>
      <c r="C136" s="41"/>
      <c r="D136" s="234" t="s">
        <v>224</v>
      </c>
      <c r="E136" s="41"/>
      <c r="F136" s="235" t="s">
        <v>536</v>
      </c>
      <c r="G136" s="41"/>
      <c r="H136" s="41"/>
      <c r="I136" s="236"/>
      <c r="J136" s="41"/>
      <c r="K136" s="41"/>
      <c r="L136" s="45"/>
      <c r="M136" s="237"/>
      <c r="N136" s="238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224</v>
      </c>
      <c r="AU136" s="18" t="s">
        <v>86</v>
      </c>
    </row>
    <row r="137" s="13" customFormat="1">
      <c r="A137" s="13"/>
      <c r="B137" s="260"/>
      <c r="C137" s="261"/>
      <c r="D137" s="234" t="s">
        <v>290</v>
      </c>
      <c r="E137" s="262" t="s">
        <v>1</v>
      </c>
      <c r="F137" s="263" t="s">
        <v>1665</v>
      </c>
      <c r="G137" s="261"/>
      <c r="H137" s="264">
        <v>5.7000000000000002</v>
      </c>
      <c r="I137" s="265"/>
      <c r="J137" s="261"/>
      <c r="K137" s="261"/>
      <c r="L137" s="266"/>
      <c r="M137" s="267"/>
      <c r="N137" s="268"/>
      <c r="O137" s="268"/>
      <c r="P137" s="268"/>
      <c r="Q137" s="268"/>
      <c r="R137" s="268"/>
      <c r="S137" s="268"/>
      <c r="T137" s="269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0" t="s">
        <v>290</v>
      </c>
      <c r="AU137" s="270" t="s">
        <v>86</v>
      </c>
      <c r="AV137" s="13" t="s">
        <v>86</v>
      </c>
      <c r="AW137" s="13" t="s">
        <v>34</v>
      </c>
      <c r="AX137" s="13" t="s">
        <v>84</v>
      </c>
      <c r="AY137" s="270" t="s">
        <v>217</v>
      </c>
    </row>
    <row r="138" s="11" customFormat="1" ht="22.8" customHeight="1">
      <c r="A138" s="11"/>
      <c r="B138" s="207"/>
      <c r="C138" s="208"/>
      <c r="D138" s="209" t="s">
        <v>76</v>
      </c>
      <c r="E138" s="258" t="s">
        <v>251</v>
      </c>
      <c r="F138" s="258" t="s">
        <v>556</v>
      </c>
      <c r="G138" s="208"/>
      <c r="H138" s="208"/>
      <c r="I138" s="211"/>
      <c r="J138" s="259">
        <f>BK138</f>
        <v>0</v>
      </c>
      <c r="K138" s="208"/>
      <c r="L138" s="213"/>
      <c r="M138" s="214"/>
      <c r="N138" s="215"/>
      <c r="O138" s="215"/>
      <c r="P138" s="216">
        <f>SUM(P139:P141)</f>
        <v>0</v>
      </c>
      <c r="Q138" s="215"/>
      <c r="R138" s="216">
        <f>SUM(R139:R141)</f>
        <v>872.10000000000002</v>
      </c>
      <c r="S138" s="215"/>
      <c r="T138" s="217">
        <f>SUM(T139:T141)</f>
        <v>0</v>
      </c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R138" s="218" t="s">
        <v>104</v>
      </c>
      <c r="AT138" s="219" t="s">
        <v>76</v>
      </c>
      <c r="AU138" s="219" t="s">
        <v>84</v>
      </c>
      <c r="AY138" s="218" t="s">
        <v>217</v>
      </c>
      <c r="BK138" s="220">
        <f>SUM(BK139:BK141)</f>
        <v>0</v>
      </c>
    </row>
    <row r="139" s="2" customFormat="1" ht="16.5" customHeight="1">
      <c r="A139" s="39"/>
      <c r="B139" s="40"/>
      <c r="C139" s="239" t="s">
        <v>123</v>
      </c>
      <c r="D139" s="239" t="s">
        <v>251</v>
      </c>
      <c r="E139" s="240" t="s">
        <v>561</v>
      </c>
      <c r="F139" s="241" t="s">
        <v>562</v>
      </c>
      <c r="G139" s="242" t="s">
        <v>405</v>
      </c>
      <c r="H139" s="243">
        <v>872.10000000000002</v>
      </c>
      <c r="I139" s="244"/>
      <c r="J139" s="245">
        <f>ROUND(I139*H139,2)</f>
        <v>0</v>
      </c>
      <c r="K139" s="241" t="s">
        <v>222</v>
      </c>
      <c r="L139" s="246"/>
      <c r="M139" s="247" t="s">
        <v>1</v>
      </c>
      <c r="N139" s="248" t="s">
        <v>42</v>
      </c>
      <c r="O139" s="92"/>
      <c r="P139" s="230">
        <f>O139*H139</f>
        <v>0</v>
      </c>
      <c r="Q139" s="230">
        <v>1</v>
      </c>
      <c r="R139" s="230">
        <f>Q139*H139</f>
        <v>872.10000000000002</v>
      </c>
      <c r="S139" s="230">
        <v>0</v>
      </c>
      <c r="T139" s="231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2" t="s">
        <v>250</v>
      </c>
      <c r="AT139" s="232" t="s">
        <v>251</v>
      </c>
      <c r="AU139" s="232" t="s">
        <v>86</v>
      </c>
      <c r="AY139" s="18" t="s">
        <v>217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8" t="s">
        <v>84</v>
      </c>
      <c r="BK139" s="233">
        <f>ROUND(I139*H139,2)</f>
        <v>0</v>
      </c>
      <c r="BL139" s="18" t="s">
        <v>123</v>
      </c>
      <c r="BM139" s="232" t="s">
        <v>1679</v>
      </c>
    </row>
    <row r="140" s="2" customFormat="1">
      <c r="A140" s="39"/>
      <c r="B140" s="40"/>
      <c r="C140" s="41"/>
      <c r="D140" s="234" t="s">
        <v>224</v>
      </c>
      <c r="E140" s="41"/>
      <c r="F140" s="235" t="s">
        <v>562</v>
      </c>
      <c r="G140" s="41"/>
      <c r="H140" s="41"/>
      <c r="I140" s="236"/>
      <c r="J140" s="41"/>
      <c r="K140" s="41"/>
      <c r="L140" s="45"/>
      <c r="M140" s="237"/>
      <c r="N140" s="238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224</v>
      </c>
      <c r="AU140" s="18" t="s">
        <v>86</v>
      </c>
    </row>
    <row r="141" s="13" customFormat="1">
      <c r="A141" s="13"/>
      <c r="B141" s="260"/>
      <c r="C141" s="261"/>
      <c r="D141" s="234" t="s">
        <v>290</v>
      </c>
      <c r="E141" s="262" t="s">
        <v>1668</v>
      </c>
      <c r="F141" s="263" t="s">
        <v>1680</v>
      </c>
      <c r="G141" s="261"/>
      <c r="H141" s="264">
        <v>872.10000000000002</v>
      </c>
      <c r="I141" s="265"/>
      <c r="J141" s="261"/>
      <c r="K141" s="261"/>
      <c r="L141" s="266"/>
      <c r="M141" s="267"/>
      <c r="N141" s="268"/>
      <c r="O141" s="268"/>
      <c r="P141" s="268"/>
      <c r="Q141" s="268"/>
      <c r="R141" s="268"/>
      <c r="S141" s="268"/>
      <c r="T141" s="269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0" t="s">
        <v>290</v>
      </c>
      <c r="AU141" s="270" t="s">
        <v>86</v>
      </c>
      <c r="AV141" s="13" t="s">
        <v>86</v>
      </c>
      <c r="AW141" s="13" t="s">
        <v>34</v>
      </c>
      <c r="AX141" s="13" t="s">
        <v>84</v>
      </c>
      <c r="AY141" s="270" t="s">
        <v>217</v>
      </c>
    </row>
    <row r="142" s="11" customFormat="1" ht="25.92" customHeight="1">
      <c r="A142" s="11"/>
      <c r="B142" s="207"/>
      <c r="C142" s="208"/>
      <c r="D142" s="209" t="s">
        <v>76</v>
      </c>
      <c r="E142" s="210" t="s">
        <v>215</v>
      </c>
      <c r="F142" s="210" t="s">
        <v>216</v>
      </c>
      <c r="G142" s="208"/>
      <c r="H142" s="208"/>
      <c r="I142" s="211"/>
      <c r="J142" s="212">
        <f>BK142</f>
        <v>0</v>
      </c>
      <c r="K142" s="208"/>
      <c r="L142" s="213"/>
      <c r="M142" s="214"/>
      <c r="N142" s="215"/>
      <c r="O142" s="215"/>
      <c r="P142" s="216">
        <f>SUM(P143:P161)</f>
        <v>0</v>
      </c>
      <c r="Q142" s="215"/>
      <c r="R142" s="216">
        <f>SUM(R143:R161)</f>
        <v>0</v>
      </c>
      <c r="S142" s="215"/>
      <c r="T142" s="217">
        <f>SUM(T143:T161)</f>
        <v>0</v>
      </c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R142" s="218" t="s">
        <v>123</v>
      </c>
      <c r="AT142" s="219" t="s">
        <v>76</v>
      </c>
      <c r="AU142" s="219" t="s">
        <v>77</v>
      </c>
      <c r="AY142" s="218" t="s">
        <v>217</v>
      </c>
      <c r="BK142" s="220">
        <f>SUM(BK143:BK161)</f>
        <v>0</v>
      </c>
    </row>
    <row r="143" s="2" customFormat="1" ht="16.5" customHeight="1">
      <c r="A143" s="39"/>
      <c r="B143" s="40"/>
      <c r="C143" s="221" t="s">
        <v>236</v>
      </c>
      <c r="D143" s="221" t="s">
        <v>218</v>
      </c>
      <c r="E143" s="222" t="s">
        <v>565</v>
      </c>
      <c r="F143" s="223" t="s">
        <v>566</v>
      </c>
      <c r="G143" s="224" t="s">
        <v>221</v>
      </c>
      <c r="H143" s="225">
        <v>140</v>
      </c>
      <c r="I143" s="226"/>
      <c r="J143" s="227">
        <f>ROUND(I143*H143,2)</f>
        <v>0</v>
      </c>
      <c r="K143" s="223" t="s">
        <v>222</v>
      </c>
      <c r="L143" s="45"/>
      <c r="M143" s="228" t="s">
        <v>1</v>
      </c>
      <c r="N143" s="229" t="s">
        <v>42</v>
      </c>
      <c r="O143" s="92"/>
      <c r="P143" s="230">
        <f>O143*H143</f>
        <v>0</v>
      </c>
      <c r="Q143" s="230">
        <v>0</v>
      </c>
      <c r="R143" s="230">
        <f>Q143*H143</f>
        <v>0</v>
      </c>
      <c r="S143" s="230">
        <v>0</v>
      </c>
      <c r="T143" s="231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2" t="s">
        <v>567</v>
      </c>
      <c r="AT143" s="232" t="s">
        <v>218</v>
      </c>
      <c r="AU143" s="232" t="s">
        <v>84</v>
      </c>
      <c r="AY143" s="18" t="s">
        <v>217</v>
      </c>
      <c r="BE143" s="233">
        <f>IF(N143="základní",J143,0)</f>
        <v>0</v>
      </c>
      <c r="BF143" s="233">
        <f>IF(N143="snížená",J143,0)</f>
        <v>0</v>
      </c>
      <c r="BG143" s="233">
        <f>IF(N143="zákl. přenesená",J143,0)</f>
        <v>0</v>
      </c>
      <c r="BH143" s="233">
        <f>IF(N143="sníž. přenesená",J143,0)</f>
        <v>0</v>
      </c>
      <c r="BI143" s="233">
        <f>IF(N143="nulová",J143,0)</f>
        <v>0</v>
      </c>
      <c r="BJ143" s="18" t="s">
        <v>84</v>
      </c>
      <c r="BK143" s="233">
        <f>ROUND(I143*H143,2)</f>
        <v>0</v>
      </c>
      <c r="BL143" s="18" t="s">
        <v>567</v>
      </c>
      <c r="BM143" s="232" t="s">
        <v>1681</v>
      </c>
    </row>
    <row r="144" s="2" customFormat="1">
      <c r="A144" s="39"/>
      <c r="B144" s="40"/>
      <c r="C144" s="41"/>
      <c r="D144" s="234" t="s">
        <v>224</v>
      </c>
      <c r="E144" s="41"/>
      <c r="F144" s="235" t="s">
        <v>566</v>
      </c>
      <c r="G144" s="41"/>
      <c r="H144" s="41"/>
      <c r="I144" s="236"/>
      <c r="J144" s="41"/>
      <c r="K144" s="41"/>
      <c r="L144" s="45"/>
      <c r="M144" s="237"/>
      <c r="N144" s="238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224</v>
      </c>
      <c r="AU144" s="18" t="s">
        <v>84</v>
      </c>
    </row>
    <row r="145" s="2" customFormat="1" ht="24.15" customHeight="1">
      <c r="A145" s="39"/>
      <c r="B145" s="40"/>
      <c r="C145" s="221" t="s">
        <v>241</v>
      </c>
      <c r="D145" s="221" t="s">
        <v>218</v>
      </c>
      <c r="E145" s="222" t="s">
        <v>569</v>
      </c>
      <c r="F145" s="223" t="s">
        <v>570</v>
      </c>
      <c r="G145" s="224" t="s">
        <v>221</v>
      </c>
      <c r="H145" s="225">
        <v>140</v>
      </c>
      <c r="I145" s="226"/>
      <c r="J145" s="227">
        <f>ROUND(I145*H145,2)</f>
        <v>0</v>
      </c>
      <c r="K145" s="223" t="s">
        <v>222</v>
      </c>
      <c r="L145" s="45"/>
      <c r="M145" s="228" t="s">
        <v>1</v>
      </c>
      <c r="N145" s="229" t="s">
        <v>42</v>
      </c>
      <c r="O145" s="92"/>
      <c r="P145" s="230">
        <f>O145*H145</f>
        <v>0</v>
      </c>
      <c r="Q145" s="230">
        <v>0</v>
      </c>
      <c r="R145" s="230">
        <f>Q145*H145</f>
        <v>0</v>
      </c>
      <c r="S145" s="230">
        <v>0</v>
      </c>
      <c r="T145" s="231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2" t="s">
        <v>567</v>
      </c>
      <c r="AT145" s="232" t="s">
        <v>218</v>
      </c>
      <c r="AU145" s="232" t="s">
        <v>84</v>
      </c>
      <c r="AY145" s="18" t="s">
        <v>217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8" t="s">
        <v>84</v>
      </c>
      <c r="BK145" s="233">
        <f>ROUND(I145*H145,2)</f>
        <v>0</v>
      </c>
      <c r="BL145" s="18" t="s">
        <v>567</v>
      </c>
      <c r="BM145" s="232" t="s">
        <v>1682</v>
      </c>
    </row>
    <row r="146" s="2" customFormat="1">
      <c r="A146" s="39"/>
      <c r="B146" s="40"/>
      <c r="C146" s="41"/>
      <c r="D146" s="234" t="s">
        <v>224</v>
      </c>
      <c r="E146" s="41"/>
      <c r="F146" s="235" t="s">
        <v>572</v>
      </c>
      <c r="G146" s="41"/>
      <c r="H146" s="41"/>
      <c r="I146" s="236"/>
      <c r="J146" s="41"/>
      <c r="K146" s="41"/>
      <c r="L146" s="45"/>
      <c r="M146" s="237"/>
      <c r="N146" s="238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224</v>
      </c>
      <c r="AU146" s="18" t="s">
        <v>84</v>
      </c>
    </row>
    <row r="147" s="2" customFormat="1" ht="24.15" customHeight="1">
      <c r="A147" s="39"/>
      <c r="B147" s="40"/>
      <c r="C147" s="221" t="s">
        <v>245</v>
      </c>
      <c r="D147" s="221" t="s">
        <v>218</v>
      </c>
      <c r="E147" s="222" t="s">
        <v>573</v>
      </c>
      <c r="F147" s="223" t="s">
        <v>1683</v>
      </c>
      <c r="G147" s="224" t="s">
        <v>405</v>
      </c>
      <c r="H147" s="225">
        <v>872.10000000000002</v>
      </c>
      <c r="I147" s="226"/>
      <c r="J147" s="227">
        <f>ROUND(I147*H147,2)</f>
        <v>0</v>
      </c>
      <c r="K147" s="223" t="s">
        <v>222</v>
      </c>
      <c r="L147" s="45"/>
      <c r="M147" s="228" t="s">
        <v>1</v>
      </c>
      <c r="N147" s="229" t="s">
        <v>42</v>
      </c>
      <c r="O147" s="92"/>
      <c r="P147" s="230">
        <f>O147*H147</f>
        <v>0</v>
      </c>
      <c r="Q147" s="230">
        <v>0</v>
      </c>
      <c r="R147" s="230">
        <f>Q147*H147</f>
        <v>0</v>
      </c>
      <c r="S147" s="230">
        <v>0</v>
      </c>
      <c r="T147" s="231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2" t="s">
        <v>567</v>
      </c>
      <c r="AT147" s="232" t="s">
        <v>218</v>
      </c>
      <c r="AU147" s="232" t="s">
        <v>84</v>
      </c>
      <c r="AY147" s="18" t="s">
        <v>217</v>
      </c>
      <c r="BE147" s="233">
        <f>IF(N147="základní",J147,0)</f>
        <v>0</v>
      </c>
      <c r="BF147" s="233">
        <f>IF(N147="snížená",J147,0)</f>
        <v>0</v>
      </c>
      <c r="BG147" s="233">
        <f>IF(N147="zákl. přenesená",J147,0)</f>
        <v>0</v>
      </c>
      <c r="BH147" s="233">
        <f>IF(N147="sníž. přenesená",J147,0)</f>
        <v>0</v>
      </c>
      <c r="BI147" s="233">
        <f>IF(N147="nulová",J147,0)</f>
        <v>0</v>
      </c>
      <c r="BJ147" s="18" t="s">
        <v>84</v>
      </c>
      <c r="BK147" s="233">
        <f>ROUND(I147*H147,2)</f>
        <v>0</v>
      </c>
      <c r="BL147" s="18" t="s">
        <v>567</v>
      </c>
      <c r="BM147" s="232" t="s">
        <v>1684</v>
      </c>
    </row>
    <row r="148" s="2" customFormat="1">
      <c r="A148" s="39"/>
      <c r="B148" s="40"/>
      <c r="C148" s="41"/>
      <c r="D148" s="234" t="s">
        <v>224</v>
      </c>
      <c r="E148" s="41"/>
      <c r="F148" s="235" t="s">
        <v>1685</v>
      </c>
      <c r="G148" s="41"/>
      <c r="H148" s="41"/>
      <c r="I148" s="236"/>
      <c r="J148" s="41"/>
      <c r="K148" s="41"/>
      <c r="L148" s="45"/>
      <c r="M148" s="237"/>
      <c r="N148" s="238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224</v>
      </c>
      <c r="AU148" s="18" t="s">
        <v>84</v>
      </c>
    </row>
    <row r="149" s="15" customFormat="1">
      <c r="A149" s="15"/>
      <c r="B149" s="284"/>
      <c r="C149" s="285"/>
      <c r="D149" s="234" t="s">
        <v>290</v>
      </c>
      <c r="E149" s="286" t="s">
        <v>1</v>
      </c>
      <c r="F149" s="287" t="s">
        <v>1231</v>
      </c>
      <c r="G149" s="285"/>
      <c r="H149" s="286" t="s">
        <v>1</v>
      </c>
      <c r="I149" s="288"/>
      <c r="J149" s="285"/>
      <c r="K149" s="285"/>
      <c r="L149" s="289"/>
      <c r="M149" s="290"/>
      <c r="N149" s="291"/>
      <c r="O149" s="291"/>
      <c r="P149" s="291"/>
      <c r="Q149" s="291"/>
      <c r="R149" s="291"/>
      <c r="S149" s="291"/>
      <c r="T149" s="292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93" t="s">
        <v>290</v>
      </c>
      <c r="AU149" s="293" t="s">
        <v>84</v>
      </c>
      <c r="AV149" s="15" t="s">
        <v>84</v>
      </c>
      <c r="AW149" s="15" t="s">
        <v>34</v>
      </c>
      <c r="AX149" s="15" t="s">
        <v>77</v>
      </c>
      <c r="AY149" s="293" t="s">
        <v>217</v>
      </c>
    </row>
    <row r="150" s="13" customFormat="1">
      <c r="A150" s="13"/>
      <c r="B150" s="260"/>
      <c r="C150" s="261"/>
      <c r="D150" s="234" t="s">
        <v>290</v>
      </c>
      <c r="E150" s="262" t="s">
        <v>1</v>
      </c>
      <c r="F150" s="263" t="s">
        <v>1668</v>
      </c>
      <c r="G150" s="261"/>
      <c r="H150" s="264">
        <v>872.10000000000002</v>
      </c>
      <c r="I150" s="265"/>
      <c r="J150" s="261"/>
      <c r="K150" s="261"/>
      <c r="L150" s="266"/>
      <c r="M150" s="267"/>
      <c r="N150" s="268"/>
      <c r="O150" s="268"/>
      <c r="P150" s="268"/>
      <c r="Q150" s="268"/>
      <c r="R150" s="268"/>
      <c r="S150" s="268"/>
      <c r="T150" s="269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0" t="s">
        <v>290</v>
      </c>
      <c r="AU150" s="270" t="s">
        <v>84</v>
      </c>
      <c r="AV150" s="13" t="s">
        <v>86</v>
      </c>
      <c r="AW150" s="13" t="s">
        <v>34</v>
      </c>
      <c r="AX150" s="13" t="s">
        <v>77</v>
      </c>
      <c r="AY150" s="270" t="s">
        <v>217</v>
      </c>
    </row>
    <row r="151" s="14" customFormat="1">
      <c r="A151" s="14"/>
      <c r="B151" s="271"/>
      <c r="C151" s="272"/>
      <c r="D151" s="234" t="s">
        <v>290</v>
      </c>
      <c r="E151" s="273" t="s">
        <v>1</v>
      </c>
      <c r="F151" s="274" t="s">
        <v>296</v>
      </c>
      <c r="G151" s="272"/>
      <c r="H151" s="275">
        <v>872.10000000000002</v>
      </c>
      <c r="I151" s="276"/>
      <c r="J151" s="272"/>
      <c r="K151" s="272"/>
      <c r="L151" s="277"/>
      <c r="M151" s="278"/>
      <c r="N151" s="279"/>
      <c r="O151" s="279"/>
      <c r="P151" s="279"/>
      <c r="Q151" s="279"/>
      <c r="R151" s="279"/>
      <c r="S151" s="279"/>
      <c r="T151" s="280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81" t="s">
        <v>290</v>
      </c>
      <c r="AU151" s="281" t="s">
        <v>84</v>
      </c>
      <c r="AV151" s="14" t="s">
        <v>123</v>
      </c>
      <c r="AW151" s="14" t="s">
        <v>34</v>
      </c>
      <c r="AX151" s="14" t="s">
        <v>84</v>
      </c>
      <c r="AY151" s="281" t="s">
        <v>217</v>
      </c>
    </row>
    <row r="152" s="2" customFormat="1" ht="24.15" customHeight="1">
      <c r="A152" s="39"/>
      <c r="B152" s="40"/>
      <c r="C152" s="221" t="s">
        <v>250</v>
      </c>
      <c r="D152" s="221" t="s">
        <v>218</v>
      </c>
      <c r="E152" s="222" t="s">
        <v>578</v>
      </c>
      <c r="F152" s="223" t="s">
        <v>1686</v>
      </c>
      <c r="G152" s="224" t="s">
        <v>405</v>
      </c>
      <c r="H152" s="225">
        <v>8721</v>
      </c>
      <c r="I152" s="226"/>
      <c r="J152" s="227">
        <f>ROUND(I152*H152,2)</f>
        <v>0</v>
      </c>
      <c r="K152" s="223" t="s">
        <v>222</v>
      </c>
      <c r="L152" s="45"/>
      <c r="M152" s="228" t="s">
        <v>1</v>
      </c>
      <c r="N152" s="229" t="s">
        <v>42</v>
      </c>
      <c r="O152" s="92"/>
      <c r="P152" s="230">
        <f>O152*H152</f>
        <v>0</v>
      </c>
      <c r="Q152" s="230">
        <v>0</v>
      </c>
      <c r="R152" s="230">
        <f>Q152*H152</f>
        <v>0</v>
      </c>
      <c r="S152" s="230">
        <v>0</v>
      </c>
      <c r="T152" s="231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2" t="s">
        <v>567</v>
      </c>
      <c r="AT152" s="232" t="s">
        <v>218</v>
      </c>
      <c r="AU152" s="232" t="s">
        <v>84</v>
      </c>
      <c r="AY152" s="18" t="s">
        <v>217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8" t="s">
        <v>84</v>
      </c>
      <c r="BK152" s="233">
        <f>ROUND(I152*H152,2)</f>
        <v>0</v>
      </c>
      <c r="BL152" s="18" t="s">
        <v>567</v>
      </c>
      <c r="BM152" s="232" t="s">
        <v>1687</v>
      </c>
    </row>
    <row r="153" s="2" customFormat="1">
      <c r="A153" s="39"/>
      <c r="B153" s="40"/>
      <c r="C153" s="41"/>
      <c r="D153" s="234" t="s">
        <v>224</v>
      </c>
      <c r="E153" s="41"/>
      <c r="F153" s="235" t="s">
        <v>1688</v>
      </c>
      <c r="G153" s="41"/>
      <c r="H153" s="41"/>
      <c r="I153" s="236"/>
      <c r="J153" s="41"/>
      <c r="K153" s="41"/>
      <c r="L153" s="45"/>
      <c r="M153" s="237"/>
      <c r="N153" s="238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224</v>
      </c>
      <c r="AU153" s="18" t="s">
        <v>84</v>
      </c>
    </row>
    <row r="154" s="15" customFormat="1">
      <c r="A154" s="15"/>
      <c r="B154" s="284"/>
      <c r="C154" s="285"/>
      <c r="D154" s="234" t="s">
        <v>290</v>
      </c>
      <c r="E154" s="286" t="s">
        <v>1</v>
      </c>
      <c r="F154" s="287" t="s">
        <v>1689</v>
      </c>
      <c r="G154" s="285"/>
      <c r="H154" s="286" t="s">
        <v>1</v>
      </c>
      <c r="I154" s="288"/>
      <c r="J154" s="285"/>
      <c r="K154" s="285"/>
      <c r="L154" s="289"/>
      <c r="M154" s="290"/>
      <c r="N154" s="291"/>
      <c r="O154" s="291"/>
      <c r="P154" s="291"/>
      <c r="Q154" s="291"/>
      <c r="R154" s="291"/>
      <c r="S154" s="291"/>
      <c r="T154" s="292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93" t="s">
        <v>290</v>
      </c>
      <c r="AU154" s="293" t="s">
        <v>84</v>
      </c>
      <c r="AV154" s="15" t="s">
        <v>84</v>
      </c>
      <c r="AW154" s="15" t="s">
        <v>34</v>
      </c>
      <c r="AX154" s="15" t="s">
        <v>77</v>
      </c>
      <c r="AY154" s="293" t="s">
        <v>217</v>
      </c>
    </row>
    <row r="155" s="13" customFormat="1">
      <c r="A155" s="13"/>
      <c r="B155" s="260"/>
      <c r="C155" s="261"/>
      <c r="D155" s="234" t="s">
        <v>290</v>
      </c>
      <c r="E155" s="262" t="s">
        <v>1</v>
      </c>
      <c r="F155" s="263" t="s">
        <v>1690</v>
      </c>
      <c r="G155" s="261"/>
      <c r="H155" s="264">
        <v>8721</v>
      </c>
      <c r="I155" s="265"/>
      <c r="J155" s="261"/>
      <c r="K155" s="261"/>
      <c r="L155" s="266"/>
      <c r="M155" s="267"/>
      <c r="N155" s="268"/>
      <c r="O155" s="268"/>
      <c r="P155" s="268"/>
      <c r="Q155" s="268"/>
      <c r="R155" s="268"/>
      <c r="S155" s="268"/>
      <c r="T155" s="269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0" t="s">
        <v>290</v>
      </c>
      <c r="AU155" s="270" t="s">
        <v>84</v>
      </c>
      <c r="AV155" s="13" t="s">
        <v>86</v>
      </c>
      <c r="AW155" s="13" t="s">
        <v>34</v>
      </c>
      <c r="AX155" s="13" t="s">
        <v>77</v>
      </c>
      <c r="AY155" s="270" t="s">
        <v>217</v>
      </c>
    </row>
    <row r="156" s="14" customFormat="1">
      <c r="A156" s="14"/>
      <c r="B156" s="271"/>
      <c r="C156" s="272"/>
      <c r="D156" s="234" t="s">
        <v>290</v>
      </c>
      <c r="E156" s="273" t="s">
        <v>1</v>
      </c>
      <c r="F156" s="274" t="s">
        <v>296</v>
      </c>
      <c r="G156" s="272"/>
      <c r="H156" s="275">
        <v>8721</v>
      </c>
      <c r="I156" s="276"/>
      <c r="J156" s="272"/>
      <c r="K156" s="272"/>
      <c r="L156" s="277"/>
      <c r="M156" s="278"/>
      <c r="N156" s="279"/>
      <c r="O156" s="279"/>
      <c r="P156" s="279"/>
      <c r="Q156" s="279"/>
      <c r="R156" s="279"/>
      <c r="S156" s="279"/>
      <c r="T156" s="280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81" t="s">
        <v>290</v>
      </c>
      <c r="AU156" s="281" t="s">
        <v>84</v>
      </c>
      <c r="AV156" s="14" t="s">
        <v>123</v>
      </c>
      <c r="AW156" s="14" t="s">
        <v>34</v>
      </c>
      <c r="AX156" s="14" t="s">
        <v>84</v>
      </c>
      <c r="AY156" s="281" t="s">
        <v>217</v>
      </c>
    </row>
    <row r="157" s="2" customFormat="1" ht="16.5" customHeight="1">
      <c r="A157" s="39"/>
      <c r="B157" s="40"/>
      <c r="C157" s="221" t="s">
        <v>257</v>
      </c>
      <c r="D157" s="221" t="s">
        <v>218</v>
      </c>
      <c r="E157" s="222" t="s">
        <v>583</v>
      </c>
      <c r="F157" s="223" t="s">
        <v>584</v>
      </c>
      <c r="G157" s="224" t="s">
        <v>221</v>
      </c>
      <c r="H157" s="225">
        <v>3</v>
      </c>
      <c r="I157" s="226"/>
      <c r="J157" s="227">
        <f>ROUND(I157*H157,2)</f>
        <v>0</v>
      </c>
      <c r="K157" s="223" t="s">
        <v>222</v>
      </c>
      <c r="L157" s="45"/>
      <c r="M157" s="228" t="s">
        <v>1</v>
      </c>
      <c r="N157" s="229" t="s">
        <v>42</v>
      </c>
      <c r="O157" s="92"/>
      <c r="P157" s="230">
        <f>O157*H157</f>
        <v>0</v>
      </c>
      <c r="Q157" s="230">
        <v>0</v>
      </c>
      <c r="R157" s="230">
        <f>Q157*H157</f>
        <v>0</v>
      </c>
      <c r="S157" s="230">
        <v>0</v>
      </c>
      <c r="T157" s="231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2" t="s">
        <v>567</v>
      </c>
      <c r="AT157" s="232" t="s">
        <v>218</v>
      </c>
      <c r="AU157" s="232" t="s">
        <v>84</v>
      </c>
      <c r="AY157" s="18" t="s">
        <v>217</v>
      </c>
      <c r="BE157" s="233">
        <f>IF(N157="základní",J157,0)</f>
        <v>0</v>
      </c>
      <c r="BF157" s="233">
        <f>IF(N157="snížená",J157,0)</f>
        <v>0</v>
      </c>
      <c r="BG157" s="233">
        <f>IF(N157="zákl. přenesená",J157,0)</f>
        <v>0</v>
      </c>
      <c r="BH157" s="233">
        <f>IF(N157="sníž. přenesená",J157,0)</f>
        <v>0</v>
      </c>
      <c r="BI157" s="233">
        <f>IF(N157="nulová",J157,0)</f>
        <v>0</v>
      </c>
      <c r="BJ157" s="18" t="s">
        <v>84</v>
      </c>
      <c r="BK157" s="233">
        <f>ROUND(I157*H157,2)</f>
        <v>0</v>
      </c>
      <c r="BL157" s="18" t="s">
        <v>567</v>
      </c>
      <c r="BM157" s="232" t="s">
        <v>1691</v>
      </c>
    </row>
    <row r="158" s="2" customFormat="1">
      <c r="A158" s="39"/>
      <c r="B158" s="40"/>
      <c r="C158" s="41"/>
      <c r="D158" s="234" t="s">
        <v>224</v>
      </c>
      <c r="E158" s="41"/>
      <c r="F158" s="235" t="s">
        <v>586</v>
      </c>
      <c r="G158" s="41"/>
      <c r="H158" s="41"/>
      <c r="I158" s="236"/>
      <c r="J158" s="41"/>
      <c r="K158" s="41"/>
      <c r="L158" s="45"/>
      <c r="M158" s="237"/>
      <c r="N158" s="238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224</v>
      </c>
      <c r="AU158" s="18" t="s">
        <v>84</v>
      </c>
    </row>
    <row r="159" s="15" customFormat="1">
      <c r="A159" s="15"/>
      <c r="B159" s="284"/>
      <c r="C159" s="285"/>
      <c r="D159" s="234" t="s">
        <v>290</v>
      </c>
      <c r="E159" s="286" t="s">
        <v>1</v>
      </c>
      <c r="F159" s="287" t="s">
        <v>1692</v>
      </c>
      <c r="G159" s="285"/>
      <c r="H159" s="286" t="s">
        <v>1</v>
      </c>
      <c r="I159" s="288"/>
      <c r="J159" s="285"/>
      <c r="K159" s="285"/>
      <c r="L159" s="289"/>
      <c r="M159" s="290"/>
      <c r="N159" s="291"/>
      <c r="O159" s="291"/>
      <c r="P159" s="291"/>
      <c r="Q159" s="291"/>
      <c r="R159" s="291"/>
      <c r="S159" s="291"/>
      <c r="T159" s="292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93" t="s">
        <v>290</v>
      </c>
      <c r="AU159" s="293" t="s">
        <v>84</v>
      </c>
      <c r="AV159" s="15" t="s">
        <v>84</v>
      </c>
      <c r="AW159" s="15" t="s">
        <v>34</v>
      </c>
      <c r="AX159" s="15" t="s">
        <v>77</v>
      </c>
      <c r="AY159" s="293" t="s">
        <v>217</v>
      </c>
    </row>
    <row r="160" s="13" customFormat="1">
      <c r="A160" s="13"/>
      <c r="B160" s="260"/>
      <c r="C160" s="261"/>
      <c r="D160" s="234" t="s">
        <v>290</v>
      </c>
      <c r="E160" s="262" t="s">
        <v>1</v>
      </c>
      <c r="F160" s="263" t="s">
        <v>104</v>
      </c>
      <c r="G160" s="261"/>
      <c r="H160" s="264">
        <v>3</v>
      </c>
      <c r="I160" s="265"/>
      <c r="J160" s="261"/>
      <c r="K160" s="261"/>
      <c r="L160" s="266"/>
      <c r="M160" s="267"/>
      <c r="N160" s="268"/>
      <c r="O160" s="268"/>
      <c r="P160" s="268"/>
      <c r="Q160" s="268"/>
      <c r="R160" s="268"/>
      <c r="S160" s="268"/>
      <c r="T160" s="269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0" t="s">
        <v>290</v>
      </c>
      <c r="AU160" s="270" t="s">
        <v>84</v>
      </c>
      <c r="AV160" s="13" t="s">
        <v>86</v>
      </c>
      <c r="AW160" s="13" t="s">
        <v>34</v>
      </c>
      <c r="AX160" s="13" t="s">
        <v>77</v>
      </c>
      <c r="AY160" s="270" t="s">
        <v>217</v>
      </c>
    </row>
    <row r="161" s="14" customFormat="1">
      <c r="A161" s="14"/>
      <c r="B161" s="271"/>
      <c r="C161" s="272"/>
      <c r="D161" s="234" t="s">
        <v>290</v>
      </c>
      <c r="E161" s="273" t="s">
        <v>1</v>
      </c>
      <c r="F161" s="274" t="s">
        <v>296</v>
      </c>
      <c r="G161" s="272"/>
      <c r="H161" s="275">
        <v>3</v>
      </c>
      <c r="I161" s="276"/>
      <c r="J161" s="272"/>
      <c r="K161" s="272"/>
      <c r="L161" s="277"/>
      <c r="M161" s="295"/>
      <c r="N161" s="296"/>
      <c r="O161" s="296"/>
      <c r="P161" s="296"/>
      <c r="Q161" s="296"/>
      <c r="R161" s="296"/>
      <c r="S161" s="296"/>
      <c r="T161" s="297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81" t="s">
        <v>290</v>
      </c>
      <c r="AU161" s="281" t="s">
        <v>84</v>
      </c>
      <c r="AV161" s="14" t="s">
        <v>123</v>
      </c>
      <c r="AW161" s="14" t="s">
        <v>34</v>
      </c>
      <c r="AX161" s="14" t="s">
        <v>84</v>
      </c>
      <c r="AY161" s="281" t="s">
        <v>217</v>
      </c>
    </row>
    <row r="162" s="2" customFormat="1" ht="6.96" customHeight="1">
      <c r="A162" s="39"/>
      <c r="B162" s="67"/>
      <c r="C162" s="68"/>
      <c r="D162" s="68"/>
      <c r="E162" s="68"/>
      <c r="F162" s="68"/>
      <c r="G162" s="68"/>
      <c r="H162" s="68"/>
      <c r="I162" s="68"/>
      <c r="J162" s="68"/>
      <c r="K162" s="68"/>
      <c r="L162" s="45"/>
      <c r="M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</row>
  </sheetData>
  <sheetProtection sheet="1" autoFilter="0" formatColumns="0" formatRows="0" objects="1" scenarios="1" spinCount="100000" saltValue="44FPgcRdQ74K/ohGSRd/vHD0tCv0f6XbjaD6e4N3jR8ekrIX1YQ7OmmKH9dRTIiMX0nEfjxRfWkejqGyrvo3ZQ==" hashValue="W9cG1HEKehhPzDHnmrBhR4+7FXS++FM+iPAGKwbpX4tW0mwVYL8VYHJKAFtmri48pnVEsTLIw1J4rJPTrkvdkg==" algorithmName="SHA-512" password="CC35"/>
  <autoFilter ref="C123:K16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151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52" t="s">
        <v>16</v>
      </c>
      <c r="L6" s="21"/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</row>
    <row r="8" hidden="1">
      <c r="B8" s="21"/>
      <c r="D8" s="152" t="s">
        <v>192</v>
      </c>
      <c r="L8" s="21"/>
    </row>
    <row r="9" hidden="1" s="1" customFormat="1" ht="16.5" customHeight="1">
      <c r="B9" s="21"/>
      <c r="E9" s="153" t="s">
        <v>1693</v>
      </c>
      <c r="F9" s="1"/>
      <c r="G9" s="1"/>
      <c r="H9" s="1"/>
      <c r="L9" s="21"/>
    </row>
    <row r="10" hidden="1" s="1" customFormat="1" ht="12" customHeight="1">
      <c r="B10" s="21"/>
      <c r="D10" s="152" t="s">
        <v>194</v>
      </c>
      <c r="L10" s="21"/>
    </row>
    <row r="11" hidden="1" s="2" customFormat="1" ht="16.5" customHeight="1">
      <c r="A11" s="39"/>
      <c r="B11" s="45"/>
      <c r="C11" s="39"/>
      <c r="D11" s="39"/>
      <c r="E11" s="164" t="s">
        <v>1694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52" t="s">
        <v>448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6.5" customHeight="1">
      <c r="A13" s="39"/>
      <c r="B13" s="45"/>
      <c r="C13" s="39"/>
      <c r="D13" s="39"/>
      <c r="E13" s="154" t="s">
        <v>1695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12" customHeight="1">
      <c r="A16" s="39"/>
      <c r="B16" s="45"/>
      <c r="C16" s="39"/>
      <c r="D16" s="152" t="s">
        <v>20</v>
      </c>
      <c r="E16" s="39"/>
      <c r="F16" s="142" t="s">
        <v>33</v>
      </c>
      <c r="G16" s="39"/>
      <c r="H16" s="39"/>
      <c r="I16" s="152" t="s">
        <v>22</v>
      </c>
      <c r="J16" s="155" t="str">
        <f>'Rekapitulace stavby'!AN8</f>
        <v>17. 4. 2025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18" customHeight="1">
      <c r="A19" s="39"/>
      <c r="B19" s="45"/>
      <c r="C19" s="39"/>
      <c r="D19" s="39"/>
      <c r="E19" s="142" t="s">
        <v>33</v>
      </c>
      <c r="F19" s="39"/>
      <c r="G19" s="39"/>
      <c r="H19" s="39"/>
      <c r="I19" s="152" t="s">
        <v>28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18" customHeight="1">
      <c r="A25" s="39"/>
      <c r="B25" s="45"/>
      <c r="C25" s="39"/>
      <c r="D25" s="39"/>
      <c r="E25" s="142" t="s">
        <v>33</v>
      </c>
      <c r="F25" s="39"/>
      <c r="G25" s="39"/>
      <c r="H25" s="39"/>
      <c r="I25" s="152" t="s">
        <v>28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hidden="1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28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12" customHeight="1">
      <c r="A30" s="39"/>
      <c r="B30" s="45"/>
      <c r="C30" s="39"/>
      <c r="D30" s="152" t="s">
        <v>36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hidden="1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25.44" customHeight="1">
      <c r="A34" s="39"/>
      <c r="B34" s="45"/>
      <c r="C34" s="39"/>
      <c r="D34" s="161" t="s">
        <v>37</v>
      </c>
      <c r="E34" s="39"/>
      <c r="F34" s="39"/>
      <c r="G34" s="39"/>
      <c r="H34" s="39"/>
      <c r="I34" s="39"/>
      <c r="J34" s="162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39"/>
      <c r="F36" s="163" t="s">
        <v>39</v>
      </c>
      <c r="G36" s="39"/>
      <c r="H36" s="39"/>
      <c r="I36" s="163" t="s">
        <v>38</v>
      </c>
      <c r="J36" s="163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164" t="s">
        <v>41</v>
      </c>
      <c r="E37" s="152" t="s">
        <v>42</v>
      </c>
      <c r="F37" s="165">
        <f>ROUND((SUM(BE126:BE137)),  2)</f>
        <v>0</v>
      </c>
      <c r="G37" s="39"/>
      <c r="H37" s="39"/>
      <c r="I37" s="166">
        <v>0.20999999999999999</v>
      </c>
      <c r="J37" s="165">
        <f>ROUND(((SUM(BE126:BE137))*I37),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ROUND((SUM(BF126:BF137)),  2)</f>
        <v>0</v>
      </c>
      <c r="G38" s="39"/>
      <c r="H38" s="39"/>
      <c r="I38" s="166">
        <v>0.12</v>
      </c>
      <c r="J38" s="165">
        <f>ROUND(((SUM(BF126:BF137))*I38),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ROUND((SUM(BG126:BG137)),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ROUND((SUM(BH126:BH137)),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ROUND((SUM(BI126:BI137)),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hidden="1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hidden="1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hidden="1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192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1693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194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283" t="s">
        <v>1694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448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 02.1.1 - NK kol. č. 1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17. 4. 2025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6" t="s">
        <v>197</v>
      </c>
      <c r="D98" s="187"/>
      <c r="E98" s="187"/>
      <c r="F98" s="187"/>
      <c r="G98" s="187"/>
      <c r="H98" s="187"/>
      <c r="I98" s="187"/>
      <c r="J98" s="188" t="s">
        <v>198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89" t="s">
        <v>199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200</v>
      </c>
    </row>
    <row r="101" hidden="1" s="9" customFormat="1" ht="24.96" customHeight="1">
      <c r="A101" s="9"/>
      <c r="B101" s="190"/>
      <c r="C101" s="191"/>
      <c r="D101" s="192" t="s">
        <v>280</v>
      </c>
      <c r="E101" s="193"/>
      <c r="F101" s="193"/>
      <c r="G101" s="193"/>
      <c r="H101" s="193"/>
      <c r="I101" s="193"/>
      <c r="J101" s="194">
        <f>J127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2" customFormat="1" ht="19.92" customHeight="1">
      <c r="A102" s="12"/>
      <c r="B102" s="253"/>
      <c r="C102" s="134"/>
      <c r="D102" s="254" t="s">
        <v>1257</v>
      </c>
      <c r="E102" s="255"/>
      <c r="F102" s="255"/>
      <c r="G102" s="255"/>
      <c r="H102" s="255"/>
      <c r="I102" s="255"/>
      <c r="J102" s="256">
        <f>J128</f>
        <v>0</v>
      </c>
      <c r="K102" s="134"/>
      <c r="L102" s="257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hidden="1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hidden="1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hidden="1"/>
    <row r="106" hidden="1"/>
    <row r="107" hidden="1"/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202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Cyklická obnova trati v úseku Horní Lideč - Horní Lideč státní hranice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192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1693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194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283" t="s">
        <v>1694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448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SO 02.1.1 - NK kol. č. 1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 xml:space="preserve"> </v>
      </c>
      <c r="G120" s="41"/>
      <c r="H120" s="41"/>
      <c r="I120" s="33" t="s">
        <v>22</v>
      </c>
      <c r="J120" s="80" t="str">
        <f>IF(J16="","",J16)</f>
        <v>17. 4. 2025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E19</f>
        <v xml:space="preserve"> </v>
      </c>
      <c r="G122" s="41"/>
      <c r="H122" s="41"/>
      <c r="I122" s="33" t="s">
        <v>32</v>
      </c>
      <c r="J122" s="37" t="str">
        <f>E25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IF(E22="","",E22)</f>
        <v>Vyplň údaj</v>
      </c>
      <c r="G123" s="41"/>
      <c r="H123" s="41"/>
      <c r="I123" s="33" t="s">
        <v>35</v>
      </c>
      <c r="J123" s="37" t="str">
        <f>E28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96"/>
      <c r="B125" s="197"/>
      <c r="C125" s="198" t="s">
        <v>203</v>
      </c>
      <c r="D125" s="199" t="s">
        <v>62</v>
      </c>
      <c r="E125" s="199" t="s">
        <v>58</v>
      </c>
      <c r="F125" s="199" t="s">
        <v>59</v>
      </c>
      <c r="G125" s="199" t="s">
        <v>204</v>
      </c>
      <c r="H125" s="199" t="s">
        <v>205</v>
      </c>
      <c r="I125" s="199" t="s">
        <v>206</v>
      </c>
      <c r="J125" s="199" t="s">
        <v>198</v>
      </c>
      <c r="K125" s="200" t="s">
        <v>207</v>
      </c>
      <c r="L125" s="201"/>
      <c r="M125" s="101" t="s">
        <v>1</v>
      </c>
      <c r="N125" s="102" t="s">
        <v>41</v>
      </c>
      <c r="O125" s="102" t="s">
        <v>208</v>
      </c>
      <c r="P125" s="102" t="s">
        <v>209</v>
      </c>
      <c r="Q125" s="102" t="s">
        <v>210</v>
      </c>
      <c r="R125" s="102" t="s">
        <v>211</v>
      </c>
      <c r="S125" s="102" t="s">
        <v>212</v>
      </c>
      <c r="T125" s="103" t="s">
        <v>213</v>
      </c>
      <c r="U125" s="196"/>
      <c r="V125" s="196"/>
      <c r="W125" s="196"/>
      <c r="X125" s="196"/>
      <c r="Y125" s="196"/>
      <c r="Z125" s="196"/>
      <c r="AA125" s="196"/>
      <c r="AB125" s="196"/>
      <c r="AC125" s="196"/>
      <c r="AD125" s="196"/>
      <c r="AE125" s="196"/>
    </row>
    <row r="126" s="2" customFormat="1" ht="22.8" customHeight="1">
      <c r="A126" s="39"/>
      <c r="B126" s="40"/>
      <c r="C126" s="108" t="s">
        <v>214</v>
      </c>
      <c r="D126" s="41"/>
      <c r="E126" s="41"/>
      <c r="F126" s="41"/>
      <c r="G126" s="41"/>
      <c r="H126" s="41"/>
      <c r="I126" s="41"/>
      <c r="J126" s="202">
        <f>BK126</f>
        <v>0</v>
      </c>
      <c r="K126" s="41"/>
      <c r="L126" s="45"/>
      <c r="M126" s="104"/>
      <c r="N126" s="203"/>
      <c r="O126" s="105"/>
      <c r="P126" s="204">
        <f>P127</f>
        <v>0</v>
      </c>
      <c r="Q126" s="105"/>
      <c r="R126" s="204">
        <f>R127</f>
        <v>0.00264</v>
      </c>
      <c r="S126" s="105"/>
      <c r="T126" s="205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76</v>
      </c>
      <c r="AU126" s="18" t="s">
        <v>200</v>
      </c>
      <c r="BK126" s="206">
        <f>BK127</f>
        <v>0</v>
      </c>
    </row>
    <row r="127" s="11" customFormat="1" ht="25.92" customHeight="1">
      <c r="A127" s="11"/>
      <c r="B127" s="207"/>
      <c r="C127" s="208"/>
      <c r="D127" s="209" t="s">
        <v>76</v>
      </c>
      <c r="E127" s="210" t="s">
        <v>282</v>
      </c>
      <c r="F127" s="210" t="s">
        <v>283</v>
      </c>
      <c r="G127" s="208"/>
      <c r="H127" s="208"/>
      <c r="I127" s="211"/>
      <c r="J127" s="212">
        <f>BK127</f>
        <v>0</v>
      </c>
      <c r="K127" s="208"/>
      <c r="L127" s="213"/>
      <c r="M127" s="214"/>
      <c r="N127" s="215"/>
      <c r="O127" s="215"/>
      <c r="P127" s="216">
        <f>P128</f>
        <v>0</v>
      </c>
      <c r="Q127" s="215"/>
      <c r="R127" s="216">
        <f>R128</f>
        <v>0.00264</v>
      </c>
      <c r="S127" s="215"/>
      <c r="T127" s="217">
        <f>T128</f>
        <v>0</v>
      </c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R127" s="218" t="s">
        <v>84</v>
      </c>
      <c r="AT127" s="219" t="s">
        <v>76</v>
      </c>
      <c r="AU127" s="219" t="s">
        <v>77</v>
      </c>
      <c r="AY127" s="218" t="s">
        <v>217</v>
      </c>
      <c r="BK127" s="220">
        <f>BK128</f>
        <v>0</v>
      </c>
    </row>
    <row r="128" s="11" customFormat="1" ht="22.8" customHeight="1">
      <c r="A128" s="11"/>
      <c r="B128" s="207"/>
      <c r="C128" s="208"/>
      <c r="D128" s="209" t="s">
        <v>76</v>
      </c>
      <c r="E128" s="258" t="s">
        <v>257</v>
      </c>
      <c r="F128" s="258" t="s">
        <v>1293</v>
      </c>
      <c r="G128" s="208"/>
      <c r="H128" s="208"/>
      <c r="I128" s="211"/>
      <c r="J128" s="259">
        <f>BK128</f>
        <v>0</v>
      </c>
      <c r="K128" s="208"/>
      <c r="L128" s="213"/>
      <c r="M128" s="214"/>
      <c r="N128" s="215"/>
      <c r="O128" s="215"/>
      <c r="P128" s="216">
        <f>SUM(P129:P137)</f>
        <v>0</v>
      </c>
      <c r="Q128" s="215"/>
      <c r="R128" s="216">
        <f>SUM(R129:R137)</f>
        <v>0.00264</v>
      </c>
      <c r="S128" s="215"/>
      <c r="T128" s="217">
        <f>SUM(T129:T137)</f>
        <v>0</v>
      </c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R128" s="218" t="s">
        <v>84</v>
      </c>
      <c r="AT128" s="219" t="s">
        <v>76</v>
      </c>
      <c r="AU128" s="219" t="s">
        <v>84</v>
      </c>
      <c r="AY128" s="218" t="s">
        <v>217</v>
      </c>
      <c r="BK128" s="220">
        <f>SUM(BK129:BK137)</f>
        <v>0</v>
      </c>
    </row>
    <row r="129" s="2" customFormat="1" ht="16.5" customHeight="1">
      <c r="A129" s="39"/>
      <c r="B129" s="40"/>
      <c r="C129" s="221" t="s">
        <v>84</v>
      </c>
      <c r="D129" s="221" t="s">
        <v>218</v>
      </c>
      <c r="E129" s="222" t="s">
        <v>1696</v>
      </c>
      <c r="F129" s="223" t="s">
        <v>1697</v>
      </c>
      <c r="G129" s="224" t="s">
        <v>221</v>
      </c>
      <c r="H129" s="225">
        <v>7</v>
      </c>
      <c r="I129" s="226"/>
      <c r="J129" s="227">
        <f>ROUND(I129*H129,2)</f>
        <v>0</v>
      </c>
      <c r="K129" s="223" t="s">
        <v>1263</v>
      </c>
      <c r="L129" s="45"/>
      <c r="M129" s="228" t="s">
        <v>1</v>
      </c>
      <c r="N129" s="229" t="s">
        <v>42</v>
      </c>
      <c r="O129" s="92"/>
      <c r="P129" s="230">
        <f>O129*H129</f>
        <v>0</v>
      </c>
      <c r="Q129" s="230">
        <v>0.00036000000000000002</v>
      </c>
      <c r="R129" s="230">
        <f>Q129*H129</f>
        <v>0.0025200000000000001</v>
      </c>
      <c r="S129" s="230">
        <v>0</v>
      </c>
      <c r="T129" s="231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2" t="s">
        <v>123</v>
      </c>
      <c r="AT129" s="232" t="s">
        <v>218</v>
      </c>
      <c r="AU129" s="232" t="s">
        <v>86</v>
      </c>
      <c r="AY129" s="18" t="s">
        <v>217</v>
      </c>
      <c r="BE129" s="233">
        <f>IF(N129="základní",J129,0)</f>
        <v>0</v>
      </c>
      <c r="BF129" s="233">
        <f>IF(N129="snížená",J129,0)</f>
        <v>0</v>
      </c>
      <c r="BG129" s="233">
        <f>IF(N129="zákl. přenesená",J129,0)</f>
        <v>0</v>
      </c>
      <c r="BH129" s="233">
        <f>IF(N129="sníž. přenesená",J129,0)</f>
        <v>0</v>
      </c>
      <c r="BI129" s="233">
        <f>IF(N129="nulová",J129,0)</f>
        <v>0</v>
      </c>
      <c r="BJ129" s="18" t="s">
        <v>84</v>
      </c>
      <c r="BK129" s="233">
        <f>ROUND(I129*H129,2)</f>
        <v>0</v>
      </c>
      <c r="BL129" s="18" t="s">
        <v>123</v>
      </c>
      <c r="BM129" s="232" t="s">
        <v>1698</v>
      </c>
    </row>
    <row r="130" s="2" customFormat="1">
      <c r="A130" s="39"/>
      <c r="B130" s="40"/>
      <c r="C130" s="41"/>
      <c r="D130" s="234" t="s">
        <v>224</v>
      </c>
      <c r="E130" s="41"/>
      <c r="F130" s="235" t="s">
        <v>1697</v>
      </c>
      <c r="G130" s="41"/>
      <c r="H130" s="41"/>
      <c r="I130" s="236"/>
      <c r="J130" s="41"/>
      <c r="K130" s="41"/>
      <c r="L130" s="45"/>
      <c r="M130" s="237"/>
      <c r="N130" s="238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224</v>
      </c>
      <c r="AU130" s="18" t="s">
        <v>86</v>
      </c>
    </row>
    <row r="131" s="15" customFormat="1">
      <c r="A131" s="15"/>
      <c r="B131" s="284"/>
      <c r="C131" s="285"/>
      <c r="D131" s="234" t="s">
        <v>290</v>
      </c>
      <c r="E131" s="286" t="s">
        <v>1</v>
      </c>
      <c r="F131" s="287" t="s">
        <v>1699</v>
      </c>
      <c r="G131" s="285"/>
      <c r="H131" s="286" t="s">
        <v>1</v>
      </c>
      <c r="I131" s="288"/>
      <c r="J131" s="285"/>
      <c r="K131" s="285"/>
      <c r="L131" s="289"/>
      <c r="M131" s="290"/>
      <c r="N131" s="291"/>
      <c r="O131" s="291"/>
      <c r="P131" s="291"/>
      <c r="Q131" s="291"/>
      <c r="R131" s="291"/>
      <c r="S131" s="291"/>
      <c r="T131" s="292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93" t="s">
        <v>290</v>
      </c>
      <c r="AU131" s="293" t="s">
        <v>86</v>
      </c>
      <c r="AV131" s="15" t="s">
        <v>84</v>
      </c>
      <c r="AW131" s="15" t="s">
        <v>34</v>
      </c>
      <c r="AX131" s="15" t="s">
        <v>77</v>
      </c>
      <c r="AY131" s="293" t="s">
        <v>217</v>
      </c>
    </row>
    <row r="132" s="13" customFormat="1">
      <c r="A132" s="13"/>
      <c r="B132" s="260"/>
      <c r="C132" s="261"/>
      <c r="D132" s="234" t="s">
        <v>290</v>
      </c>
      <c r="E132" s="262" t="s">
        <v>1</v>
      </c>
      <c r="F132" s="263" t="s">
        <v>1700</v>
      </c>
      <c r="G132" s="261"/>
      <c r="H132" s="264">
        <v>7</v>
      </c>
      <c r="I132" s="265"/>
      <c r="J132" s="261"/>
      <c r="K132" s="261"/>
      <c r="L132" s="266"/>
      <c r="M132" s="267"/>
      <c r="N132" s="268"/>
      <c r="O132" s="268"/>
      <c r="P132" s="268"/>
      <c r="Q132" s="268"/>
      <c r="R132" s="268"/>
      <c r="S132" s="268"/>
      <c r="T132" s="269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70" t="s">
        <v>290</v>
      </c>
      <c r="AU132" s="270" t="s">
        <v>86</v>
      </c>
      <c r="AV132" s="13" t="s">
        <v>86</v>
      </c>
      <c r="AW132" s="13" t="s">
        <v>34</v>
      </c>
      <c r="AX132" s="13" t="s">
        <v>77</v>
      </c>
      <c r="AY132" s="270" t="s">
        <v>217</v>
      </c>
    </row>
    <row r="133" s="14" customFormat="1">
      <c r="A133" s="14"/>
      <c r="B133" s="271"/>
      <c r="C133" s="272"/>
      <c r="D133" s="234" t="s">
        <v>290</v>
      </c>
      <c r="E133" s="273" t="s">
        <v>1</v>
      </c>
      <c r="F133" s="274" t="s">
        <v>296</v>
      </c>
      <c r="G133" s="272"/>
      <c r="H133" s="275">
        <v>7</v>
      </c>
      <c r="I133" s="276"/>
      <c r="J133" s="272"/>
      <c r="K133" s="272"/>
      <c r="L133" s="277"/>
      <c r="M133" s="278"/>
      <c r="N133" s="279"/>
      <c r="O133" s="279"/>
      <c r="P133" s="279"/>
      <c r="Q133" s="279"/>
      <c r="R133" s="279"/>
      <c r="S133" s="279"/>
      <c r="T133" s="280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81" t="s">
        <v>290</v>
      </c>
      <c r="AU133" s="281" t="s">
        <v>86</v>
      </c>
      <c r="AV133" s="14" t="s">
        <v>123</v>
      </c>
      <c r="AW133" s="14" t="s">
        <v>34</v>
      </c>
      <c r="AX133" s="14" t="s">
        <v>84</v>
      </c>
      <c r="AY133" s="281" t="s">
        <v>217</v>
      </c>
    </row>
    <row r="134" s="2" customFormat="1" ht="16.5" customHeight="1">
      <c r="A134" s="39"/>
      <c r="B134" s="40"/>
      <c r="C134" s="221" t="s">
        <v>86</v>
      </c>
      <c r="D134" s="221" t="s">
        <v>218</v>
      </c>
      <c r="E134" s="222" t="s">
        <v>1701</v>
      </c>
      <c r="F134" s="223" t="s">
        <v>1702</v>
      </c>
      <c r="G134" s="224" t="s">
        <v>221</v>
      </c>
      <c r="H134" s="225">
        <v>2</v>
      </c>
      <c r="I134" s="226"/>
      <c r="J134" s="227">
        <f>ROUND(I134*H134,2)</f>
        <v>0</v>
      </c>
      <c r="K134" s="223" t="s">
        <v>1263</v>
      </c>
      <c r="L134" s="45"/>
      <c r="M134" s="228" t="s">
        <v>1</v>
      </c>
      <c r="N134" s="229" t="s">
        <v>42</v>
      </c>
      <c r="O134" s="92"/>
      <c r="P134" s="230">
        <f>O134*H134</f>
        <v>0</v>
      </c>
      <c r="Q134" s="230">
        <v>6.0000000000000002E-05</v>
      </c>
      <c r="R134" s="230">
        <f>Q134*H134</f>
        <v>0.00012</v>
      </c>
      <c r="S134" s="230">
        <v>0</v>
      </c>
      <c r="T134" s="231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2" t="s">
        <v>123</v>
      </c>
      <c r="AT134" s="232" t="s">
        <v>218</v>
      </c>
      <c r="AU134" s="232" t="s">
        <v>86</v>
      </c>
      <c r="AY134" s="18" t="s">
        <v>217</v>
      </c>
      <c r="BE134" s="233">
        <f>IF(N134="základní",J134,0)</f>
        <v>0</v>
      </c>
      <c r="BF134" s="233">
        <f>IF(N134="snížená",J134,0)</f>
        <v>0</v>
      </c>
      <c r="BG134" s="233">
        <f>IF(N134="zákl. přenesená",J134,0)</f>
        <v>0</v>
      </c>
      <c r="BH134" s="233">
        <f>IF(N134="sníž. přenesená",J134,0)</f>
        <v>0</v>
      </c>
      <c r="BI134" s="233">
        <f>IF(N134="nulová",J134,0)</f>
        <v>0</v>
      </c>
      <c r="BJ134" s="18" t="s">
        <v>84</v>
      </c>
      <c r="BK134" s="233">
        <f>ROUND(I134*H134,2)</f>
        <v>0</v>
      </c>
      <c r="BL134" s="18" t="s">
        <v>123</v>
      </c>
      <c r="BM134" s="232" t="s">
        <v>1703</v>
      </c>
    </row>
    <row r="135" s="2" customFormat="1">
      <c r="A135" s="39"/>
      <c r="B135" s="40"/>
      <c r="C135" s="41"/>
      <c r="D135" s="234" t="s">
        <v>224</v>
      </c>
      <c r="E135" s="41"/>
      <c r="F135" s="235" t="s">
        <v>1702</v>
      </c>
      <c r="G135" s="41"/>
      <c r="H135" s="41"/>
      <c r="I135" s="236"/>
      <c r="J135" s="41"/>
      <c r="K135" s="41"/>
      <c r="L135" s="45"/>
      <c r="M135" s="237"/>
      <c r="N135" s="238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224</v>
      </c>
      <c r="AU135" s="18" t="s">
        <v>86</v>
      </c>
    </row>
    <row r="136" s="13" customFormat="1">
      <c r="A136" s="13"/>
      <c r="B136" s="260"/>
      <c r="C136" s="261"/>
      <c r="D136" s="234" t="s">
        <v>290</v>
      </c>
      <c r="E136" s="262" t="s">
        <v>1</v>
      </c>
      <c r="F136" s="263" t="s">
        <v>1704</v>
      </c>
      <c r="G136" s="261"/>
      <c r="H136" s="264">
        <v>2</v>
      </c>
      <c r="I136" s="265"/>
      <c r="J136" s="261"/>
      <c r="K136" s="261"/>
      <c r="L136" s="266"/>
      <c r="M136" s="267"/>
      <c r="N136" s="268"/>
      <c r="O136" s="268"/>
      <c r="P136" s="268"/>
      <c r="Q136" s="268"/>
      <c r="R136" s="268"/>
      <c r="S136" s="268"/>
      <c r="T136" s="269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0" t="s">
        <v>290</v>
      </c>
      <c r="AU136" s="270" t="s">
        <v>86</v>
      </c>
      <c r="AV136" s="13" t="s">
        <v>86</v>
      </c>
      <c r="AW136" s="13" t="s">
        <v>34</v>
      </c>
      <c r="AX136" s="13" t="s">
        <v>77</v>
      </c>
      <c r="AY136" s="270" t="s">
        <v>217</v>
      </c>
    </row>
    <row r="137" s="14" customFormat="1">
      <c r="A137" s="14"/>
      <c r="B137" s="271"/>
      <c r="C137" s="272"/>
      <c r="D137" s="234" t="s">
        <v>290</v>
      </c>
      <c r="E137" s="273" t="s">
        <v>1</v>
      </c>
      <c r="F137" s="274" t="s">
        <v>296</v>
      </c>
      <c r="G137" s="272"/>
      <c r="H137" s="275">
        <v>2</v>
      </c>
      <c r="I137" s="276"/>
      <c r="J137" s="272"/>
      <c r="K137" s="272"/>
      <c r="L137" s="277"/>
      <c r="M137" s="295"/>
      <c r="N137" s="296"/>
      <c r="O137" s="296"/>
      <c r="P137" s="296"/>
      <c r="Q137" s="296"/>
      <c r="R137" s="296"/>
      <c r="S137" s="296"/>
      <c r="T137" s="297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81" t="s">
        <v>290</v>
      </c>
      <c r="AU137" s="281" t="s">
        <v>86</v>
      </c>
      <c r="AV137" s="14" t="s">
        <v>123</v>
      </c>
      <c r="AW137" s="14" t="s">
        <v>34</v>
      </c>
      <c r="AX137" s="14" t="s">
        <v>84</v>
      </c>
      <c r="AY137" s="281" t="s">
        <v>217</v>
      </c>
    </row>
    <row r="138" s="2" customFormat="1" ht="6.96" customHeight="1">
      <c r="A138" s="39"/>
      <c r="B138" s="67"/>
      <c r="C138" s="68"/>
      <c r="D138" s="68"/>
      <c r="E138" s="68"/>
      <c r="F138" s="68"/>
      <c r="G138" s="68"/>
      <c r="H138" s="68"/>
      <c r="I138" s="68"/>
      <c r="J138" s="68"/>
      <c r="K138" s="68"/>
      <c r="L138" s="45"/>
      <c r="M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</sheetData>
  <sheetProtection sheet="1" autoFilter="0" formatColumns="0" formatRows="0" objects="1" scenarios="1" spinCount="100000" saltValue="q+z+sRc4sGz0ApfSidSohTRXGgu6/K2AMqvpoGdSxlK7Mlh6KO+YnBgs5JV+FfP4Mjx+R9TWCN9OvbS1rmHLMA==" hashValue="90qCstdtVxUcFK2mcLVMsI0Xh5l04E7l0kaGWTW81oUseaFph4w+yf4ouDilIF24HOcl+++P9mB/pmoXp+RL9g==" algorithmName="SHA-512" password="CC35"/>
  <autoFilter ref="C125:K13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154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52" t="s">
        <v>16</v>
      </c>
      <c r="L6" s="21"/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</row>
    <row r="8" hidden="1">
      <c r="B8" s="21"/>
      <c r="D8" s="152" t="s">
        <v>192</v>
      </c>
      <c r="L8" s="21"/>
    </row>
    <row r="9" hidden="1" s="1" customFormat="1" ht="16.5" customHeight="1">
      <c r="B9" s="21"/>
      <c r="E9" s="153" t="s">
        <v>1693</v>
      </c>
      <c r="F9" s="1"/>
      <c r="G9" s="1"/>
      <c r="H9" s="1"/>
      <c r="L9" s="21"/>
    </row>
    <row r="10" hidden="1" s="1" customFormat="1" ht="12" customHeight="1">
      <c r="B10" s="21"/>
      <c r="D10" s="152" t="s">
        <v>194</v>
      </c>
      <c r="L10" s="21"/>
    </row>
    <row r="11" hidden="1" s="2" customFormat="1" ht="16.5" customHeight="1">
      <c r="A11" s="39"/>
      <c r="B11" s="45"/>
      <c r="C11" s="39"/>
      <c r="D11" s="39"/>
      <c r="E11" s="164" t="s">
        <v>1694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52" t="s">
        <v>448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6.5" customHeight="1">
      <c r="A13" s="39"/>
      <c r="B13" s="45"/>
      <c r="C13" s="39"/>
      <c r="D13" s="39"/>
      <c r="E13" s="154" t="s">
        <v>1705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12" customHeight="1">
      <c r="A16" s="39"/>
      <c r="B16" s="45"/>
      <c r="C16" s="39"/>
      <c r="D16" s="152" t="s">
        <v>20</v>
      </c>
      <c r="E16" s="39"/>
      <c r="F16" s="142" t="s">
        <v>33</v>
      </c>
      <c r="G16" s="39"/>
      <c r="H16" s="39"/>
      <c r="I16" s="152" t="s">
        <v>22</v>
      </c>
      <c r="J16" s="155" t="str">
        <f>'Rekapitulace stavby'!AN8</f>
        <v>17. 4. 2025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18" customHeight="1">
      <c r="A19" s="39"/>
      <c r="B19" s="45"/>
      <c r="C19" s="39"/>
      <c r="D19" s="39"/>
      <c r="E19" s="142" t="s">
        <v>33</v>
      </c>
      <c r="F19" s="39"/>
      <c r="G19" s="39"/>
      <c r="H19" s="39"/>
      <c r="I19" s="152" t="s">
        <v>28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18" customHeight="1">
      <c r="A25" s="39"/>
      <c r="B25" s="45"/>
      <c r="C25" s="39"/>
      <c r="D25" s="39"/>
      <c r="E25" s="142" t="s">
        <v>33</v>
      </c>
      <c r="F25" s="39"/>
      <c r="G25" s="39"/>
      <c r="H25" s="39"/>
      <c r="I25" s="152" t="s">
        <v>28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hidden="1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28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12" customHeight="1">
      <c r="A30" s="39"/>
      <c r="B30" s="45"/>
      <c r="C30" s="39"/>
      <c r="D30" s="152" t="s">
        <v>36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hidden="1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25.44" customHeight="1">
      <c r="A34" s="39"/>
      <c r="B34" s="45"/>
      <c r="C34" s="39"/>
      <c r="D34" s="161" t="s">
        <v>37</v>
      </c>
      <c r="E34" s="39"/>
      <c r="F34" s="39"/>
      <c r="G34" s="39"/>
      <c r="H34" s="39"/>
      <c r="I34" s="39"/>
      <c r="J34" s="162">
        <f>ROUND(J138,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39"/>
      <c r="F36" s="163" t="s">
        <v>39</v>
      </c>
      <c r="G36" s="39"/>
      <c r="H36" s="39"/>
      <c r="I36" s="163" t="s">
        <v>38</v>
      </c>
      <c r="J36" s="163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164" t="s">
        <v>41</v>
      </c>
      <c r="E37" s="152" t="s">
        <v>42</v>
      </c>
      <c r="F37" s="165">
        <f>ROUND((SUM(BE138:BE821)),  2)</f>
        <v>0</v>
      </c>
      <c r="G37" s="39"/>
      <c r="H37" s="39"/>
      <c r="I37" s="166">
        <v>0.20999999999999999</v>
      </c>
      <c r="J37" s="165">
        <f>ROUND(((SUM(BE138:BE821))*I37),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ROUND((SUM(BF138:BF821)),  2)</f>
        <v>0</v>
      </c>
      <c r="G38" s="39"/>
      <c r="H38" s="39"/>
      <c r="I38" s="166">
        <v>0.12</v>
      </c>
      <c r="J38" s="165">
        <f>ROUND(((SUM(BF138:BF821))*I38),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ROUND((SUM(BG138:BG821)),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ROUND((SUM(BH138:BH821)),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ROUND((SUM(BI138:BI821)),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hidden="1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hidden="1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hidden="1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192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1693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194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283" t="s">
        <v>1694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448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 02.1.2 - NK kol. č. 2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17. 4. 2025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6" t="s">
        <v>197</v>
      </c>
      <c r="D98" s="187"/>
      <c r="E98" s="187"/>
      <c r="F98" s="187"/>
      <c r="G98" s="187"/>
      <c r="H98" s="187"/>
      <c r="I98" s="187"/>
      <c r="J98" s="188" t="s">
        <v>198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89" t="s">
        <v>199</v>
      </c>
      <c r="D100" s="41"/>
      <c r="E100" s="41"/>
      <c r="F100" s="41"/>
      <c r="G100" s="41"/>
      <c r="H100" s="41"/>
      <c r="I100" s="41"/>
      <c r="J100" s="111">
        <f>J138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200</v>
      </c>
    </row>
    <row r="101" hidden="1" s="9" customFormat="1" ht="24.96" customHeight="1">
      <c r="A101" s="9"/>
      <c r="B101" s="190"/>
      <c r="C101" s="191"/>
      <c r="D101" s="192" t="s">
        <v>280</v>
      </c>
      <c r="E101" s="193"/>
      <c r="F101" s="193"/>
      <c r="G101" s="193"/>
      <c r="H101" s="193"/>
      <c r="I101" s="193"/>
      <c r="J101" s="194">
        <f>J139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2" customFormat="1" ht="19.92" customHeight="1">
      <c r="A102" s="12"/>
      <c r="B102" s="253"/>
      <c r="C102" s="134"/>
      <c r="D102" s="254" t="s">
        <v>1254</v>
      </c>
      <c r="E102" s="255"/>
      <c r="F102" s="255"/>
      <c r="G102" s="255"/>
      <c r="H102" s="255"/>
      <c r="I102" s="255"/>
      <c r="J102" s="256">
        <f>J140</f>
        <v>0</v>
      </c>
      <c r="K102" s="134"/>
      <c r="L102" s="257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hidden="1" s="12" customFormat="1" ht="19.92" customHeight="1">
      <c r="A103" s="12"/>
      <c r="B103" s="253"/>
      <c r="C103" s="134"/>
      <c r="D103" s="254" t="s">
        <v>1255</v>
      </c>
      <c r="E103" s="255"/>
      <c r="F103" s="255"/>
      <c r="G103" s="255"/>
      <c r="H103" s="255"/>
      <c r="I103" s="255"/>
      <c r="J103" s="256">
        <f>J204</f>
        <v>0</v>
      </c>
      <c r="K103" s="134"/>
      <c r="L103" s="257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</row>
    <row r="104" hidden="1" s="12" customFormat="1" ht="19.92" customHeight="1">
      <c r="A104" s="12"/>
      <c r="B104" s="253"/>
      <c r="C104" s="134"/>
      <c r="D104" s="254" t="s">
        <v>1256</v>
      </c>
      <c r="E104" s="255"/>
      <c r="F104" s="255"/>
      <c r="G104" s="255"/>
      <c r="H104" s="255"/>
      <c r="I104" s="255"/>
      <c r="J104" s="256">
        <f>J258</f>
        <v>0</v>
      </c>
      <c r="K104" s="134"/>
      <c r="L104" s="257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</row>
    <row r="105" hidden="1" s="12" customFormat="1" ht="19.92" customHeight="1">
      <c r="A105" s="12"/>
      <c r="B105" s="253"/>
      <c r="C105" s="134"/>
      <c r="D105" s="254" t="s">
        <v>1706</v>
      </c>
      <c r="E105" s="255"/>
      <c r="F105" s="255"/>
      <c r="G105" s="255"/>
      <c r="H105" s="255"/>
      <c r="I105" s="255"/>
      <c r="J105" s="256">
        <f>J282</f>
        <v>0</v>
      </c>
      <c r="K105" s="134"/>
      <c r="L105" s="257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</row>
    <row r="106" hidden="1" s="12" customFormat="1" ht="19.92" customHeight="1">
      <c r="A106" s="12"/>
      <c r="B106" s="253"/>
      <c r="C106" s="134"/>
      <c r="D106" s="254" t="s">
        <v>281</v>
      </c>
      <c r="E106" s="255"/>
      <c r="F106" s="255"/>
      <c r="G106" s="255"/>
      <c r="H106" s="255"/>
      <c r="I106" s="255"/>
      <c r="J106" s="256">
        <f>J392</f>
        <v>0</v>
      </c>
      <c r="K106" s="134"/>
      <c r="L106" s="257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</row>
    <row r="107" hidden="1" s="12" customFormat="1" ht="19.92" customHeight="1">
      <c r="A107" s="12"/>
      <c r="B107" s="253"/>
      <c r="C107" s="134"/>
      <c r="D107" s="254" t="s">
        <v>1707</v>
      </c>
      <c r="E107" s="255"/>
      <c r="F107" s="255"/>
      <c r="G107" s="255"/>
      <c r="H107" s="255"/>
      <c r="I107" s="255"/>
      <c r="J107" s="256">
        <f>J430</f>
        <v>0</v>
      </c>
      <c r="K107" s="134"/>
      <c r="L107" s="257"/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</row>
    <row r="108" hidden="1" s="12" customFormat="1" ht="19.92" customHeight="1">
      <c r="A108" s="12"/>
      <c r="B108" s="253"/>
      <c r="C108" s="134"/>
      <c r="D108" s="254" t="s">
        <v>1257</v>
      </c>
      <c r="E108" s="255"/>
      <c r="F108" s="255"/>
      <c r="G108" s="255"/>
      <c r="H108" s="255"/>
      <c r="I108" s="255"/>
      <c r="J108" s="256">
        <f>J436</f>
        <v>0</v>
      </c>
      <c r="K108" s="134"/>
      <c r="L108" s="257"/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</row>
    <row r="109" hidden="1" s="12" customFormat="1" ht="19.92" customHeight="1">
      <c r="A109" s="12"/>
      <c r="B109" s="253"/>
      <c r="C109" s="134"/>
      <c r="D109" s="254" t="s">
        <v>1708</v>
      </c>
      <c r="E109" s="255"/>
      <c r="F109" s="255"/>
      <c r="G109" s="255"/>
      <c r="H109" s="255"/>
      <c r="I109" s="255"/>
      <c r="J109" s="256">
        <f>J633</f>
        <v>0</v>
      </c>
      <c r="K109" s="134"/>
      <c r="L109" s="257"/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</row>
    <row r="110" hidden="1" s="12" customFormat="1" ht="19.92" customHeight="1">
      <c r="A110" s="12"/>
      <c r="B110" s="253"/>
      <c r="C110" s="134"/>
      <c r="D110" s="254" t="s">
        <v>1709</v>
      </c>
      <c r="E110" s="255"/>
      <c r="F110" s="255"/>
      <c r="G110" s="255"/>
      <c r="H110" s="255"/>
      <c r="I110" s="255"/>
      <c r="J110" s="256">
        <f>J677</f>
        <v>0</v>
      </c>
      <c r="K110" s="134"/>
      <c r="L110" s="257"/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</row>
    <row r="111" hidden="1" s="9" customFormat="1" ht="24.96" customHeight="1">
      <c r="A111" s="9"/>
      <c r="B111" s="190"/>
      <c r="C111" s="191"/>
      <c r="D111" s="192" t="s">
        <v>1710</v>
      </c>
      <c r="E111" s="193"/>
      <c r="F111" s="193"/>
      <c r="G111" s="193"/>
      <c r="H111" s="193"/>
      <c r="I111" s="193"/>
      <c r="J111" s="194">
        <f>J680</f>
        <v>0</v>
      </c>
      <c r="K111" s="191"/>
      <c r="L111" s="195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hidden="1" s="12" customFormat="1" ht="19.92" customHeight="1">
      <c r="A112" s="12"/>
      <c r="B112" s="253"/>
      <c r="C112" s="134"/>
      <c r="D112" s="254" t="s">
        <v>1711</v>
      </c>
      <c r="E112" s="255"/>
      <c r="F112" s="255"/>
      <c r="G112" s="255"/>
      <c r="H112" s="255"/>
      <c r="I112" s="255"/>
      <c r="J112" s="256">
        <f>J681</f>
        <v>0</v>
      </c>
      <c r="K112" s="134"/>
      <c r="L112" s="257"/>
      <c r="S112" s="12"/>
      <c r="T112" s="12"/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</row>
    <row r="113" hidden="1" s="12" customFormat="1" ht="19.92" customHeight="1">
      <c r="A113" s="12"/>
      <c r="B113" s="253"/>
      <c r="C113" s="134"/>
      <c r="D113" s="254" t="s">
        <v>1712</v>
      </c>
      <c r="E113" s="255"/>
      <c r="F113" s="255"/>
      <c r="G113" s="255"/>
      <c r="H113" s="255"/>
      <c r="I113" s="255"/>
      <c r="J113" s="256">
        <f>J724</f>
        <v>0</v>
      </c>
      <c r="K113" s="134"/>
      <c r="L113" s="257"/>
      <c r="S113" s="12"/>
      <c r="T113" s="12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</row>
    <row r="114" hidden="1" s="9" customFormat="1" ht="24.96" customHeight="1">
      <c r="A114" s="9"/>
      <c r="B114" s="190"/>
      <c r="C114" s="191"/>
      <c r="D114" s="192" t="s">
        <v>1713</v>
      </c>
      <c r="E114" s="193"/>
      <c r="F114" s="193"/>
      <c r="G114" s="193"/>
      <c r="H114" s="193"/>
      <c r="I114" s="193"/>
      <c r="J114" s="194">
        <f>J811</f>
        <v>0</v>
      </c>
      <c r="K114" s="191"/>
      <c r="L114" s="195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</row>
    <row r="115" hidden="1" s="2" customFormat="1" ht="21.84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hidden="1" s="2" customFormat="1" ht="6.96" customHeight="1">
      <c r="A116" s="39"/>
      <c r="B116" s="67"/>
      <c r="C116" s="68"/>
      <c r="D116" s="68"/>
      <c r="E116" s="68"/>
      <c r="F116" s="68"/>
      <c r="G116" s="68"/>
      <c r="H116" s="68"/>
      <c r="I116" s="68"/>
      <c r="J116" s="68"/>
      <c r="K116" s="68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hidden="1"/>
    <row r="118" hidden="1"/>
    <row r="119" hidden="1"/>
    <row r="120" s="2" customFormat="1" ht="6.96" customHeight="1">
      <c r="A120" s="39"/>
      <c r="B120" s="69"/>
      <c r="C120" s="70"/>
      <c r="D120" s="70"/>
      <c r="E120" s="70"/>
      <c r="F120" s="70"/>
      <c r="G120" s="70"/>
      <c r="H120" s="70"/>
      <c r="I120" s="70"/>
      <c r="J120" s="70"/>
      <c r="K120" s="70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24.96" customHeight="1">
      <c r="A121" s="39"/>
      <c r="B121" s="40"/>
      <c r="C121" s="24" t="s">
        <v>202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16</v>
      </c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5" customHeight="1">
      <c r="A124" s="39"/>
      <c r="B124" s="40"/>
      <c r="C124" s="41"/>
      <c r="D124" s="41"/>
      <c r="E124" s="185" t="str">
        <f>E7</f>
        <v>Cyklická obnova trati v úseku Horní Lideč - Horní Lideč státní hranice</v>
      </c>
      <c r="F124" s="33"/>
      <c r="G124" s="33"/>
      <c r="H124" s="33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" customFormat="1" ht="12" customHeight="1">
      <c r="B125" s="22"/>
      <c r="C125" s="33" t="s">
        <v>192</v>
      </c>
      <c r="D125" s="23"/>
      <c r="E125" s="23"/>
      <c r="F125" s="23"/>
      <c r="G125" s="23"/>
      <c r="H125" s="23"/>
      <c r="I125" s="23"/>
      <c r="J125" s="23"/>
      <c r="K125" s="23"/>
      <c r="L125" s="21"/>
    </row>
    <row r="126" s="1" customFormat="1" ht="16.5" customHeight="1">
      <c r="B126" s="22"/>
      <c r="C126" s="23"/>
      <c r="D126" s="23"/>
      <c r="E126" s="185" t="s">
        <v>1693</v>
      </c>
      <c r="F126" s="23"/>
      <c r="G126" s="23"/>
      <c r="H126" s="23"/>
      <c r="I126" s="23"/>
      <c r="J126" s="23"/>
      <c r="K126" s="23"/>
      <c r="L126" s="21"/>
    </row>
    <row r="127" s="1" customFormat="1" ht="12" customHeight="1">
      <c r="B127" s="22"/>
      <c r="C127" s="33" t="s">
        <v>194</v>
      </c>
      <c r="D127" s="23"/>
      <c r="E127" s="23"/>
      <c r="F127" s="23"/>
      <c r="G127" s="23"/>
      <c r="H127" s="23"/>
      <c r="I127" s="23"/>
      <c r="J127" s="23"/>
      <c r="K127" s="23"/>
      <c r="L127" s="21"/>
    </row>
    <row r="128" s="2" customFormat="1" ht="16.5" customHeight="1">
      <c r="A128" s="39"/>
      <c r="B128" s="40"/>
      <c r="C128" s="41"/>
      <c r="D128" s="41"/>
      <c r="E128" s="283" t="s">
        <v>1694</v>
      </c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448</v>
      </c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6.5" customHeight="1">
      <c r="A130" s="39"/>
      <c r="B130" s="40"/>
      <c r="C130" s="41"/>
      <c r="D130" s="41"/>
      <c r="E130" s="77" t="str">
        <f>E13</f>
        <v>SO 02.1.2 - NK kol. č. 2</v>
      </c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6.96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2" customHeight="1">
      <c r="A132" s="39"/>
      <c r="B132" s="40"/>
      <c r="C132" s="33" t="s">
        <v>20</v>
      </c>
      <c r="D132" s="41"/>
      <c r="E132" s="41"/>
      <c r="F132" s="28" t="str">
        <f>F16</f>
        <v xml:space="preserve"> </v>
      </c>
      <c r="G132" s="41"/>
      <c r="H132" s="41"/>
      <c r="I132" s="33" t="s">
        <v>22</v>
      </c>
      <c r="J132" s="80" t="str">
        <f>IF(J16="","",J16)</f>
        <v>17. 4. 2025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6.96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15.15" customHeight="1">
      <c r="A134" s="39"/>
      <c r="B134" s="40"/>
      <c r="C134" s="33" t="s">
        <v>24</v>
      </c>
      <c r="D134" s="41"/>
      <c r="E134" s="41"/>
      <c r="F134" s="28" t="str">
        <f>E19</f>
        <v xml:space="preserve"> </v>
      </c>
      <c r="G134" s="41"/>
      <c r="H134" s="41"/>
      <c r="I134" s="33" t="s">
        <v>32</v>
      </c>
      <c r="J134" s="37" t="str">
        <f>E25</f>
        <v xml:space="preserve"> </v>
      </c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15.15" customHeight="1">
      <c r="A135" s="39"/>
      <c r="B135" s="40"/>
      <c r="C135" s="33" t="s">
        <v>30</v>
      </c>
      <c r="D135" s="41"/>
      <c r="E135" s="41"/>
      <c r="F135" s="28" t="str">
        <f>IF(E22="","",E22)</f>
        <v>Vyplň údaj</v>
      </c>
      <c r="G135" s="41"/>
      <c r="H135" s="41"/>
      <c r="I135" s="33" t="s">
        <v>35</v>
      </c>
      <c r="J135" s="37" t="str">
        <f>E28</f>
        <v xml:space="preserve"> </v>
      </c>
      <c r="K135" s="41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10.32" customHeight="1">
      <c r="A136" s="39"/>
      <c r="B136" s="40"/>
      <c r="C136" s="41"/>
      <c r="D136" s="41"/>
      <c r="E136" s="41"/>
      <c r="F136" s="41"/>
      <c r="G136" s="41"/>
      <c r="H136" s="41"/>
      <c r="I136" s="41"/>
      <c r="J136" s="41"/>
      <c r="K136" s="41"/>
      <c r="L136" s="64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10" customFormat="1" ht="29.28" customHeight="1">
      <c r="A137" s="196"/>
      <c r="B137" s="197"/>
      <c r="C137" s="198" t="s">
        <v>203</v>
      </c>
      <c r="D137" s="199" t="s">
        <v>62</v>
      </c>
      <c r="E137" s="199" t="s">
        <v>58</v>
      </c>
      <c r="F137" s="199" t="s">
        <v>59</v>
      </c>
      <c r="G137" s="199" t="s">
        <v>204</v>
      </c>
      <c r="H137" s="199" t="s">
        <v>205</v>
      </c>
      <c r="I137" s="199" t="s">
        <v>206</v>
      </c>
      <c r="J137" s="199" t="s">
        <v>198</v>
      </c>
      <c r="K137" s="200" t="s">
        <v>207</v>
      </c>
      <c r="L137" s="201"/>
      <c r="M137" s="101" t="s">
        <v>1</v>
      </c>
      <c r="N137" s="102" t="s">
        <v>41</v>
      </c>
      <c r="O137" s="102" t="s">
        <v>208</v>
      </c>
      <c r="P137" s="102" t="s">
        <v>209</v>
      </c>
      <c r="Q137" s="102" t="s">
        <v>210</v>
      </c>
      <c r="R137" s="102" t="s">
        <v>211</v>
      </c>
      <c r="S137" s="102" t="s">
        <v>212</v>
      </c>
      <c r="T137" s="103" t="s">
        <v>213</v>
      </c>
      <c r="U137" s="196"/>
      <c r="V137" s="196"/>
      <c r="W137" s="196"/>
      <c r="X137" s="196"/>
      <c r="Y137" s="196"/>
      <c r="Z137" s="196"/>
      <c r="AA137" s="196"/>
      <c r="AB137" s="196"/>
      <c r="AC137" s="196"/>
      <c r="AD137" s="196"/>
      <c r="AE137" s="196"/>
    </row>
    <row r="138" s="2" customFormat="1" ht="22.8" customHeight="1">
      <c r="A138" s="39"/>
      <c r="B138" s="40"/>
      <c r="C138" s="108" t="s">
        <v>214</v>
      </c>
      <c r="D138" s="41"/>
      <c r="E138" s="41"/>
      <c r="F138" s="41"/>
      <c r="G138" s="41"/>
      <c r="H138" s="41"/>
      <c r="I138" s="41"/>
      <c r="J138" s="202">
        <f>BK138</f>
        <v>0</v>
      </c>
      <c r="K138" s="41"/>
      <c r="L138" s="45"/>
      <c r="M138" s="104"/>
      <c r="N138" s="203"/>
      <c r="O138" s="105"/>
      <c r="P138" s="204">
        <f>P139+P680+P811</f>
        <v>0</v>
      </c>
      <c r="Q138" s="105"/>
      <c r="R138" s="204">
        <f>R139+R680+R811</f>
        <v>328.08394884000001</v>
      </c>
      <c r="S138" s="105"/>
      <c r="T138" s="205">
        <f>T139+T680+T811</f>
        <v>50.775779999999997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76</v>
      </c>
      <c r="AU138" s="18" t="s">
        <v>200</v>
      </c>
      <c r="BK138" s="206">
        <f>BK139+BK680+BK811</f>
        <v>0</v>
      </c>
    </row>
    <row r="139" s="11" customFormat="1" ht="25.92" customHeight="1">
      <c r="A139" s="11"/>
      <c r="B139" s="207"/>
      <c r="C139" s="208"/>
      <c r="D139" s="209" t="s">
        <v>76</v>
      </c>
      <c r="E139" s="210" t="s">
        <v>282</v>
      </c>
      <c r="F139" s="210" t="s">
        <v>283</v>
      </c>
      <c r="G139" s="208"/>
      <c r="H139" s="208"/>
      <c r="I139" s="211"/>
      <c r="J139" s="212">
        <f>BK139</f>
        <v>0</v>
      </c>
      <c r="K139" s="208"/>
      <c r="L139" s="213"/>
      <c r="M139" s="214"/>
      <c r="N139" s="215"/>
      <c r="O139" s="215"/>
      <c r="P139" s="216">
        <f>P140+P204+P258+P282+P392+P430+P436+P633+P677</f>
        <v>0</v>
      </c>
      <c r="Q139" s="215"/>
      <c r="R139" s="216">
        <f>R140+R204+R258+R282+R392+R430+R436+R633+R677</f>
        <v>307.12136512000001</v>
      </c>
      <c r="S139" s="215"/>
      <c r="T139" s="217">
        <f>T140+T204+T258+T282+T392+T430+T436+T633+T677</f>
        <v>50.775779999999997</v>
      </c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R139" s="218" t="s">
        <v>84</v>
      </c>
      <c r="AT139" s="219" t="s">
        <v>76</v>
      </c>
      <c r="AU139" s="219" t="s">
        <v>77</v>
      </c>
      <c r="AY139" s="218" t="s">
        <v>217</v>
      </c>
      <c r="BK139" s="220">
        <f>BK140+BK204+BK258+BK282+BK392+BK430+BK436+BK633+BK677</f>
        <v>0</v>
      </c>
    </row>
    <row r="140" s="11" customFormat="1" ht="22.8" customHeight="1">
      <c r="A140" s="11"/>
      <c r="B140" s="207"/>
      <c r="C140" s="208"/>
      <c r="D140" s="209" t="s">
        <v>76</v>
      </c>
      <c r="E140" s="258" t="s">
        <v>84</v>
      </c>
      <c r="F140" s="258" t="s">
        <v>1259</v>
      </c>
      <c r="G140" s="208"/>
      <c r="H140" s="208"/>
      <c r="I140" s="211"/>
      <c r="J140" s="259">
        <f>BK140</f>
        <v>0</v>
      </c>
      <c r="K140" s="208"/>
      <c r="L140" s="213"/>
      <c r="M140" s="214"/>
      <c r="N140" s="215"/>
      <c r="O140" s="215"/>
      <c r="P140" s="216">
        <f>SUM(P141:P203)</f>
        <v>0</v>
      </c>
      <c r="Q140" s="215"/>
      <c r="R140" s="216">
        <f>SUM(R141:R203)</f>
        <v>165.71192000000002</v>
      </c>
      <c r="S140" s="215"/>
      <c r="T140" s="217">
        <f>SUM(T141:T203)</f>
        <v>0</v>
      </c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R140" s="218" t="s">
        <v>84</v>
      </c>
      <c r="AT140" s="219" t="s">
        <v>76</v>
      </c>
      <c r="AU140" s="219" t="s">
        <v>84</v>
      </c>
      <c r="AY140" s="218" t="s">
        <v>217</v>
      </c>
      <c r="BK140" s="220">
        <f>SUM(BK141:BK203)</f>
        <v>0</v>
      </c>
    </row>
    <row r="141" s="2" customFormat="1" ht="24.15" customHeight="1">
      <c r="A141" s="39"/>
      <c r="B141" s="40"/>
      <c r="C141" s="221" t="s">
        <v>84</v>
      </c>
      <c r="D141" s="221" t="s">
        <v>218</v>
      </c>
      <c r="E141" s="222" t="s">
        <v>1714</v>
      </c>
      <c r="F141" s="223" t="s">
        <v>1715</v>
      </c>
      <c r="G141" s="224" t="s">
        <v>485</v>
      </c>
      <c r="H141" s="225">
        <v>600</v>
      </c>
      <c r="I141" s="226"/>
      <c r="J141" s="227">
        <f>ROUND(I141*H141,2)</f>
        <v>0</v>
      </c>
      <c r="K141" s="223" t="s">
        <v>1263</v>
      </c>
      <c r="L141" s="45"/>
      <c r="M141" s="228" t="s">
        <v>1</v>
      </c>
      <c r="N141" s="229" t="s">
        <v>42</v>
      </c>
      <c r="O141" s="92"/>
      <c r="P141" s="230">
        <f>O141*H141</f>
        <v>0</v>
      </c>
      <c r="Q141" s="230">
        <v>0</v>
      </c>
      <c r="R141" s="230">
        <f>Q141*H141</f>
        <v>0</v>
      </c>
      <c r="S141" s="230">
        <v>0</v>
      </c>
      <c r="T141" s="231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2" t="s">
        <v>123</v>
      </c>
      <c r="AT141" s="232" t="s">
        <v>218</v>
      </c>
      <c r="AU141" s="232" t="s">
        <v>86</v>
      </c>
      <c r="AY141" s="18" t="s">
        <v>217</v>
      </c>
      <c r="BE141" s="233">
        <f>IF(N141="základní",J141,0)</f>
        <v>0</v>
      </c>
      <c r="BF141" s="233">
        <f>IF(N141="snížená",J141,0)</f>
        <v>0</v>
      </c>
      <c r="BG141" s="233">
        <f>IF(N141="zákl. přenesená",J141,0)</f>
        <v>0</v>
      </c>
      <c r="BH141" s="233">
        <f>IF(N141="sníž. přenesená",J141,0)</f>
        <v>0</v>
      </c>
      <c r="BI141" s="233">
        <f>IF(N141="nulová",J141,0)</f>
        <v>0</v>
      </c>
      <c r="BJ141" s="18" t="s">
        <v>84</v>
      </c>
      <c r="BK141" s="233">
        <f>ROUND(I141*H141,2)</f>
        <v>0</v>
      </c>
      <c r="BL141" s="18" t="s">
        <v>123</v>
      </c>
      <c r="BM141" s="232" t="s">
        <v>1716</v>
      </c>
    </row>
    <row r="142" s="2" customFormat="1">
      <c r="A142" s="39"/>
      <c r="B142" s="40"/>
      <c r="C142" s="41"/>
      <c r="D142" s="234" t="s">
        <v>224</v>
      </c>
      <c r="E142" s="41"/>
      <c r="F142" s="235" t="s">
        <v>1715</v>
      </c>
      <c r="G142" s="41"/>
      <c r="H142" s="41"/>
      <c r="I142" s="236"/>
      <c r="J142" s="41"/>
      <c r="K142" s="41"/>
      <c r="L142" s="45"/>
      <c r="M142" s="237"/>
      <c r="N142" s="238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224</v>
      </c>
      <c r="AU142" s="18" t="s">
        <v>86</v>
      </c>
    </row>
    <row r="143" s="2" customFormat="1">
      <c r="A143" s="39"/>
      <c r="B143" s="40"/>
      <c r="C143" s="41"/>
      <c r="D143" s="234" t="s">
        <v>468</v>
      </c>
      <c r="E143" s="41"/>
      <c r="F143" s="294" t="s">
        <v>1717</v>
      </c>
      <c r="G143" s="41"/>
      <c r="H143" s="41"/>
      <c r="I143" s="236"/>
      <c r="J143" s="41"/>
      <c r="K143" s="41"/>
      <c r="L143" s="45"/>
      <c r="M143" s="237"/>
      <c r="N143" s="238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468</v>
      </c>
      <c r="AU143" s="18" t="s">
        <v>86</v>
      </c>
    </row>
    <row r="144" s="13" customFormat="1">
      <c r="A144" s="13"/>
      <c r="B144" s="260"/>
      <c r="C144" s="261"/>
      <c r="D144" s="234" t="s">
        <v>290</v>
      </c>
      <c r="E144" s="262" t="s">
        <v>1</v>
      </c>
      <c r="F144" s="263" t="s">
        <v>1718</v>
      </c>
      <c r="G144" s="261"/>
      <c r="H144" s="264">
        <v>600</v>
      </c>
      <c r="I144" s="265"/>
      <c r="J144" s="261"/>
      <c r="K144" s="261"/>
      <c r="L144" s="266"/>
      <c r="M144" s="267"/>
      <c r="N144" s="268"/>
      <c r="O144" s="268"/>
      <c r="P144" s="268"/>
      <c r="Q144" s="268"/>
      <c r="R144" s="268"/>
      <c r="S144" s="268"/>
      <c r="T144" s="269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0" t="s">
        <v>290</v>
      </c>
      <c r="AU144" s="270" t="s">
        <v>86</v>
      </c>
      <c r="AV144" s="13" t="s">
        <v>86</v>
      </c>
      <c r="AW144" s="13" t="s">
        <v>34</v>
      </c>
      <c r="AX144" s="13" t="s">
        <v>77</v>
      </c>
      <c r="AY144" s="270" t="s">
        <v>217</v>
      </c>
    </row>
    <row r="145" s="14" customFormat="1">
      <c r="A145" s="14"/>
      <c r="B145" s="271"/>
      <c r="C145" s="272"/>
      <c r="D145" s="234" t="s">
        <v>290</v>
      </c>
      <c r="E145" s="273" t="s">
        <v>1</v>
      </c>
      <c r="F145" s="274" t="s">
        <v>296</v>
      </c>
      <c r="G145" s="272"/>
      <c r="H145" s="275">
        <v>600</v>
      </c>
      <c r="I145" s="276"/>
      <c r="J145" s="272"/>
      <c r="K145" s="272"/>
      <c r="L145" s="277"/>
      <c r="M145" s="278"/>
      <c r="N145" s="279"/>
      <c r="O145" s="279"/>
      <c r="P145" s="279"/>
      <c r="Q145" s="279"/>
      <c r="R145" s="279"/>
      <c r="S145" s="279"/>
      <c r="T145" s="280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81" t="s">
        <v>290</v>
      </c>
      <c r="AU145" s="281" t="s">
        <v>86</v>
      </c>
      <c r="AV145" s="14" t="s">
        <v>123</v>
      </c>
      <c r="AW145" s="14" t="s">
        <v>34</v>
      </c>
      <c r="AX145" s="14" t="s">
        <v>84</v>
      </c>
      <c r="AY145" s="281" t="s">
        <v>217</v>
      </c>
    </row>
    <row r="146" s="2" customFormat="1" ht="24.15" customHeight="1">
      <c r="A146" s="39"/>
      <c r="B146" s="40"/>
      <c r="C146" s="221" t="s">
        <v>86</v>
      </c>
      <c r="D146" s="221" t="s">
        <v>218</v>
      </c>
      <c r="E146" s="222" t="s">
        <v>1719</v>
      </c>
      <c r="F146" s="223" t="s">
        <v>1720</v>
      </c>
      <c r="G146" s="224" t="s">
        <v>287</v>
      </c>
      <c r="H146" s="225">
        <v>102.95999999999999</v>
      </c>
      <c r="I146" s="226"/>
      <c r="J146" s="227">
        <f>ROUND(I146*H146,2)</f>
        <v>0</v>
      </c>
      <c r="K146" s="223" t="s">
        <v>1263</v>
      </c>
      <c r="L146" s="45"/>
      <c r="M146" s="228" t="s">
        <v>1</v>
      </c>
      <c r="N146" s="229" t="s">
        <v>42</v>
      </c>
      <c r="O146" s="92"/>
      <c r="P146" s="230">
        <f>O146*H146</f>
        <v>0</v>
      </c>
      <c r="Q146" s="230">
        <v>0</v>
      </c>
      <c r="R146" s="230">
        <f>Q146*H146</f>
        <v>0</v>
      </c>
      <c r="S146" s="230">
        <v>0</v>
      </c>
      <c r="T146" s="231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2" t="s">
        <v>123</v>
      </c>
      <c r="AT146" s="232" t="s">
        <v>218</v>
      </c>
      <c r="AU146" s="232" t="s">
        <v>86</v>
      </c>
      <c r="AY146" s="18" t="s">
        <v>217</v>
      </c>
      <c r="BE146" s="233">
        <f>IF(N146="základní",J146,0)</f>
        <v>0</v>
      </c>
      <c r="BF146" s="233">
        <f>IF(N146="snížená",J146,0)</f>
        <v>0</v>
      </c>
      <c r="BG146" s="233">
        <f>IF(N146="zákl. přenesená",J146,0)</f>
        <v>0</v>
      </c>
      <c r="BH146" s="233">
        <f>IF(N146="sníž. přenesená",J146,0)</f>
        <v>0</v>
      </c>
      <c r="BI146" s="233">
        <f>IF(N146="nulová",J146,0)</f>
        <v>0</v>
      </c>
      <c r="BJ146" s="18" t="s">
        <v>84</v>
      </c>
      <c r="BK146" s="233">
        <f>ROUND(I146*H146,2)</f>
        <v>0</v>
      </c>
      <c r="BL146" s="18" t="s">
        <v>123</v>
      </c>
      <c r="BM146" s="232" t="s">
        <v>1721</v>
      </c>
    </row>
    <row r="147" s="2" customFormat="1">
      <c r="A147" s="39"/>
      <c r="B147" s="40"/>
      <c r="C147" s="41"/>
      <c r="D147" s="234" t="s">
        <v>224</v>
      </c>
      <c r="E147" s="41"/>
      <c r="F147" s="235" t="s">
        <v>1720</v>
      </c>
      <c r="G147" s="41"/>
      <c r="H147" s="41"/>
      <c r="I147" s="236"/>
      <c r="J147" s="41"/>
      <c r="K147" s="41"/>
      <c r="L147" s="45"/>
      <c r="M147" s="237"/>
      <c r="N147" s="238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224</v>
      </c>
      <c r="AU147" s="18" t="s">
        <v>86</v>
      </c>
    </row>
    <row r="148" s="15" customFormat="1">
      <c r="A148" s="15"/>
      <c r="B148" s="284"/>
      <c r="C148" s="285"/>
      <c r="D148" s="234" t="s">
        <v>290</v>
      </c>
      <c r="E148" s="286" t="s">
        <v>1</v>
      </c>
      <c r="F148" s="287" t="s">
        <v>1722</v>
      </c>
      <c r="G148" s="285"/>
      <c r="H148" s="286" t="s">
        <v>1</v>
      </c>
      <c r="I148" s="288"/>
      <c r="J148" s="285"/>
      <c r="K148" s="285"/>
      <c r="L148" s="289"/>
      <c r="M148" s="290"/>
      <c r="N148" s="291"/>
      <c r="O148" s="291"/>
      <c r="P148" s="291"/>
      <c r="Q148" s="291"/>
      <c r="R148" s="291"/>
      <c r="S148" s="291"/>
      <c r="T148" s="292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93" t="s">
        <v>290</v>
      </c>
      <c r="AU148" s="293" t="s">
        <v>86</v>
      </c>
      <c r="AV148" s="15" t="s">
        <v>84</v>
      </c>
      <c r="AW148" s="15" t="s">
        <v>34</v>
      </c>
      <c r="AX148" s="15" t="s">
        <v>77</v>
      </c>
      <c r="AY148" s="293" t="s">
        <v>217</v>
      </c>
    </row>
    <row r="149" s="13" customFormat="1">
      <c r="A149" s="13"/>
      <c r="B149" s="260"/>
      <c r="C149" s="261"/>
      <c r="D149" s="234" t="s">
        <v>290</v>
      </c>
      <c r="E149" s="262" t="s">
        <v>1</v>
      </c>
      <c r="F149" s="263" t="s">
        <v>1723</v>
      </c>
      <c r="G149" s="261"/>
      <c r="H149" s="264">
        <v>51.840000000000003</v>
      </c>
      <c r="I149" s="265"/>
      <c r="J149" s="261"/>
      <c r="K149" s="261"/>
      <c r="L149" s="266"/>
      <c r="M149" s="267"/>
      <c r="N149" s="268"/>
      <c r="O149" s="268"/>
      <c r="P149" s="268"/>
      <c r="Q149" s="268"/>
      <c r="R149" s="268"/>
      <c r="S149" s="268"/>
      <c r="T149" s="269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0" t="s">
        <v>290</v>
      </c>
      <c r="AU149" s="270" t="s">
        <v>86</v>
      </c>
      <c r="AV149" s="13" t="s">
        <v>86</v>
      </c>
      <c r="AW149" s="13" t="s">
        <v>34</v>
      </c>
      <c r="AX149" s="13" t="s">
        <v>77</v>
      </c>
      <c r="AY149" s="270" t="s">
        <v>217</v>
      </c>
    </row>
    <row r="150" s="13" customFormat="1">
      <c r="A150" s="13"/>
      <c r="B150" s="260"/>
      <c r="C150" s="261"/>
      <c r="D150" s="234" t="s">
        <v>290</v>
      </c>
      <c r="E150" s="262" t="s">
        <v>1</v>
      </c>
      <c r="F150" s="263" t="s">
        <v>1724</v>
      </c>
      <c r="G150" s="261"/>
      <c r="H150" s="264">
        <v>51.119999999999997</v>
      </c>
      <c r="I150" s="265"/>
      <c r="J150" s="261"/>
      <c r="K150" s="261"/>
      <c r="L150" s="266"/>
      <c r="M150" s="267"/>
      <c r="N150" s="268"/>
      <c r="O150" s="268"/>
      <c r="P150" s="268"/>
      <c r="Q150" s="268"/>
      <c r="R150" s="268"/>
      <c r="S150" s="268"/>
      <c r="T150" s="269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0" t="s">
        <v>290</v>
      </c>
      <c r="AU150" s="270" t="s">
        <v>86</v>
      </c>
      <c r="AV150" s="13" t="s">
        <v>86</v>
      </c>
      <c r="AW150" s="13" t="s">
        <v>34</v>
      </c>
      <c r="AX150" s="13" t="s">
        <v>77</v>
      </c>
      <c r="AY150" s="270" t="s">
        <v>217</v>
      </c>
    </row>
    <row r="151" s="14" customFormat="1">
      <c r="A151" s="14"/>
      <c r="B151" s="271"/>
      <c r="C151" s="272"/>
      <c r="D151" s="234" t="s">
        <v>290</v>
      </c>
      <c r="E151" s="273" t="s">
        <v>1</v>
      </c>
      <c r="F151" s="274" t="s">
        <v>296</v>
      </c>
      <c r="G151" s="272"/>
      <c r="H151" s="275">
        <v>102.96000000000001</v>
      </c>
      <c r="I151" s="276"/>
      <c r="J151" s="272"/>
      <c r="K151" s="272"/>
      <c r="L151" s="277"/>
      <c r="M151" s="278"/>
      <c r="N151" s="279"/>
      <c r="O151" s="279"/>
      <c r="P151" s="279"/>
      <c r="Q151" s="279"/>
      <c r="R151" s="279"/>
      <c r="S151" s="279"/>
      <c r="T151" s="280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81" t="s">
        <v>290</v>
      </c>
      <c r="AU151" s="281" t="s">
        <v>86</v>
      </c>
      <c r="AV151" s="14" t="s">
        <v>123</v>
      </c>
      <c r="AW151" s="14" t="s">
        <v>34</v>
      </c>
      <c r="AX151" s="14" t="s">
        <v>84</v>
      </c>
      <c r="AY151" s="281" t="s">
        <v>217</v>
      </c>
    </row>
    <row r="152" s="2" customFormat="1" ht="24.15" customHeight="1">
      <c r="A152" s="39"/>
      <c r="B152" s="40"/>
      <c r="C152" s="221" t="s">
        <v>104</v>
      </c>
      <c r="D152" s="221" t="s">
        <v>218</v>
      </c>
      <c r="E152" s="222" t="s">
        <v>1725</v>
      </c>
      <c r="F152" s="223" t="s">
        <v>1726</v>
      </c>
      <c r="G152" s="224" t="s">
        <v>303</v>
      </c>
      <c r="H152" s="225">
        <v>72</v>
      </c>
      <c r="I152" s="226"/>
      <c r="J152" s="227">
        <f>ROUND(I152*H152,2)</f>
        <v>0</v>
      </c>
      <c r="K152" s="223" t="s">
        <v>1263</v>
      </c>
      <c r="L152" s="45"/>
      <c r="M152" s="228" t="s">
        <v>1</v>
      </c>
      <c r="N152" s="229" t="s">
        <v>42</v>
      </c>
      <c r="O152" s="92"/>
      <c r="P152" s="230">
        <f>O152*H152</f>
        <v>0</v>
      </c>
      <c r="Q152" s="230">
        <v>0.0010200000000000001</v>
      </c>
      <c r="R152" s="230">
        <f>Q152*H152</f>
        <v>0.073440000000000005</v>
      </c>
      <c r="S152" s="230">
        <v>0</v>
      </c>
      <c r="T152" s="231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2" t="s">
        <v>123</v>
      </c>
      <c r="AT152" s="232" t="s">
        <v>218</v>
      </c>
      <c r="AU152" s="232" t="s">
        <v>86</v>
      </c>
      <c r="AY152" s="18" t="s">
        <v>217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8" t="s">
        <v>84</v>
      </c>
      <c r="BK152" s="233">
        <f>ROUND(I152*H152,2)</f>
        <v>0</v>
      </c>
      <c r="BL152" s="18" t="s">
        <v>123</v>
      </c>
      <c r="BM152" s="232" t="s">
        <v>1727</v>
      </c>
    </row>
    <row r="153" s="2" customFormat="1">
      <c r="A153" s="39"/>
      <c r="B153" s="40"/>
      <c r="C153" s="41"/>
      <c r="D153" s="234" t="s">
        <v>224</v>
      </c>
      <c r="E153" s="41"/>
      <c r="F153" s="235" t="s">
        <v>1726</v>
      </c>
      <c r="G153" s="41"/>
      <c r="H153" s="41"/>
      <c r="I153" s="236"/>
      <c r="J153" s="41"/>
      <c r="K153" s="41"/>
      <c r="L153" s="45"/>
      <c r="M153" s="237"/>
      <c r="N153" s="238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224</v>
      </c>
      <c r="AU153" s="18" t="s">
        <v>86</v>
      </c>
    </row>
    <row r="154" s="13" customFormat="1">
      <c r="A154" s="13"/>
      <c r="B154" s="260"/>
      <c r="C154" s="261"/>
      <c r="D154" s="234" t="s">
        <v>290</v>
      </c>
      <c r="E154" s="262" t="s">
        <v>1</v>
      </c>
      <c r="F154" s="263" t="s">
        <v>1728</v>
      </c>
      <c r="G154" s="261"/>
      <c r="H154" s="264">
        <v>72</v>
      </c>
      <c r="I154" s="265"/>
      <c r="J154" s="261"/>
      <c r="K154" s="261"/>
      <c r="L154" s="266"/>
      <c r="M154" s="267"/>
      <c r="N154" s="268"/>
      <c r="O154" s="268"/>
      <c r="P154" s="268"/>
      <c r="Q154" s="268"/>
      <c r="R154" s="268"/>
      <c r="S154" s="268"/>
      <c r="T154" s="269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0" t="s">
        <v>290</v>
      </c>
      <c r="AU154" s="270" t="s">
        <v>86</v>
      </c>
      <c r="AV154" s="13" t="s">
        <v>86</v>
      </c>
      <c r="AW154" s="13" t="s">
        <v>34</v>
      </c>
      <c r="AX154" s="13" t="s">
        <v>77</v>
      </c>
      <c r="AY154" s="270" t="s">
        <v>217</v>
      </c>
    </row>
    <row r="155" s="14" customFormat="1">
      <c r="A155" s="14"/>
      <c r="B155" s="271"/>
      <c r="C155" s="272"/>
      <c r="D155" s="234" t="s">
        <v>290</v>
      </c>
      <c r="E155" s="273" t="s">
        <v>1</v>
      </c>
      <c r="F155" s="274" t="s">
        <v>296</v>
      </c>
      <c r="G155" s="272"/>
      <c r="H155" s="275">
        <v>72</v>
      </c>
      <c r="I155" s="276"/>
      <c r="J155" s="272"/>
      <c r="K155" s="272"/>
      <c r="L155" s="277"/>
      <c r="M155" s="278"/>
      <c r="N155" s="279"/>
      <c r="O155" s="279"/>
      <c r="P155" s="279"/>
      <c r="Q155" s="279"/>
      <c r="R155" s="279"/>
      <c r="S155" s="279"/>
      <c r="T155" s="280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81" t="s">
        <v>290</v>
      </c>
      <c r="AU155" s="281" t="s">
        <v>86</v>
      </c>
      <c r="AV155" s="14" t="s">
        <v>123</v>
      </c>
      <c r="AW155" s="14" t="s">
        <v>34</v>
      </c>
      <c r="AX155" s="14" t="s">
        <v>84</v>
      </c>
      <c r="AY155" s="281" t="s">
        <v>217</v>
      </c>
    </row>
    <row r="156" s="2" customFormat="1" ht="16.5" customHeight="1">
      <c r="A156" s="39"/>
      <c r="B156" s="40"/>
      <c r="C156" s="239" t="s">
        <v>123</v>
      </c>
      <c r="D156" s="239" t="s">
        <v>251</v>
      </c>
      <c r="E156" s="240" t="s">
        <v>1729</v>
      </c>
      <c r="F156" s="241" t="s">
        <v>1730</v>
      </c>
      <c r="G156" s="242" t="s">
        <v>405</v>
      </c>
      <c r="H156" s="243">
        <v>2.4260000000000002</v>
      </c>
      <c r="I156" s="244"/>
      <c r="J156" s="245">
        <f>ROUND(I156*H156,2)</f>
        <v>0</v>
      </c>
      <c r="K156" s="241" t="s">
        <v>1263</v>
      </c>
      <c r="L156" s="246"/>
      <c r="M156" s="247" t="s">
        <v>1</v>
      </c>
      <c r="N156" s="248" t="s">
        <v>42</v>
      </c>
      <c r="O156" s="92"/>
      <c r="P156" s="230">
        <f>O156*H156</f>
        <v>0</v>
      </c>
      <c r="Q156" s="230">
        <v>1</v>
      </c>
      <c r="R156" s="230">
        <f>Q156*H156</f>
        <v>2.4260000000000002</v>
      </c>
      <c r="S156" s="230">
        <v>0</v>
      </c>
      <c r="T156" s="231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2" t="s">
        <v>250</v>
      </c>
      <c r="AT156" s="232" t="s">
        <v>251</v>
      </c>
      <c r="AU156" s="232" t="s">
        <v>86</v>
      </c>
      <c r="AY156" s="18" t="s">
        <v>217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8" t="s">
        <v>84</v>
      </c>
      <c r="BK156" s="233">
        <f>ROUND(I156*H156,2)</f>
        <v>0</v>
      </c>
      <c r="BL156" s="18" t="s">
        <v>123</v>
      </c>
      <c r="BM156" s="232" t="s">
        <v>1731</v>
      </c>
    </row>
    <row r="157" s="2" customFormat="1">
      <c r="A157" s="39"/>
      <c r="B157" s="40"/>
      <c r="C157" s="41"/>
      <c r="D157" s="234" t="s">
        <v>224</v>
      </c>
      <c r="E157" s="41"/>
      <c r="F157" s="235" t="s">
        <v>1730</v>
      </c>
      <c r="G157" s="41"/>
      <c r="H157" s="41"/>
      <c r="I157" s="236"/>
      <c r="J157" s="41"/>
      <c r="K157" s="41"/>
      <c r="L157" s="45"/>
      <c r="M157" s="237"/>
      <c r="N157" s="238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224</v>
      </c>
      <c r="AU157" s="18" t="s">
        <v>86</v>
      </c>
    </row>
    <row r="158" s="13" customFormat="1">
      <c r="A158" s="13"/>
      <c r="B158" s="260"/>
      <c r="C158" s="261"/>
      <c r="D158" s="234" t="s">
        <v>290</v>
      </c>
      <c r="E158" s="262" t="s">
        <v>1</v>
      </c>
      <c r="F158" s="263" t="s">
        <v>1732</v>
      </c>
      <c r="G158" s="261"/>
      <c r="H158" s="264">
        <v>2.4260000000000002</v>
      </c>
      <c r="I158" s="265"/>
      <c r="J158" s="261"/>
      <c r="K158" s="261"/>
      <c r="L158" s="266"/>
      <c r="M158" s="267"/>
      <c r="N158" s="268"/>
      <c r="O158" s="268"/>
      <c r="P158" s="268"/>
      <c r="Q158" s="268"/>
      <c r="R158" s="268"/>
      <c r="S158" s="268"/>
      <c r="T158" s="269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0" t="s">
        <v>290</v>
      </c>
      <c r="AU158" s="270" t="s">
        <v>86</v>
      </c>
      <c r="AV158" s="13" t="s">
        <v>86</v>
      </c>
      <c r="AW158" s="13" t="s">
        <v>34</v>
      </c>
      <c r="AX158" s="13" t="s">
        <v>77</v>
      </c>
      <c r="AY158" s="270" t="s">
        <v>217</v>
      </c>
    </row>
    <row r="159" s="14" customFormat="1">
      <c r="A159" s="14"/>
      <c r="B159" s="271"/>
      <c r="C159" s="272"/>
      <c r="D159" s="234" t="s">
        <v>290</v>
      </c>
      <c r="E159" s="273" t="s">
        <v>1</v>
      </c>
      <c r="F159" s="274" t="s">
        <v>296</v>
      </c>
      <c r="G159" s="272"/>
      <c r="H159" s="275">
        <v>2.4260000000000002</v>
      </c>
      <c r="I159" s="276"/>
      <c r="J159" s="272"/>
      <c r="K159" s="272"/>
      <c r="L159" s="277"/>
      <c r="M159" s="278"/>
      <c r="N159" s="279"/>
      <c r="O159" s="279"/>
      <c r="P159" s="279"/>
      <c r="Q159" s="279"/>
      <c r="R159" s="279"/>
      <c r="S159" s="279"/>
      <c r="T159" s="280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81" t="s">
        <v>290</v>
      </c>
      <c r="AU159" s="281" t="s">
        <v>86</v>
      </c>
      <c r="AV159" s="14" t="s">
        <v>123</v>
      </c>
      <c r="AW159" s="14" t="s">
        <v>34</v>
      </c>
      <c r="AX159" s="14" t="s">
        <v>84</v>
      </c>
      <c r="AY159" s="281" t="s">
        <v>217</v>
      </c>
    </row>
    <row r="160" s="2" customFormat="1" ht="16.5" customHeight="1">
      <c r="A160" s="39"/>
      <c r="B160" s="40"/>
      <c r="C160" s="221" t="s">
        <v>236</v>
      </c>
      <c r="D160" s="221" t="s">
        <v>218</v>
      </c>
      <c r="E160" s="222" t="s">
        <v>1733</v>
      </c>
      <c r="F160" s="223" t="s">
        <v>1734</v>
      </c>
      <c r="G160" s="224" t="s">
        <v>303</v>
      </c>
      <c r="H160" s="225">
        <v>72</v>
      </c>
      <c r="I160" s="226"/>
      <c r="J160" s="227">
        <f>ROUND(I160*H160,2)</f>
        <v>0</v>
      </c>
      <c r="K160" s="223" t="s">
        <v>1263</v>
      </c>
      <c r="L160" s="45"/>
      <c r="M160" s="228" t="s">
        <v>1</v>
      </c>
      <c r="N160" s="229" t="s">
        <v>42</v>
      </c>
      <c r="O160" s="92"/>
      <c r="P160" s="230">
        <f>O160*H160</f>
        <v>0</v>
      </c>
      <c r="Q160" s="230">
        <v>0</v>
      </c>
      <c r="R160" s="230">
        <f>Q160*H160</f>
        <v>0</v>
      </c>
      <c r="S160" s="230">
        <v>0</v>
      </c>
      <c r="T160" s="231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2" t="s">
        <v>123</v>
      </c>
      <c r="AT160" s="232" t="s">
        <v>218</v>
      </c>
      <c r="AU160" s="232" t="s">
        <v>86</v>
      </c>
      <c r="AY160" s="18" t="s">
        <v>217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8" t="s">
        <v>84</v>
      </c>
      <c r="BK160" s="233">
        <f>ROUND(I160*H160,2)</f>
        <v>0</v>
      </c>
      <c r="BL160" s="18" t="s">
        <v>123</v>
      </c>
      <c r="BM160" s="232" t="s">
        <v>1735</v>
      </c>
    </row>
    <row r="161" s="2" customFormat="1">
      <c r="A161" s="39"/>
      <c r="B161" s="40"/>
      <c r="C161" s="41"/>
      <c r="D161" s="234" t="s">
        <v>224</v>
      </c>
      <c r="E161" s="41"/>
      <c r="F161" s="235" t="s">
        <v>1734</v>
      </c>
      <c r="G161" s="41"/>
      <c r="H161" s="41"/>
      <c r="I161" s="236"/>
      <c r="J161" s="41"/>
      <c r="K161" s="41"/>
      <c r="L161" s="45"/>
      <c r="M161" s="237"/>
      <c r="N161" s="238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224</v>
      </c>
      <c r="AU161" s="18" t="s">
        <v>86</v>
      </c>
    </row>
    <row r="162" s="13" customFormat="1">
      <c r="A162" s="13"/>
      <c r="B162" s="260"/>
      <c r="C162" s="261"/>
      <c r="D162" s="234" t="s">
        <v>290</v>
      </c>
      <c r="E162" s="262" t="s">
        <v>1</v>
      </c>
      <c r="F162" s="263" t="s">
        <v>1736</v>
      </c>
      <c r="G162" s="261"/>
      <c r="H162" s="264">
        <v>72</v>
      </c>
      <c r="I162" s="265"/>
      <c r="J162" s="261"/>
      <c r="K162" s="261"/>
      <c r="L162" s="266"/>
      <c r="M162" s="267"/>
      <c r="N162" s="268"/>
      <c r="O162" s="268"/>
      <c r="P162" s="268"/>
      <c r="Q162" s="268"/>
      <c r="R162" s="268"/>
      <c r="S162" s="268"/>
      <c r="T162" s="269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0" t="s">
        <v>290</v>
      </c>
      <c r="AU162" s="270" t="s">
        <v>86</v>
      </c>
      <c r="AV162" s="13" t="s">
        <v>86</v>
      </c>
      <c r="AW162" s="13" t="s">
        <v>34</v>
      </c>
      <c r="AX162" s="13" t="s">
        <v>77</v>
      </c>
      <c r="AY162" s="270" t="s">
        <v>217</v>
      </c>
    </row>
    <row r="163" s="14" customFormat="1">
      <c r="A163" s="14"/>
      <c r="B163" s="271"/>
      <c r="C163" s="272"/>
      <c r="D163" s="234" t="s">
        <v>290</v>
      </c>
      <c r="E163" s="273" t="s">
        <v>1</v>
      </c>
      <c r="F163" s="274" t="s">
        <v>296</v>
      </c>
      <c r="G163" s="272"/>
      <c r="H163" s="275">
        <v>72</v>
      </c>
      <c r="I163" s="276"/>
      <c r="J163" s="272"/>
      <c r="K163" s="272"/>
      <c r="L163" s="277"/>
      <c r="M163" s="278"/>
      <c r="N163" s="279"/>
      <c r="O163" s="279"/>
      <c r="P163" s="279"/>
      <c r="Q163" s="279"/>
      <c r="R163" s="279"/>
      <c r="S163" s="279"/>
      <c r="T163" s="280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81" t="s">
        <v>290</v>
      </c>
      <c r="AU163" s="281" t="s">
        <v>86</v>
      </c>
      <c r="AV163" s="14" t="s">
        <v>123</v>
      </c>
      <c r="AW163" s="14" t="s">
        <v>34</v>
      </c>
      <c r="AX163" s="14" t="s">
        <v>84</v>
      </c>
      <c r="AY163" s="281" t="s">
        <v>217</v>
      </c>
    </row>
    <row r="164" s="2" customFormat="1" ht="21.75" customHeight="1">
      <c r="A164" s="39"/>
      <c r="B164" s="40"/>
      <c r="C164" s="221" t="s">
        <v>241</v>
      </c>
      <c r="D164" s="221" t="s">
        <v>218</v>
      </c>
      <c r="E164" s="222" t="s">
        <v>1737</v>
      </c>
      <c r="F164" s="223" t="s">
        <v>1738</v>
      </c>
      <c r="G164" s="224" t="s">
        <v>485</v>
      </c>
      <c r="H164" s="225">
        <v>33.200000000000003</v>
      </c>
      <c r="I164" s="226"/>
      <c r="J164" s="227">
        <f>ROUND(I164*H164,2)</f>
        <v>0</v>
      </c>
      <c r="K164" s="223" t="s">
        <v>1263</v>
      </c>
      <c r="L164" s="45"/>
      <c r="M164" s="228" t="s">
        <v>1</v>
      </c>
      <c r="N164" s="229" t="s">
        <v>42</v>
      </c>
      <c r="O164" s="92"/>
      <c r="P164" s="230">
        <f>O164*H164</f>
        <v>0</v>
      </c>
      <c r="Q164" s="230">
        <v>0.0264</v>
      </c>
      <c r="R164" s="230">
        <f>Q164*H164</f>
        <v>0.87648000000000004</v>
      </c>
      <c r="S164" s="230">
        <v>0</v>
      </c>
      <c r="T164" s="231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2" t="s">
        <v>123</v>
      </c>
      <c r="AT164" s="232" t="s">
        <v>218</v>
      </c>
      <c r="AU164" s="232" t="s">
        <v>86</v>
      </c>
      <c r="AY164" s="18" t="s">
        <v>217</v>
      </c>
      <c r="BE164" s="233">
        <f>IF(N164="základní",J164,0)</f>
        <v>0</v>
      </c>
      <c r="BF164" s="233">
        <f>IF(N164="snížená",J164,0)</f>
        <v>0</v>
      </c>
      <c r="BG164" s="233">
        <f>IF(N164="zákl. přenesená",J164,0)</f>
        <v>0</v>
      </c>
      <c r="BH164" s="233">
        <f>IF(N164="sníž. přenesená",J164,0)</f>
        <v>0</v>
      </c>
      <c r="BI164" s="233">
        <f>IF(N164="nulová",J164,0)</f>
        <v>0</v>
      </c>
      <c r="BJ164" s="18" t="s">
        <v>84</v>
      </c>
      <c r="BK164" s="233">
        <f>ROUND(I164*H164,2)</f>
        <v>0</v>
      </c>
      <c r="BL164" s="18" t="s">
        <v>123</v>
      </c>
      <c r="BM164" s="232" t="s">
        <v>1739</v>
      </c>
    </row>
    <row r="165" s="2" customFormat="1">
      <c r="A165" s="39"/>
      <c r="B165" s="40"/>
      <c r="C165" s="41"/>
      <c r="D165" s="234" t="s">
        <v>224</v>
      </c>
      <c r="E165" s="41"/>
      <c r="F165" s="235" t="s">
        <v>1738</v>
      </c>
      <c r="G165" s="41"/>
      <c r="H165" s="41"/>
      <c r="I165" s="236"/>
      <c r="J165" s="41"/>
      <c r="K165" s="41"/>
      <c r="L165" s="45"/>
      <c r="M165" s="237"/>
      <c r="N165" s="238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224</v>
      </c>
      <c r="AU165" s="18" t="s">
        <v>86</v>
      </c>
    </row>
    <row r="166" s="2" customFormat="1">
      <c r="A166" s="39"/>
      <c r="B166" s="40"/>
      <c r="C166" s="41"/>
      <c r="D166" s="234" t="s">
        <v>468</v>
      </c>
      <c r="E166" s="41"/>
      <c r="F166" s="294" t="s">
        <v>1740</v>
      </c>
      <c r="G166" s="41"/>
      <c r="H166" s="41"/>
      <c r="I166" s="236"/>
      <c r="J166" s="41"/>
      <c r="K166" s="41"/>
      <c r="L166" s="45"/>
      <c r="M166" s="237"/>
      <c r="N166" s="238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468</v>
      </c>
      <c r="AU166" s="18" t="s">
        <v>86</v>
      </c>
    </row>
    <row r="167" s="13" customFormat="1">
      <c r="A167" s="13"/>
      <c r="B167" s="260"/>
      <c r="C167" s="261"/>
      <c r="D167" s="234" t="s">
        <v>290</v>
      </c>
      <c r="E167" s="262" t="s">
        <v>1</v>
      </c>
      <c r="F167" s="263" t="s">
        <v>1741</v>
      </c>
      <c r="G167" s="261"/>
      <c r="H167" s="264">
        <v>33.200000000000003</v>
      </c>
      <c r="I167" s="265"/>
      <c r="J167" s="261"/>
      <c r="K167" s="261"/>
      <c r="L167" s="266"/>
      <c r="M167" s="267"/>
      <c r="N167" s="268"/>
      <c r="O167" s="268"/>
      <c r="P167" s="268"/>
      <c r="Q167" s="268"/>
      <c r="R167" s="268"/>
      <c r="S167" s="268"/>
      <c r="T167" s="269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0" t="s">
        <v>290</v>
      </c>
      <c r="AU167" s="270" t="s">
        <v>86</v>
      </c>
      <c r="AV167" s="13" t="s">
        <v>86</v>
      </c>
      <c r="AW167" s="13" t="s">
        <v>34</v>
      </c>
      <c r="AX167" s="13" t="s">
        <v>77</v>
      </c>
      <c r="AY167" s="270" t="s">
        <v>217</v>
      </c>
    </row>
    <row r="168" s="14" customFormat="1">
      <c r="A168" s="14"/>
      <c r="B168" s="271"/>
      <c r="C168" s="272"/>
      <c r="D168" s="234" t="s">
        <v>290</v>
      </c>
      <c r="E168" s="273" t="s">
        <v>1</v>
      </c>
      <c r="F168" s="274" t="s">
        <v>296</v>
      </c>
      <c r="G168" s="272"/>
      <c r="H168" s="275">
        <v>33.200000000000003</v>
      </c>
      <c r="I168" s="276"/>
      <c r="J168" s="272"/>
      <c r="K168" s="272"/>
      <c r="L168" s="277"/>
      <c r="M168" s="278"/>
      <c r="N168" s="279"/>
      <c r="O168" s="279"/>
      <c r="P168" s="279"/>
      <c r="Q168" s="279"/>
      <c r="R168" s="279"/>
      <c r="S168" s="279"/>
      <c r="T168" s="280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81" t="s">
        <v>290</v>
      </c>
      <c r="AU168" s="281" t="s">
        <v>86</v>
      </c>
      <c r="AV168" s="14" t="s">
        <v>123</v>
      </c>
      <c r="AW168" s="14" t="s">
        <v>34</v>
      </c>
      <c r="AX168" s="14" t="s">
        <v>84</v>
      </c>
      <c r="AY168" s="281" t="s">
        <v>217</v>
      </c>
    </row>
    <row r="169" s="2" customFormat="1" ht="24.15" customHeight="1">
      <c r="A169" s="39"/>
      <c r="B169" s="40"/>
      <c r="C169" s="221" t="s">
        <v>245</v>
      </c>
      <c r="D169" s="221" t="s">
        <v>218</v>
      </c>
      <c r="E169" s="222" t="s">
        <v>1742</v>
      </c>
      <c r="F169" s="223" t="s">
        <v>1743</v>
      </c>
      <c r="G169" s="224" t="s">
        <v>405</v>
      </c>
      <c r="H169" s="225">
        <v>195.624</v>
      </c>
      <c r="I169" s="226"/>
      <c r="J169" s="227">
        <f>ROUND(I169*H169,2)</f>
        <v>0</v>
      </c>
      <c r="K169" s="223" t="s">
        <v>1263</v>
      </c>
      <c r="L169" s="45"/>
      <c r="M169" s="228" t="s">
        <v>1</v>
      </c>
      <c r="N169" s="229" t="s">
        <v>42</v>
      </c>
      <c r="O169" s="92"/>
      <c r="P169" s="230">
        <f>O169*H169</f>
        <v>0</v>
      </c>
      <c r="Q169" s="230">
        <v>0</v>
      </c>
      <c r="R169" s="230">
        <f>Q169*H169</f>
        <v>0</v>
      </c>
      <c r="S169" s="230">
        <v>0</v>
      </c>
      <c r="T169" s="231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2" t="s">
        <v>123</v>
      </c>
      <c r="AT169" s="232" t="s">
        <v>218</v>
      </c>
      <c r="AU169" s="232" t="s">
        <v>86</v>
      </c>
      <c r="AY169" s="18" t="s">
        <v>217</v>
      </c>
      <c r="BE169" s="233">
        <f>IF(N169="základní",J169,0)</f>
        <v>0</v>
      </c>
      <c r="BF169" s="233">
        <f>IF(N169="snížená",J169,0)</f>
        <v>0</v>
      </c>
      <c r="BG169" s="233">
        <f>IF(N169="zákl. přenesená",J169,0)</f>
        <v>0</v>
      </c>
      <c r="BH169" s="233">
        <f>IF(N169="sníž. přenesená",J169,0)</f>
        <v>0</v>
      </c>
      <c r="BI169" s="233">
        <f>IF(N169="nulová",J169,0)</f>
        <v>0</v>
      </c>
      <c r="BJ169" s="18" t="s">
        <v>84</v>
      </c>
      <c r="BK169" s="233">
        <f>ROUND(I169*H169,2)</f>
        <v>0</v>
      </c>
      <c r="BL169" s="18" t="s">
        <v>123</v>
      </c>
      <c r="BM169" s="232" t="s">
        <v>1744</v>
      </c>
    </row>
    <row r="170" s="2" customFormat="1">
      <c r="A170" s="39"/>
      <c r="B170" s="40"/>
      <c r="C170" s="41"/>
      <c r="D170" s="234" t="s">
        <v>224</v>
      </c>
      <c r="E170" s="41"/>
      <c r="F170" s="235" t="s">
        <v>1743</v>
      </c>
      <c r="G170" s="41"/>
      <c r="H170" s="41"/>
      <c r="I170" s="236"/>
      <c r="J170" s="41"/>
      <c r="K170" s="41"/>
      <c r="L170" s="45"/>
      <c r="M170" s="237"/>
      <c r="N170" s="238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224</v>
      </c>
      <c r="AU170" s="18" t="s">
        <v>86</v>
      </c>
    </row>
    <row r="171" s="13" customFormat="1">
      <c r="A171" s="13"/>
      <c r="B171" s="260"/>
      <c r="C171" s="261"/>
      <c r="D171" s="234" t="s">
        <v>290</v>
      </c>
      <c r="E171" s="262" t="s">
        <v>1</v>
      </c>
      <c r="F171" s="263" t="s">
        <v>1745</v>
      </c>
      <c r="G171" s="261"/>
      <c r="H171" s="264">
        <v>195.624</v>
      </c>
      <c r="I171" s="265"/>
      <c r="J171" s="261"/>
      <c r="K171" s="261"/>
      <c r="L171" s="266"/>
      <c r="M171" s="267"/>
      <c r="N171" s="268"/>
      <c r="O171" s="268"/>
      <c r="P171" s="268"/>
      <c r="Q171" s="268"/>
      <c r="R171" s="268"/>
      <c r="S171" s="268"/>
      <c r="T171" s="269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0" t="s">
        <v>290</v>
      </c>
      <c r="AU171" s="270" t="s">
        <v>86</v>
      </c>
      <c r="AV171" s="13" t="s">
        <v>86</v>
      </c>
      <c r="AW171" s="13" t="s">
        <v>34</v>
      </c>
      <c r="AX171" s="13" t="s">
        <v>77</v>
      </c>
      <c r="AY171" s="270" t="s">
        <v>217</v>
      </c>
    </row>
    <row r="172" s="14" customFormat="1">
      <c r="A172" s="14"/>
      <c r="B172" s="271"/>
      <c r="C172" s="272"/>
      <c r="D172" s="234" t="s">
        <v>290</v>
      </c>
      <c r="E172" s="273" t="s">
        <v>1</v>
      </c>
      <c r="F172" s="274" t="s">
        <v>296</v>
      </c>
      <c r="G172" s="272"/>
      <c r="H172" s="275">
        <v>195.624</v>
      </c>
      <c r="I172" s="276"/>
      <c r="J172" s="272"/>
      <c r="K172" s="272"/>
      <c r="L172" s="277"/>
      <c r="M172" s="278"/>
      <c r="N172" s="279"/>
      <c r="O172" s="279"/>
      <c r="P172" s="279"/>
      <c r="Q172" s="279"/>
      <c r="R172" s="279"/>
      <c r="S172" s="279"/>
      <c r="T172" s="280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81" t="s">
        <v>290</v>
      </c>
      <c r="AU172" s="281" t="s">
        <v>86</v>
      </c>
      <c r="AV172" s="14" t="s">
        <v>123</v>
      </c>
      <c r="AW172" s="14" t="s">
        <v>34</v>
      </c>
      <c r="AX172" s="14" t="s">
        <v>84</v>
      </c>
      <c r="AY172" s="281" t="s">
        <v>217</v>
      </c>
    </row>
    <row r="173" s="2" customFormat="1" ht="37.8" customHeight="1">
      <c r="A173" s="39"/>
      <c r="B173" s="40"/>
      <c r="C173" s="221" t="s">
        <v>250</v>
      </c>
      <c r="D173" s="221" t="s">
        <v>218</v>
      </c>
      <c r="E173" s="222" t="s">
        <v>1746</v>
      </c>
      <c r="F173" s="223" t="s">
        <v>1747</v>
      </c>
      <c r="G173" s="224" t="s">
        <v>287</v>
      </c>
      <c r="H173" s="225">
        <v>195.624</v>
      </c>
      <c r="I173" s="226"/>
      <c r="J173" s="227">
        <f>ROUND(I173*H173,2)</f>
        <v>0</v>
      </c>
      <c r="K173" s="223" t="s">
        <v>1263</v>
      </c>
      <c r="L173" s="45"/>
      <c r="M173" s="228" t="s">
        <v>1</v>
      </c>
      <c r="N173" s="229" t="s">
        <v>42</v>
      </c>
      <c r="O173" s="92"/>
      <c r="P173" s="230">
        <f>O173*H173</f>
        <v>0</v>
      </c>
      <c r="Q173" s="230">
        <v>0</v>
      </c>
      <c r="R173" s="230">
        <f>Q173*H173</f>
        <v>0</v>
      </c>
      <c r="S173" s="230">
        <v>0</v>
      </c>
      <c r="T173" s="231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2" t="s">
        <v>123</v>
      </c>
      <c r="AT173" s="232" t="s">
        <v>218</v>
      </c>
      <c r="AU173" s="232" t="s">
        <v>86</v>
      </c>
      <c r="AY173" s="18" t="s">
        <v>217</v>
      </c>
      <c r="BE173" s="233">
        <f>IF(N173="základní",J173,0)</f>
        <v>0</v>
      </c>
      <c r="BF173" s="233">
        <f>IF(N173="snížená",J173,0)</f>
        <v>0</v>
      </c>
      <c r="BG173" s="233">
        <f>IF(N173="zákl. přenesená",J173,0)</f>
        <v>0</v>
      </c>
      <c r="BH173" s="233">
        <f>IF(N173="sníž. přenesená",J173,0)</f>
        <v>0</v>
      </c>
      <c r="BI173" s="233">
        <f>IF(N173="nulová",J173,0)</f>
        <v>0</v>
      </c>
      <c r="BJ173" s="18" t="s">
        <v>84</v>
      </c>
      <c r="BK173" s="233">
        <f>ROUND(I173*H173,2)</f>
        <v>0</v>
      </c>
      <c r="BL173" s="18" t="s">
        <v>123</v>
      </c>
      <c r="BM173" s="232" t="s">
        <v>1748</v>
      </c>
    </row>
    <row r="174" s="2" customFormat="1">
      <c r="A174" s="39"/>
      <c r="B174" s="40"/>
      <c r="C174" s="41"/>
      <c r="D174" s="234" t="s">
        <v>224</v>
      </c>
      <c r="E174" s="41"/>
      <c r="F174" s="235" t="s">
        <v>1747</v>
      </c>
      <c r="G174" s="41"/>
      <c r="H174" s="41"/>
      <c r="I174" s="236"/>
      <c r="J174" s="41"/>
      <c r="K174" s="41"/>
      <c r="L174" s="45"/>
      <c r="M174" s="237"/>
      <c r="N174" s="238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224</v>
      </c>
      <c r="AU174" s="18" t="s">
        <v>86</v>
      </c>
    </row>
    <row r="175" s="13" customFormat="1">
      <c r="A175" s="13"/>
      <c r="B175" s="260"/>
      <c r="C175" s="261"/>
      <c r="D175" s="234" t="s">
        <v>290</v>
      </c>
      <c r="E175" s="262" t="s">
        <v>1</v>
      </c>
      <c r="F175" s="263" t="s">
        <v>1749</v>
      </c>
      <c r="G175" s="261"/>
      <c r="H175" s="264">
        <v>195.624</v>
      </c>
      <c r="I175" s="265"/>
      <c r="J175" s="261"/>
      <c r="K175" s="261"/>
      <c r="L175" s="266"/>
      <c r="M175" s="267"/>
      <c r="N175" s="268"/>
      <c r="O175" s="268"/>
      <c r="P175" s="268"/>
      <c r="Q175" s="268"/>
      <c r="R175" s="268"/>
      <c r="S175" s="268"/>
      <c r="T175" s="269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0" t="s">
        <v>290</v>
      </c>
      <c r="AU175" s="270" t="s">
        <v>86</v>
      </c>
      <c r="AV175" s="13" t="s">
        <v>86</v>
      </c>
      <c r="AW175" s="13" t="s">
        <v>34</v>
      </c>
      <c r="AX175" s="13" t="s">
        <v>77</v>
      </c>
      <c r="AY175" s="270" t="s">
        <v>217</v>
      </c>
    </row>
    <row r="176" s="14" customFormat="1">
      <c r="A176" s="14"/>
      <c r="B176" s="271"/>
      <c r="C176" s="272"/>
      <c r="D176" s="234" t="s">
        <v>290</v>
      </c>
      <c r="E176" s="273" t="s">
        <v>1</v>
      </c>
      <c r="F176" s="274" t="s">
        <v>296</v>
      </c>
      <c r="G176" s="272"/>
      <c r="H176" s="275">
        <v>195.624</v>
      </c>
      <c r="I176" s="276"/>
      <c r="J176" s="272"/>
      <c r="K176" s="272"/>
      <c r="L176" s="277"/>
      <c r="M176" s="278"/>
      <c r="N176" s="279"/>
      <c r="O176" s="279"/>
      <c r="P176" s="279"/>
      <c r="Q176" s="279"/>
      <c r="R176" s="279"/>
      <c r="S176" s="279"/>
      <c r="T176" s="280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81" t="s">
        <v>290</v>
      </c>
      <c r="AU176" s="281" t="s">
        <v>86</v>
      </c>
      <c r="AV176" s="14" t="s">
        <v>123</v>
      </c>
      <c r="AW176" s="14" t="s">
        <v>34</v>
      </c>
      <c r="AX176" s="14" t="s">
        <v>84</v>
      </c>
      <c r="AY176" s="281" t="s">
        <v>217</v>
      </c>
    </row>
    <row r="177" s="2" customFormat="1" ht="37.8" customHeight="1">
      <c r="A177" s="39"/>
      <c r="B177" s="40"/>
      <c r="C177" s="221" t="s">
        <v>257</v>
      </c>
      <c r="D177" s="221" t="s">
        <v>218</v>
      </c>
      <c r="E177" s="222" t="s">
        <v>1750</v>
      </c>
      <c r="F177" s="223" t="s">
        <v>1751</v>
      </c>
      <c r="G177" s="224" t="s">
        <v>287</v>
      </c>
      <c r="H177" s="225">
        <v>1029.5999999999999</v>
      </c>
      <c r="I177" s="226"/>
      <c r="J177" s="227">
        <f>ROUND(I177*H177,2)</f>
        <v>0</v>
      </c>
      <c r="K177" s="223" t="s">
        <v>1263</v>
      </c>
      <c r="L177" s="45"/>
      <c r="M177" s="228" t="s">
        <v>1</v>
      </c>
      <c r="N177" s="229" t="s">
        <v>42</v>
      </c>
      <c r="O177" s="92"/>
      <c r="P177" s="230">
        <f>O177*H177</f>
        <v>0</v>
      </c>
      <c r="Q177" s="230">
        <v>0</v>
      </c>
      <c r="R177" s="230">
        <f>Q177*H177</f>
        <v>0</v>
      </c>
      <c r="S177" s="230">
        <v>0</v>
      </c>
      <c r="T177" s="231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2" t="s">
        <v>123</v>
      </c>
      <c r="AT177" s="232" t="s">
        <v>218</v>
      </c>
      <c r="AU177" s="232" t="s">
        <v>86</v>
      </c>
      <c r="AY177" s="18" t="s">
        <v>217</v>
      </c>
      <c r="BE177" s="233">
        <f>IF(N177="základní",J177,0)</f>
        <v>0</v>
      </c>
      <c r="BF177" s="233">
        <f>IF(N177="snížená",J177,0)</f>
        <v>0</v>
      </c>
      <c r="BG177" s="233">
        <f>IF(N177="zákl. přenesená",J177,0)</f>
        <v>0</v>
      </c>
      <c r="BH177" s="233">
        <f>IF(N177="sníž. přenesená",J177,0)</f>
        <v>0</v>
      </c>
      <c r="BI177" s="233">
        <f>IF(N177="nulová",J177,0)</f>
        <v>0</v>
      </c>
      <c r="BJ177" s="18" t="s">
        <v>84</v>
      </c>
      <c r="BK177" s="233">
        <f>ROUND(I177*H177,2)</f>
        <v>0</v>
      </c>
      <c r="BL177" s="18" t="s">
        <v>123</v>
      </c>
      <c r="BM177" s="232" t="s">
        <v>1752</v>
      </c>
    </row>
    <row r="178" s="2" customFormat="1">
      <c r="A178" s="39"/>
      <c r="B178" s="40"/>
      <c r="C178" s="41"/>
      <c r="D178" s="234" t="s">
        <v>224</v>
      </c>
      <c r="E178" s="41"/>
      <c r="F178" s="235" t="s">
        <v>1753</v>
      </c>
      <c r="G178" s="41"/>
      <c r="H178" s="41"/>
      <c r="I178" s="236"/>
      <c r="J178" s="41"/>
      <c r="K178" s="41"/>
      <c r="L178" s="45"/>
      <c r="M178" s="237"/>
      <c r="N178" s="238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224</v>
      </c>
      <c r="AU178" s="18" t="s">
        <v>86</v>
      </c>
    </row>
    <row r="179" s="13" customFormat="1">
      <c r="A179" s="13"/>
      <c r="B179" s="260"/>
      <c r="C179" s="261"/>
      <c r="D179" s="234" t="s">
        <v>290</v>
      </c>
      <c r="E179" s="262" t="s">
        <v>1</v>
      </c>
      <c r="F179" s="263" t="s">
        <v>1754</v>
      </c>
      <c r="G179" s="261"/>
      <c r="H179" s="264">
        <v>1029.5999999999999</v>
      </c>
      <c r="I179" s="265"/>
      <c r="J179" s="261"/>
      <c r="K179" s="261"/>
      <c r="L179" s="266"/>
      <c r="M179" s="267"/>
      <c r="N179" s="268"/>
      <c r="O179" s="268"/>
      <c r="P179" s="268"/>
      <c r="Q179" s="268"/>
      <c r="R179" s="268"/>
      <c r="S179" s="268"/>
      <c r="T179" s="269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0" t="s">
        <v>290</v>
      </c>
      <c r="AU179" s="270" t="s">
        <v>86</v>
      </c>
      <c r="AV179" s="13" t="s">
        <v>86</v>
      </c>
      <c r="AW179" s="13" t="s">
        <v>34</v>
      </c>
      <c r="AX179" s="13" t="s">
        <v>77</v>
      </c>
      <c r="AY179" s="270" t="s">
        <v>217</v>
      </c>
    </row>
    <row r="180" s="14" customFormat="1">
      <c r="A180" s="14"/>
      <c r="B180" s="271"/>
      <c r="C180" s="272"/>
      <c r="D180" s="234" t="s">
        <v>290</v>
      </c>
      <c r="E180" s="273" t="s">
        <v>1</v>
      </c>
      <c r="F180" s="274" t="s">
        <v>296</v>
      </c>
      <c r="G180" s="272"/>
      <c r="H180" s="275">
        <v>1029.5999999999999</v>
      </c>
      <c r="I180" s="276"/>
      <c r="J180" s="272"/>
      <c r="K180" s="272"/>
      <c r="L180" s="277"/>
      <c r="M180" s="278"/>
      <c r="N180" s="279"/>
      <c r="O180" s="279"/>
      <c r="P180" s="279"/>
      <c r="Q180" s="279"/>
      <c r="R180" s="279"/>
      <c r="S180" s="279"/>
      <c r="T180" s="280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81" t="s">
        <v>290</v>
      </c>
      <c r="AU180" s="281" t="s">
        <v>86</v>
      </c>
      <c r="AV180" s="14" t="s">
        <v>123</v>
      </c>
      <c r="AW180" s="14" t="s">
        <v>34</v>
      </c>
      <c r="AX180" s="14" t="s">
        <v>84</v>
      </c>
      <c r="AY180" s="281" t="s">
        <v>217</v>
      </c>
    </row>
    <row r="181" s="2" customFormat="1" ht="24.15" customHeight="1">
      <c r="A181" s="39"/>
      <c r="B181" s="40"/>
      <c r="C181" s="221" t="s">
        <v>261</v>
      </c>
      <c r="D181" s="221" t="s">
        <v>218</v>
      </c>
      <c r="E181" s="222" t="s">
        <v>1755</v>
      </c>
      <c r="F181" s="223" t="s">
        <v>1756</v>
      </c>
      <c r="G181" s="224" t="s">
        <v>287</v>
      </c>
      <c r="H181" s="225">
        <v>102.95999999999999</v>
      </c>
      <c r="I181" s="226"/>
      <c r="J181" s="227">
        <f>ROUND(I181*H181,2)</f>
        <v>0</v>
      </c>
      <c r="K181" s="223" t="s">
        <v>1263</v>
      </c>
      <c r="L181" s="45"/>
      <c r="M181" s="228" t="s">
        <v>1</v>
      </c>
      <c r="N181" s="229" t="s">
        <v>42</v>
      </c>
      <c r="O181" s="92"/>
      <c r="P181" s="230">
        <f>O181*H181</f>
        <v>0</v>
      </c>
      <c r="Q181" s="230">
        <v>0</v>
      </c>
      <c r="R181" s="230">
        <f>Q181*H181</f>
        <v>0</v>
      </c>
      <c r="S181" s="230">
        <v>0</v>
      </c>
      <c r="T181" s="231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2" t="s">
        <v>123</v>
      </c>
      <c r="AT181" s="232" t="s">
        <v>218</v>
      </c>
      <c r="AU181" s="232" t="s">
        <v>86</v>
      </c>
      <c r="AY181" s="18" t="s">
        <v>217</v>
      </c>
      <c r="BE181" s="233">
        <f>IF(N181="základní",J181,0)</f>
        <v>0</v>
      </c>
      <c r="BF181" s="233">
        <f>IF(N181="snížená",J181,0)</f>
        <v>0</v>
      </c>
      <c r="BG181" s="233">
        <f>IF(N181="zákl. přenesená",J181,0)</f>
        <v>0</v>
      </c>
      <c r="BH181" s="233">
        <f>IF(N181="sníž. přenesená",J181,0)</f>
        <v>0</v>
      </c>
      <c r="BI181" s="233">
        <f>IF(N181="nulová",J181,0)</f>
        <v>0</v>
      </c>
      <c r="BJ181" s="18" t="s">
        <v>84</v>
      </c>
      <c r="BK181" s="233">
        <f>ROUND(I181*H181,2)</f>
        <v>0</v>
      </c>
      <c r="BL181" s="18" t="s">
        <v>123</v>
      </c>
      <c r="BM181" s="232" t="s">
        <v>1757</v>
      </c>
    </row>
    <row r="182" s="2" customFormat="1">
      <c r="A182" s="39"/>
      <c r="B182" s="40"/>
      <c r="C182" s="41"/>
      <c r="D182" s="234" t="s">
        <v>224</v>
      </c>
      <c r="E182" s="41"/>
      <c r="F182" s="235" t="s">
        <v>1756</v>
      </c>
      <c r="G182" s="41"/>
      <c r="H182" s="41"/>
      <c r="I182" s="236"/>
      <c r="J182" s="41"/>
      <c r="K182" s="41"/>
      <c r="L182" s="45"/>
      <c r="M182" s="237"/>
      <c r="N182" s="238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224</v>
      </c>
      <c r="AU182" s="18" t="s">
        <v>86</v>
      </c>
    </row>
    <row r="183" s="13" customFormat="1">
      <c r="A183" s="13"/>
      <c r="B183" s="260"/>
      <c r="C183" s="261"/>
      <c r="D183" s="234" t="s">
        <v>290</v>
      </c>
      <c r="E183" s="262" t="s">
        <v>1</v>
      </c>
      <c r="F183" s="263" t="s">
        <v>1758</v>
      </c>
      <c r="G183" s="261"/>
      <c r="H183" s="264">
        <v>102.95999999999999</v>
      </c>
      <c r="I183" s="265"/>
      <c r="J183" s="261"/>
      <c r="K183" s="261"/>
      <c r="L183" s="266"/>
      <c r="M183" s="267"/>
      <c r="N183" s="268"/>
      <c r="O183" s="268"/>
      <c r="P183" s="268"/>
      <c r="Q183" s="268"/>
      <c r="R183" s="268"/>
      <c r="S183" s="268"/>
      <c r="T183" s="269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0" t="s">
        <v>290</v>
      </c>
      <c r="AU183" s="270" t="s">
        <v>86</v>
      </c>
      <c r="AV183" s="13" t="s">
        <v>86</v>
      </c>
      <c r="AW183" s="13" t="s">
        <v>34</v>
      </c>
      <c r="AX183" s="13" t="s">
        <v>77</v>
      </c>
      <c r="AY183" s="270" t="s">
        <v>217</v>
      </c>
    </row>
    <row r="184" s="14" customFormat="1">
      <c r="A184" s="14"/>
      <c r="B184" s="271"/>
      <c r="C184" s="272"/>
      <c r="D184" s="234" t="s">
        <v>290</v>
      </c>
      <c r="E184" s="273" t="s">
        <v>1</v>
      </c>
      <c r="F184" s="274" t="s">
        <v>296</v>
      </c>
      <c r="G184" s="272"/>
      <c r="H184" s="275">
        <v>102.95999999999999</v>
      </c>
      <c r="I184" s="276"/>
      <c r="J184" s="272"/>
      <c r="K184" s="272"/>
      <c r="L184" s="277"/>
      <c r="M184" s="278"/>
      <c r="N184" s="279"/>
      <c r="O184" s="279"/>
      <c r="P184" s="279"/>
      <c r="Q184" s="279"/>
      <c r="R184" s="279"/>
      <c r="S184" s="279"/>
      <c r="T184" s="280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81" t="s">
        <v>290</v>
      </c>
      <c r="AU184" s="281" t="s">
        <v>86</v>
      </c>
      <c r="AV184" s="14" t="s">
        <v>123</v>
      </c>
      <c r="AW184" s="14" t="s">
        <v>34</v>
      </c>
      <c r="AX184" s="14" t="s">
        <v>84</v>
      </c>
      <c r="AY184" s="281" t="s">
        <v>217</v>
      </c>
    </row>
    <row r="185" s="2" customFormat="1" ht="33" customHeight="1">
      <c r="A185" s="39"/>
      <c r="B185" s="40"/>
      <c r="C185" s="221" t="s">
        <v>265</v>
      </c>
      <c r="D185" s="221" t="s">
        <v>218</v>
      </c>
      <c r="E185" s="222" t="s">
        <v>1759</v>
      </c>
      <c r="F185" s="223" t="s">
        <v>1760</v>
      </c>
      <c r="G185" s="224" t="s">
        <v>287</v>
      </c>
      <c r="H185" s="225">
        <v>85.439999999999998</v>
      </c>
      <c r="I185" s="226"/>
      <c r="J185" s="227">
        <f>ROUND(I185*H185,2)</f>
        <v>0</v>
      </c>
      <c r="K185" s="223" t="s">
        <v>1263</v>
      </c>
      <c r="L185" s="45"/>
      <c r="M185" s="228" t="s">
        <v>1</v>
      </c>
      <c r="N185" s="229" t="s">
        <v>42</v>
      </c>
      <c r="O185" s="92"/>
      <c r="P185" s="230">
        <f>O185*H185</f>
        <v>0</v>
      </c>
      <c r="Q185" s="230">
        <v>0</v>
      </c>
      <c r="R185" s="230">
        <f>Q185*H185</f>
        <v>0</v>
      </c>
      <c r="S185" s="230">
        <v>0</v>
      </c>
      <c r="T185" s="231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2" t="s">
        <v>123</v>
      </c>
      <c r="AT185" s="232" t="s">
        <v>218</v>
      </c>
      <c r="AU185" s="232" t="s">
        <v>86</v>
      </c>
      <c r="AY185" s="18" t="s">
        <v>217</v>
      </c>
      <c r="BE185" s="233">
        <f>IF(N185="základní",J185,0)</f>
        <v>0</v>
      </c>
      <c r="BF185" s="233">
        <f>IF(N185="snížená",J185,0)</f>
        <v>0</v>
      </c>
      <c r="BG185" s="233">
        <f>IF(N185="zákl. přenesená",J185,0)</f>
        <v>0</v>
      </c>
      <c r="BH185" s="233">
        <f>IF(N185="sníž. přenesená",J185,0)</f>
        <v>0</v>
      </c>
      <c r="BI185" s="233">
        <f>IF(N185="nulová",J185,0)</f>
        <v>0</v>
      </c>
      <c r="BJ185" s="18" t="s">
        <v>84</v>
      </c>
      <c r="BK185" s="233">
        <f>ROUND(I185*H185,2)</f>
        <v>0</v>
      </c>
      <c r="BL185" s="18" t="s">
        <v>123</v>
      </c>
      <c r="BM185" s="232" t="s">
        <v>1761</v>
      </c>
    </row>
    <row r="186" s="2" customFormat="1">
      <c r="A186" s="39"/>
      <c r="B186" s="40"/>
      <c r="C186" s="41"/>
      <c r="D186" s="234" t="s">
        <v>224</v>
      </c>
      <c r="E186" s="41"/>
      <c r="F186" s="235" t="s">
        <v>1760</v>
      </c>
      <c r="G186" s="41"/>
      <c r="H186" s="41"/>
      <c r="I186" s="236"/>
      <c r="J186" s="41"/>
      <c r="K186" s="41"/>
      <c r="L186" s="45"/>
      <c r="M186" s="237"/>
      <c r="N186" s="238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224</v>
      </c>
      <c r="AU186" s="18" t="s">
        <v>86</v>
      </c>
    </row>
    <row r="187" s="15" customFormat="1">
      <c r="A187" s="15"/>
      <c r="B187" s="284"/>
      <c r="C187" s="285"/>
      <c r="D187" s="234" t="s">
        <v>290</v>
      </c>
      <c r="E187" s="286" t="s">
        <v>1</v>
      </c>
      <c r="F187" s="287" t="s">
        <v>1762</v>
      </c>
      <c r="G187" s="285"/>
      <c r="H187" s="286" t="s">
        <v>1</v>
      </c>
      <c r="I187" s="288"/>
      <c r="J187" s="285"/>
      <c r="K187" s="285"/>
      <c r="L187" s="289"/>
      <c r="M187" s="290"/>
      <c r="N187" s="291"/>
      <c r="O187" s="291"/>
      <c r="P187" s="291"/>
      <c r="Q187" s="291"/>
      <c r="R187" s="291"/>
      <c r="S187" s="291"/>
      <c r="T187" s="292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93" t="s">
        <v>290</v>
      </c>
      <c r="AU187" s="293" t="s">
        <v>86</v>
      </c>
      <c r="AV187" s="15" t="s">
        <v>84</v>
      </c>
      <c r="AW187" s="15" t="s">
        <v>34</v>
      </c>
      <c r="AX187" s="15" t="s">
        <v>77</v>
      </c>
      <c r="AY187" s="293" t="s">
        <v>217</v>
      </c>
    </row>
    <row r="188" s="13" customFormat="1">
      <c r="A188" s="13"/>
      <c r="B188" s="260"/>
      <c r="C188" s="261"/>
      <c r="D188" s="234" t="s">
        <v>290</v>
      </c>
      <c r="E188" s="262" t="s">
        <v>1</v>
      </c>
      <c r="F188" s="263" t="s">
        <v>1763</v>
      </c>
      <c r="G188" s="261"/>
      <c r="H188" s="264">
        <v>39.359999999999999</v>
      </c>
      <c r="I188" s="265"/>
      <c r="J188" s="261"/>
      <c r="K188" s="261"/>
      <c r="L188" s="266"/>
      <c r="M188" s="267"/>
      <c r="N188" s="268"/>
      <c r="O188" s="268"/>
      <c r="P188" s="268"/>
      <c r="Q188" s="268"/>
      <c r="R188" s="268"/>
      <c r="S188" s="268"/>
      <c r="T188" s="269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0" t="s">
        <v>290</v>
      </c>
      <c r="AU188" s="270" t="s">
        <v>86</v>
      </c>
      <c r="AV188" s="13" t="s">
        <v>86</v>
      </c>
      <c r="AW188" s="13" t="s">
        <v>34</v>
      </c>
      <c r="AX188" s="13" t="s">
        <v>77</v>
      </c>
      <c r="AY188" s="270" t="s">
        <v>217</v>
      </c>
    </row>
    <row r="189" s="13" customFormat="1">
      <c r="A189" s="13"/>
      <c r="B189" s="260"/>
      <c r="C189" s="261"/>
      <c r="D189" s="234" t="s">
        <v>290</v>
      </c>
      <c r="E189" s="262" t="s">
        <v>1</v>
      </c>
      <c r="F189" s="263" t="s">
        <v>1764</v>
      </c>
      <c r="G189" s="261"/>
      <c r="H189" s="264">
        <v>46.079999999999998</v>
      </c>
      <c r="I189" s="265"/>
      <c r="J189" s="261"/>
      <c r="K189" s="261"/>
      <c r="L189" s="266"/>
      <c r="M189" s="267"/>
      <c r="N189" s="268"/>
      <c r="O189" s="268"/>
      <c r="P189" s="268"/>
      <c r="Q189" s="268"/>
      <c r="R189" s="268"/>
      <c r="S189" s="268"/>
      <c r="T189" s="269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0" t="s">
        <v>290</v>
      </c>
      <c r="AU189" s="270" t="s">
        <v>86</v>
      </c>
      <c r="AV189" s="13" t="s">
        <v>86</v>
      </c>
      <c r="AW189" s="13" t="s">
        <v>34</v>
      </c>
      <c r="AX189" s="13" t="s">
        <v>77</v>
      </c>
      <c r="AY189" s="270" t="s">
        <v>217</v>
      </c>
    </row>
    <row r="190" s="14" customFormat="1">
      <c r="A190" s="14"/>
      <c r="B190" s="271"/>
      <c r="C190" s="272"/>
      <c r="D190" s="234" t="s">
        <v>290</v>
      </c>
      <c r="E190" s="273" t="s">
        <v>1</v>
      </c>
      <c r="F190" s="274" t="s">
        <v>296</v>
      </c>
      <c r="G190" s="272"/>
      <c r="H190" s="275">
        <v>85.439999999999998</v>
      </c>
      <c r="I190" s="276"/>
      <c r="J190" s="272"/>
      <c r="K190" s="272"/>
      <c r="L190" s="277"/>
      <c r="M190" s="278"/>
      <c r="N190" s="279"/>
      <c r="O190" s="279"/>
      <c r="P190" s="279"/>
      <c r="Q190" s="279"/>
      <c r="R190" s="279"/>
      <c r="S190" s="279"/>
      <c r="T190" s="280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81" t="s">
        <v>290</v>
      </c>
      <c r="AU190" s="281" t="s">
        <v>86</v>
      </c>
      <c r="AV190" s="14" t="s">
        <v>123</v>
      </c>
      <c r="AW190" s="14" t="s">
        <v>34</v>
      </c>
      <c r="AX190" s="14" t="s">
        <v>84</v>
      </c>
      <c r="AY190" s="281" t="s">
        <v>217</v>
      </c>
    </row>
    <row r="191" s="2" customFormat="1" ht="24.15" customHeight="1">
      <c r="A191" s="39"/>
      <c r="B191" s="40"/>
      <c r="C191" s="221" t="s">
        <v>8</v>
      </c>
      <c r="D191" s="221" t="s">
        <v>218</v>
      </c>
      <c r="E191" s="222" t="s">
        <v>1765</v>
      </c>
      <c r="F191" s="223" t="s">
        <v>1766</v>
      </c>
      <c r="G191" s="224" t="s">
        <v>405</v>
      </c>
      <c r="H191" s="225">
        <v>195.624</v>
      </c>
      <c r="I191" s="226"/>
      <c r="J191" s="227">
        <f>ROUND(I191*H191,2)</f>
        <v>0</v>
      </c>
      <c r="K191" s="223" t="s">
        <v>1263</v>
      </c>
      <c r="L191" s="45"/>
      <c r="M191" s="228" t="s">
        <v>1</v>
      </c>
      <c r="N191" s="229" t="s">
        <v>42</v>
      </c>
      <c r="O191" s="92"/>
      <c r="P191" s="230">
        <f>O191*H191</f>
        <v>0</v>
      </c>
      <c r="Q191" s="230">
        <v>0</v>
      </c>
      <c r="R191" s="230">
        <f>Q191*H191</f>
        <v>0</v>
      </c>
      <c r="S191" s="230">
        <v>0</v>
      </c>
      <c r="T191" s="231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2" t="s">
        <v>123</v>
      </c>
      <c r="AT191" s="232" t="s">
        <v>218</v>
      </c>
      <c r="AU191" s="232" t="s">
        <v>86</v>
      </c>
      <c r="AY191" s="18" t="s">
        <v>217</v>
      </c>
      <c r="BE191" s="233">
        <f>IF(N191="základní",J191,0)</f>
        <v>0</v>
      </c>
      <c r="BF191" s="233">
        <f>IF(N191="snížená",J191,0)</f>
        <v>0</v>
      </c>
      <c r="BG191" s="233">
        <f>IF(N191="zákl. přenesená",J191,0)</f>
        <v>0</v>
      </c>
      <c r="BH191" s="233">
        <f>IF(N191="sníž. přenesená",J191,0)</f>
        <v>0</v>
      </c>
      <c r="BI191" s="233">
        <f>IF(N191="nulová",J191,0)</f>
        <v>0</v>
      </c>
      <c r="BJ191" s="18" t="s">
        <v>84</v>
      </c>
      <c r="BK191" s="233">
        <f>ROUND(I191*H191,2)</f>
        <v>0</v>
      </c>
      <c r="BL191" s="18" t="s">
        <v>123</v>
      </c>
      <c r="BM191" s="232" t="s">
        <v>1767</v>
      </c>
    </row>
    <row r="192" s="2" customFormat="1">
      <c r="A192" s="39"/>
      <c r="B192" s="40"/>
      <c r="C192" s="41"/>
      <c r="D192" s="234" t="s">
        <v>224</v>
      </c>
      <c r="E192" s="41"/>
      <c r="F192" s="235" t="s">
        <v>1766</v>
      </c>
      <c r="G192" s="41"/>
      <c r="H192" s="41"/>
      <c r="I192" s="236"/>
      <c r="J192" s="41"/>
      <c r="K192" s="41"/>
      <c r="L192" s="45"/>
      <c r="M192" s="237"/>
      <c r="N192" s="238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224</v>
      </c>
      <c r="AU192" s="18" t="s">
        <v>86</v>
      </c>
    </row>
    <row r="193" s="13" customFormat="1">
      <c r="A193" s="13"/>
      <c r="B193" s="260"/>
      <c r="C193" s="261"/>
      <c r="D193" s="234" t="s">
        <v>290</v>
      </c>
      <c r="E193" s="262" t="s">
        <v>1</v>
      </c>
      <c r="F193" s="263" t="s">
        <v>1768</v>
      </c>
      <c r="G193" s="261"/>
      <c r="H193" s="264">
        <v>195.624</v>
      </c>
      <c r="I193" s="265"/>
      <c r="J193" s="261"/>
      <c r="K193" s="261"/>
      <c r="L193" s="266"/>
      <c r="M193" s="267"/>
      <c r="N193" s="268"/>
      <c r="O193" s="268"/>
      <c r="P193" s="268"/>
      <c r="Q193" s="268"/>
      <c r="R193" s="268"/>
      <c r="S193" s="268"/>
      <c r="T193" s="269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0" t="s">
        <v>290</v>
      </c>
      <c r="AU193" s="270" t="s">
        <v>86</v>
      </c>
      <c r="AV193" s="13" t="s">
        <v>86</v>
      </c>
      <c r="AW193" s="13" t="s">
        <v>34</v>
      </c>
      <c r="AX193" s="13" t="s">
        <v>77</v>
      </c>
      <c r="AY193" s="270" t="s">
        <v>217</v>
      </c>
    </row>
    <row r="194" s="14" customFormat="1">
      <c r="A194" s="14"/>
      <c r="B194" s="271"/>
      <c r="C194" s="272"/>
      <c r="D194" s="234" t="s">
        <v>290</v>
      </c>
      <c r="E194" s="273" t="s">
        <v>1</v>
      </c>
      <c r="F194" s="274" t="s">
        <v>296</v>
      </c>
      <c r="G194" s="272"/>
      <c r="H194" s="275">
        <v>195.624</v>
      </c>
      <c r="I194" s="276"/>
      <c r="J194" s="272"/>
      <c r="K194" s="272"/>
      <c r="L194" s="277"/>
      <c r="M194" s="278"/>
      <c r="N194" s="279"/>
      <c r="O194" s="279"/>
      <c r="P194" s="279"/>
      <c r="Q194" s="279"/>
      <c r="R194" s="279"/>
      <c r="S194" s="279"/>
      <c r="T194" s="280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81" t="s">
        <v>290</v>
      </c>
      <c r="AU194" s="281" t="s">
        <v>86</v>
      </c>
      <c r="AV194" s="14" t="s">
        <v>123</v>
      </c>
      <c r="AW194" s="14" t="s">
        <v>34</v>
      </c>
      <c r="AX194" s="14" t="s">
        <v>84</v>
      </c>
      <c r="AY194" s="281" t="s">
        <v>217</v>
      </c>
    </row>
    <row r="195" s="2" customFormat="1" ht="16.5" customHeight="1">
      <c r="A195" s="39"/>
      <c r="B195" s="40"/>
      <c r="C195" s="239" t="s">
        <v>274</v>
      </c>
      <c r="D195" s="239" t="s">
        <v>251</v>
      </c>
      <c r="E195" s="240" t="s">
        <v>1769</v>
      </c>
      <c r="F195" s="241" t="s">
        <v>1770</v>
      </c>
      <c r="G195" s="242" t="s">
        <v>405</v>
      </c>
      <c r="H195" s="243">
        <v>162.33600000000001</v>
      </c>
      <c r="I195" s="244"/>
      <c r="J195" s="245">
        <f>ROUND(I195*H195,2)</f>
        <v>0</v>
      </c>
      <c r="K195" s="241" t="s">
        <v>1263</v>
      </c>
      <c r="L195" s="246"/>
      <c r="M195" s="247" t="s">
        <v>1</v>
      </c>
      <c r="N195" s="248" t="s">
        <v>42</v>
      </c>
      <c r="O195" s="92"/>
      <c r="P195" s="230">
        <f>O195*H195</f>
        <v>0</v>
      </c>
      <c r="Q195" s="230">
        <v>1</v>
      </c>
      <c r="R195" s="230">
        <f>Q195*H195</f>
        <v>162.33600000000001</v>
      </c>
      <c r="S195" s="230">
        <v>0</v>
      </c>
      <c r="T195" s="231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2" t="s">
        <v>250</v>
      </c>
      <c r="AT195" s="232" t="s">
        <v>251</v>
      </c>
      <c r="AU195" s="232" t="s">
        <v>86</v>
      </c>
      <c r="AY195" s="18" t="s">
        <v>217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8" t="s">
        <v>84</v>
      </c>
      <c r="BK195" s="233">
        <f>ROUND(I195*H195,2)</f>
        <v>0</v>
      </c>
      <c r="BL195" s="18" t="s">
        <v>123</v>
      </c>
      <c r="BM195" s="232" t="s">
        <v>1771</v>
      </c>
    </row>
    <row r="196" s="2" customFormat="1">
      <c r="A196" s="39"/>
      <c r="B196" s="40"/>
      <c r="C196" s="41"/>
      <c r="D196" s="234" t="s">
        <v>224</v>
      </c>
      <c r="E196" s="41"/>
      <c r="F196" s="235" t="s">
        <v>1770</v>
      </c>
      <c r="G196" s="41"/>
      <c r="H196" s="41"/>
      <c r="I196" s="236"/>
      <c r="J196" s="41"/>
      <c r="K196" s="41"/>
      <c r="L196" s="45"/>
      <c r="M196" s="237"/>
      <c r="N196" s="238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224</v>
      </c>
      <c r="AU196" s="18" t="s">
        <v>86</v>
      </c>
    </row>
    <row r="197" s="15" customFormat="1">
      <c r="A197" s="15"/>
      <c r="B197" s="284"/>
      <c r="C197" s="285"/>
      <c r="D197" s="234" t="s">
        <v>290</v>
      </c>
      <c r="E197" s="286" t="s">
        <v>1</v>
      </c>
      <c r="F197" s="287" t="s">
        <v>1772</v>
      </c>
      <c r="G197" s="285"/>
      <c r="H197" s="286" t="s">
        <v>1</v>
      </c>
      <c r="I197" s="288"/>
      <c r="J197" s="285"/>
      <c r="K197" s="285"/>
      <c r="L197" s="289"/>
      <c r="M197" s="290"/>
      <c r="N197" s="291"/>
      <c r="O197" s="291"/>
      <c r="P197" s="291"/>
      <c r="Q197" s="291"/>
      <c r="R197" s="291"/>
      <c r="S197" s="291"/>
      <c r="T197" s="292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93" t="s">
        <v>290</v>
      </c>
      <c r="AU197" s="293" t="s">
        <v>86</v>
      </c>
      <c r="AV197" s="15" t="s">
        <v>84</v>
      </c>
      <c r="AW197" s="15" t="s">
        <v>34</v>
      </c>
      <c r="AX197" s="15" t="s">
        <v>77</v>
      </c>
      <c r="AY197" s="293" t="s">
        <v>217</v>
      </c>
    </row>
    <row r="198" s="13" customFormat="1">
      <c r="A198" s="13"/>
      <c r="B198" s="260"/>
      <c r="C198" s="261"/>
      <c r="D198" s="234" t="s">
        <v>290</v>
      </c>
      <c r="E198" s="262" t="s">
        <v>1</v>
      </c>
      <c r="F198" s="263" t="s">
        <v>1773</v>
      </c>
      <c r="G198" s="261"/>
      <c r="H198" s="264">
        <v>162.33600000000001</v>
      </c>
      <c r="I198" s="265"/>
      <c r="J198" s="261"/>
      <c r="K198" s="261"/>
      <c r="L198" s="266"/>
      <c r="M198" s="267"/>
      <c r="N198" s="268"/>
      <c r="O198" s="268"/>
      <c r="P198" s="268"/>
      <c r="Q198" s="268"/>
      <c r="R198" s="268"/>
      <c r="S198" s="268"/>
      <c r="T198" s="269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0" t="s">
        <v>290</v>
      </c>
      <c r="AU198" s="270" t="s">
        <v>86</v>
      </c>
      <c r="AV198" s="13" t="s">
        <v>86</v>
      </c>
      <c r="AW198" s="13" t="s">
        <v>34</v>
      </c>
      <c r="AX198" s="13" t="s">
        <v>77</v>
      </c>
      <c r="AY198" s="270" t="s">
        <v>217</v>
      </c>
    </row>
    <row r="199" s="14" customFormat="1">
      <c r="A199" s="14"/>
      <c r="B199" s="271"/>
      <c r="C199" s="272"/>
      <c r="D199" s="234" t="s">
        <v>290</v>
      </c>
      <c r="E199" s="273" t="s">
        <v>1</v>
      </c>
      <c r="F199" s="274" t="s">
        <v>296</v>
      </c>
      <c r="G199" s="272"/>
      <c r="H199" s="275">
        <v>162.33600000000001</v>
      </c>
      <c r="I199" s="276"/>
      <c r="J199" s="272"/>
      <c r="K199" s="272"/>
      <c r="L199" s="277"/>
      <c r="M199" s="278"/>
      <c r="N199" s="279"/>
      <c r="O199" s="279"/>
      <c r="P199" s="279"/>
      <c r="Q199" s="279"/>
      <c r="R199" s="279"/>
      <c r="S199" s="279"/>
      <c r="T199" s="280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81" t="s">
        <v>290</v>
      </c>
      <c r="AU199" s="281" t="s">
        <v>86</v>
      </c>
      <c r="AV199" s="14" t="s">
        <v>123</v>
      </c>
      <c r="AW199" s="14" t="s">
        <v>34</v>
      </c>
      <c r="AX199" s="14" t="s">
        <v>84</v>
      </c>
      <c r="AY199" s="281" t="s">
        <v>217</v>
      </c>
    </row>
    <row r="200" s="2" customFormat="1" ht="16.5" customHeight="1">
      <c r="A200" s="39"/>
      <c r="B200" s="40"/>
      <c r="C200" s="221" t="s">
        <v>338</v>
      </c>
      <c r="D200" s="221" t="s">
        <v>218</v>
      </c>
      <c r="E200" s="222" t="s">
        <v>1774</v>
      </c>
      <c r="F200" s="223" t="s">
        <v>1775</v>
      </c>
      <c r="G200" s="224" t="s">
        <v>485</v>
      </c>
      <c r="H200" s="225">
        <v>120</v>
      </c>
      <c r="I200" s="226"/>
      <c r="J200" s="227">
        <f>ROUND(I200*H200,2)</f>
        <v>0</v>
      </c>
      <c r="K200" s="223" t="s">
        <v>1263</v>
      </c>
      <c r="L200" s="45"/>
      <c r="M200" s="228" t="s">
        <v>1</v>
      </c>
      <c r="N200" s="229" t="s">
        <v>42</v>
      </c>
      <c r="O200" s="92"/>
      <c r="P200" s="230">
        <f>O200*H200</f>
        <v>0</v>
      </c>
      <c r="Q200" s="230">
        <v>0</v>
      </c>
      <c r="R200" s="230">
        <f>Q200*H200</f>
        <v>0</v>
      </c>
      <c r="S200" s="230">
        <v>0</v>
      </c>
      <c r="T200" s="231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2" t="s">
        <v>123</v>
      </c>
      <c r="AT200" s="232" t="s">
        <v>218</v>
      </c>
      <c r="AU200" s="232" t="s">
        <v>86</v>
      </c>
      <c r="AY200" s="18" t="s">
        <v>217</v>
      </c>
      <c r="BE200" s="233">
        <f>IF(N200="základní",J200,0)</f>
        <v>0</v>
      </c>
      <c r="BF200" s="233">
        <f>IF(N200="snížená",J200,0)</f>
        <v>0</v>
      </c>
      <c r="BG200" s="233">
        <f>IF(N200="zákl. přenesená",J200,0)</f>
        <v>0</v>
      </c>
      <c r="BH200" s="233">
        <f>IF(N200="sníž. přenesená",J200,0)</f>
        <v>0</v>
      </c>
      <c r="BI200" s="233">
        <f>IF(N200="nulová",J200,0)</f>
        <v>0</v>
      </c>
      <c r="BJ200" s="18" t="s">
        <v>84</v>
      </c>
      <c r="BK200" s="233">
        <f>ROUND(I200*H200,2)</f>
        <v>0</v>
      </c>
      <c r="BL200" s="18" t="s">
        <v>123</v>
      </c>
      <c r="BM200" s="232" t="s">
        <v>1776</v>
      </c>
    </row>
    <row r="201" s="2" customFormat="1">
      <c r="A201" s="39"/>
      <c r="B201" s="40"/>
      <c r="C201" s="41"/>
      <c r="D201" s="234" t="s">
        <v>224</v>
      </c>
      <c r="E201" s="41"/>
      <c r="F201" s="235" t="s">
        <v>1775</v>
      </c>
      <c r="G201" s="41"/>
      <c r="H201" s="41"/>
      <c r="I201" s="236"/>
      <c r="J201" s="41"/>
      <c r="K201" s="41"/>
      <c r="L201" s="45"/>
      <c r="M201" s="237"/>
      <c r="N201" s="238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224</v>
      </c>
      <c r="AU201" s="18" t="s">
        <v>86</v>
      </c>
    </row>
    <row r="202" s="13" customFormat="1">
      <c r="A202" s="13"/>
      <c r="B202" s="260"/>
      <c r="C202" s="261"/>
      <c r="D202" s="234" t="s">
        <v>290</v>
      </c>
      <c r="E202" s="262" t="s">
        <v>1</v>
      </c>
      <c r="F202" s="263" t="s">
        <v>1777</v>
      </c>
      <c r="G202" s="261"/>
      <c r="H202" s="264">
        <v>120</v>
      </c>
      <c r="I202" s="265"/>
      <c r="J202" s="261"/>
      <c r="K202" s="261"/>
      <c r="L202" s="266"/>
      <c r="M202" s="267"/>
      <c r="N202" s="268"/>
      <c r="O202" s="268"/>
      <c r="P202" s="268"/>
      <c r="Q202" s="268"/>
      <c r="R202" s="268"/>
      <c r="S202" s="268"/>
      <c r="T202" s="269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0" t="s">
        <v>290</v>
      </c>
      <c r="AU202" s="270" t="s">
        <v>86</v>
      </c>
      <c r="AV202" s="13" t="s">
        <v>86</v>
      </c>
      <c r="AW202" s="13" t="s">
        <v>34</v>
      </c>
      <c r="AX202" s="13" t="s">
        <v>77</v>
      </c>
      <c r="AY202" s="270" t="s">
        <v>217</v>
      </c>
    </row>
    <row r="203" s="14" customFormat="1">
      <c r="A203" s="14"/>
      <c r="B203" s="271"/>
      <c r="C203" s="272"/>
      <c r="D203" s="234" t="s">
        <v>290</v>
      </c>
      <c r="E203" s="273" t="s">
        <v>1</v>
      </c>
      <c r="F203" s="274" t="s">
        <v>296</v>
      </c>
      <c r="G203" s="272"/>
      <c r="H203" s="275">
        <v>120</v>
      </c>
      <c r="I203" s="276"/>
      <c r="J203" s="272"/>
      <c r="K203" s="272"/>
      <c r="L203" s="277"/>
      <c r="M203" s="278"/>
      <c r="N203" s="279"/>
      <c r="O203" s="279"/>
      <c r="P203" s="279"/>
      <c r="Q203" s="279"/>
      <c r="R203" s="279"/>
      <c r="S203" s="279"/>
      <c r="T203" s="280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81" t="s">
        <v>290</v>
      </c>
      <c r="AU203" s="281" t="s">
        <v>86</v>
      </c>
      <c r="AV203" s="14" t="s">
        <v>123</v>
      </c>
      <c r="AW203" s="14" t="s">
        <v>34</v>
      </c>
      <c r="AX203" s="14" t="s">
        <v>84</v>
      </c>
      <c r="AY203" s="281" t="s">
        <v>217</v>
      </c>
    </row>
    <row r="204" s="11" customFormat="1" ht="22.8" customHeight="1">
      <c r="A204" s="11"/>
      <c r="B204" s="207"/>
      <c r="C204" s="208"/>
      <c r="D204" s="209" t="s">
        <v>76</v>
      </c>
      <c r="E204" s="258" t="s">
        <v>86</v>
      </c>
      <c r="F204" s="258" t="s">
        <v>1260</v>
      </c>
      <c r="G204" s="208"/>
      <c r="H204" s="208"/>
      <c r="I204" s="211"/>
      <c r="J204" s="259">
        <f>BK204</f>
        <v>0</v>
      </c>
      <c r="K204" s="208"/>
      <c r="L204" s="213"/>
      <c r="M204" s="214"/>
      <c r="N204" s="215"/>
      <c r="O204" s="215"/>
      <c r="P204" s="216">
        <f>SUM(P205:P257)</f>
        <v>0</v>
      </c>
      <c r="Q204" s="215"/>
      <c r="R204" s="216">
        <f>SUM(R205:R257)</f>
        <v>89.881894399999993</v>
      </c>
      <c r="S204" s="215"/>
      <c r="T204" s="217">
        <f>SUM(T205:T257)</f>
        <v>0</v>
      </c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R204" s="218" t="s">
        <v>84</v>
      </c>
      <c r="AT204" s="219" t="s">
        <v>76</v>
      </c>
      <c r="AU204" s="219" t="s">
        <v>84</v>
      </c>
      <c r="AY204" s="218" t="s">
        <v>217</v>
      </c>
      <c r="BK204" s="220">
        <f>SUM(BK205:BK257)</f>
        <v>0</v>
      </c>
    </row>
    <row r="205" s="2" customFormat="1" ht="16.5" customHeight="1">
      <c r="A205" s="39"/>
      <c r="B205" s="40"/>
      <c r="C205" s="221" t="s">
        <v>343</v>
      </c>
      <c r="D205" s="221" t="s">
        <v>218</v>
      </c>
      <c r="E205" s="222" t="s">
        <v>1778</v>
      </c>
      <c r="F205" s="223" t="s">
        <v>1779</v>
      </c>
      <c r="G205" s="224" t="s">
        <v>303</v>
      </c>
      <c r="H205" s="225">
        <v>18</v>
      </c>
      <c r="I205" s="226"/>
      <c r="J205" s="227">
        <f>ROUND(I205*H205,2)</f>
        <v>0</v>
      </c>
      <c r="K205" s="223" t="s">
        <v>1263</v>
      </c>
      <c r="L205" s="45"/>
      <c r="M205" s="228" t="s">
        <v>1</v>
      </c>
      <c r="N205" s="229" t="s">
        <v>42</v>
      </c>
      <c r="O205" s="92"/>
      <c r="P205" s="230">
        <f>O205*H205</f>
        <v>0</v>
      </c>
      <c r="Q205" s="230">
        <v>1.52477</v>
      </c>
      <c r="R205" s="230">
        <f>Q205*H205</f>
        <v>27.44586</v>
      </c>
      <c r="S205" s="230">
        <v>0</v>
      </c>
      <c r="T205" s="231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2" t="s">
        <v>123</v>
      </c>
      <c r="AT205" s="232" t="s">
        <v>218</v>
      </c>
      <c r="AU205" s="232" t="s">
        <v>86</v>
      </c>
      <c r="AY205" s="18" t="s">
        <v>217</v>
      </c>
      <c r="BE205" s="233">
        <f>IF(N205="základní",J205,0)</f>
        <v>0</v>
      </c>
      <c r="BF205" s="233">
        <f>IF(N205="snížená",J205,0)</f>
        <v>0</v>
      </c>
      <c r="BG205" s="233">
        <f>IF(N205="zákl. přenesená",J205,0)</f>
        <v>0</v>
      </c>
      <c r="BH205" s="233">
        <f>IF(N205="sníž. přenesená",J205,0)</f>
        <v>0</v>
      </c>
      <c r="BI205" s="233">
        <f>IF(N205="nulová",J205,0)</f>
        <v>0</v>
      </c>
      <c r="BJ205" s="18" t="s">
        <v>84</v>
      </c>
      <c r="BK205" s="233">
        <f>ROUND(I205*H205,2)</f>
        <v>0</v>
      </c>
      <c r="BL205" s="18" t="s">
        <v>123</v>
      </c>
      <c r="BM205" s="232" t="s">
        <v>1780</v>
      </c>
    </row>
    <row r="206" s="2" customFormat="1">
      <c r="A206" s="39"/>
      <c r="B206" s="40"/>
      <c r="C206" s="41"/>
      <c r="D206" s="234" t="s">
        <v>224</v>
      </c>
      <c r="E206" s="41"/>
      <c r="F206" s="235" t="s">
        <v>1779</v>
      </c>
      <c r="G206" s="41"/>
      <c r="H206" s="41"/>
      <c r="I206" s="236"/>
      <c r="J206" s="41"/>
      <c r="K206" s="41"/>
      <c r="L206" s="45"/>
      <c r="M206" s="237"/>
      <c r="N206" s="238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224</v>
      </c>
      <c r="AU206" s="18" t="s">
        <v>86</v>
      </c>
    </row>
    <row r="207" s="13" customFormat="1">
      <c r="A207" s="13"/>
      <c r="B207" s="260"/>
      <c r="C207" s="261"/>
      <c r="D207" s="234" t="s">
        <v>290</v>
      </c>
      <c r="E207" s="262" t="s">
        <v>1</v>
      </c>
      <c r="F207" s="263" t="s">
        <v>1781</v>
      </c>
      <c r="G207" s="261"/>
      <c r="H207" s="264">
        <v>18</v>
      </c>
      <c r="I207" s="265"/>
      <c r="J207" s="261"/>
      <c r="K207" s="261"/>
      <c r="L207" s="266"/>
      <c r="M207" s="267"/>
      <c r="N207" s="268"/>
      <c r="O207" s="268"/>
      <c r="P207" s="268"/>
      <c r="Q207" s="268"/>
      <c r="R207" s="268"/>
      <c r="S207" s="268"/>
      <c r="T207" s="269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0" t="s">
        <v>290</v>
      </c>
      <c r="AU207" s="270" t="s">
        <v>86</v>
      </c>
      <c r="AV207" s="13" t="s">
        <v>86</v>
      </c>
      <c r="AW207" s="13" t="s">
        <v>34</v>
      </c>
      <c r="AX207" s="13" t="s">
        <v>77</v>
      </c>
      <c r="AY207" s="270" t="s">
        <v>217</v>
      </c>
    </row>
    <row r="208" s="14" customFormat="1">
      <c r="A208" s="14"/>
      <c r="B208" s="271"/>
      <c r="C208" s="272"/>
      <c r="D208" s="234" t="s">
        <v>290</v>
      </c>
      <c r="E208" s="273" t="s">
        <v>1</v>
      </c>
      <c r="F208" s="274" t="s">
        <v>296</v>
      </c>
      <c r="G208" s="272"/>
      <c r="H208" s="275">
        <v>18</v>
      </c>
      <c r="I208" s="276"/>
      <c r="J208" s="272"/>
      <c r="K208" s="272"/>
      <c r="L208" s="277"/>
      <c r="M208" s="278"/>
      <c r="N208" s="279"/>
      <c r="O208" s="279"/>
      <c r="P208" s="279"/>
      <c r="Q208" s="279"/>
      <c r="R208" s="279"/>
      <c r="S208" s="279"/>
      <c r="T208" s="280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81" t="s">
        <v>290</v>
      </c>
      <c r="AU208" s="281" t="s">
        <v>86</v>
      </c>
      <c r="AV208" s="14" t="s">
        <v>123</v>
      </c>
      <c r="AW208" s="14" t="s">
        <v>34</v>
      </c>
      <c r="AX208" s="14" t="s">
        <v>84</v>
      </c>
      <c r="AY208" s="281" t="s">
        <v>217</v>
      </c>
    </row>
    <row r="209" s="2" customFormat="1" ht="24.15" customHeight="1">
      <c r="A209" s="39"/>
      <c r="B209" s="40"/>
      <c r="C209" s="221" t="s">
        <v>348</v>
      </c>
      <c r="D209" s="221" t="s">
        <v>218</v>
      </c>
      <c r="E209" s="222" t="s">
        <v>1782</v>
      </c>
      <c r="F209" s="223" t="s">
        <v>1783</v>
      </c>
      <c r="G209" s="224" t="s">
        <v>485</v>
      </c>
      <c r="H209" s="225">
        <v>19.199999999999999</v>
      </c>
      <c r="I209" s="226"/>
      <c r="J209" s="227">
        <f>ROUND(I209*H209,2)</f>
        <v>0</v>
      </c>
      <c r="K209" s="223" t="s">
        <v>1263</v>
      </c>
      <c r="L209" s="45"/>
      <c r="M209" s="228" t="s">
        <v>1</v>
      </c>
      <c r="N209" s="229" t="s">
        <v>42</v>
      </c>
      <c r="O209" s="92"/>
      <c r="P209" s="230">
        <f>O209*H209</f>
        <v>0</v>
      </c>
      <c r="Q209" s="230">
        <v>0.00013999999999999999</v>
      </c>
      <c r="R209" s="230">
        <f>Q209*H209</f>
        <v>0.0026879999999999999</v>
      </c>
      <c r="S209" s="230">
        <v>0</v>
      </c>
      <c r="T209" s="231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2" t="s">
        <v>123</v>
      </c>
      <c r="AT209" s="232" t="s">
        <v>218</v>
      </c>
      <c r="AU209" s="232" t="s">
        <v>86</v>
      </c>
      <c r="AY209" s="18" t="s">
        <v>217</v>
      </c>
      <c r="BE209" s="233">
        <f>IF(N209="základní",J209,0)</f>
        <v>0</v>
      </c>
      <c r="BF209" s="233">
        <f>IF(N209="snížená",J209,0)</f>
        <v>0</v>
      </c>
      <c r="BG209" s="233">
        <f>IF(N209="zákl. přenesená",J209,0)</f>
        <v>0</v>
      </c>
      <c r="BH209" s="233">
        <f>IF(N209="sníž. přenesená",J209,0)</f>
        <v>0</v>
      </c>
      <c r="BI209" s="233">
        <f>IF(N209="nulová",J209,0)</f>
        <v>0</v>
      </c>
      <c r="BJ209" s="18" t="s">
        <v>84</v>
      </c>
      <c r="BK209" s="233">
        <f>ROUND(I209*H209,2)</f>
        <v>0</v>
      </c>
      <c r="BL209" s="18" t="s">
        <v>123</v>
      </c>
      <c r="BM209" s="232" t="s">
        <v>1784</v>
      </c>
    </row>
    <row r="210" s="2" customFormat="1">
      <c r="A210" s="39"/>
      <c r="B210" s="40"/>
      <c r="C210" s="41"/>
      <c r="D210" s="234" t="s">
        <v>224</v>
      </c>
      <c r="E210" s="41"/>
      <c r="F210" s="235" t="s">
        <v>1783</v>
      </c>
      <c r="G210" s="41"/>
      <c r="H210" s="41"/>
      <c r="I210" s="236"/>
      <c r="J210" s="41"/>
      <c r="K210" s="41"/>
      <c r="L210" s="45"/>
      <c r="M210" s="237"/>
      <c r="N210" s="238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224</v>
      </c>
      <c r="AU210" s="18" t="s">
        <v>86</v>
      </c>
    </row>
    <row r="211" s="15" customFormat="1">
      <c r="A211" s="15"/>
      <c r="B211" s="284"/>
      <c r="C211" s="285"/>
      <c r="D211" s="234" t="s">
        <v>290</v>
      </c>
      <c r="E211" s="286" t="s">
        <v>1</v>
      </c>
      <c r="F211" s="287" t="s">
        <v>1785</v>
      </c>
      <c r="G211" s="285"/>
      <c r="H211" s="286" t="s">
        <v>1</v>
      </c>
      <c r="I211" s="288"/>
      <c r="J211" s="285"/>
      <c r="K211" s="285"/>
      <c r="L211" s="289"/>
      <c r="M211" s="290"/>
      <c r="N211" s="291"/>
      <c r="O211" s="291"/>
      <c r="P211" s="291"/>
      <c r="Q211" s="291"/>
      <c r="R211" s="291"/>
      <c r="S211" s="291"/>
      <c r="T211" s="292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93" t="s">
        <v>290</v>
      </c>
      <c r="AU211" s="293" t="s">
        <v>86</v>
      </c>
      <c r="AV211" s="15" t="s">
        <v>84</v>
      </c>
      <c r="AW211" s="15" t="s">
        <v>34</v>
      </c>
      <c r="AX211" s="15" t="s">
        <v>77</v>
      </c>
      <c r="AY211" s="293" t="s">
        <v>217</v>
      </c>
    </row>
    <row r="212" s="13" customFormat="1">
      <c r="A212" s="13"/>
      <c r="B212" s="260"/>
      <c r="C212" s="261"/>
      <c r="D212" s="234" t="s">
        <v>290</v>
      </c>
      <c r="E212" s="262" t="s">
        <v>1</v>
      </c>
      <c r="F212" s="263" t="s">
        <v>1786</v>
      </c>
      <c r="G212" s="261"/>
      <c r="H212" s="264">
        <v>9.5999999999999996</v>
      </c>
      <c r="I212" s="265"/>
      <c r="J212" s="261"/>
      <c r="K212" s="261"/>
      <c r="L212" s="266"/>
      <c r="M212" s="267"/>
      <c r="N212" s="268"/>
      <c r="O212" s="268"/>
      <c r="P212" s="268"/>
      <c r="Q212" s="268"/>
      <c r="R212" s="268"/>
      <c r="S212" s="268"/>
      <c r="T212" s="269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0" t="s">
        <v>290</v>
      </c>
      <c r="AU212" s="270" t="s">
        <v>86</v>
      </c>
      <c r="AV212" s="13" t="s">
        <v>86</v>
      </c>
      <c r="AW212" s="13" t="s">
        <v>34</v>
      </c>
      <c r="AX212" s="13" t="s">
        <v>77</v>
      </c>
      <c r="AY212" s="270" t="s">
        <v>217</v>
      </c>
    </row>
    <row r="213" s="13" customFormat="1">
      <c r="A213" s="13"/>
      <c r="B213" s="260"/>
      <c r="C213" s="261"/>
      <c r="D213" s="234" t="s">
        <v>290</v>
      </c>
      <c r="E213" s="262" t="s">
        <v>1</v>
      </c>
      <c r="F213" s="263" t="s">
        <v>1787</v>
      </c>
      <c r="G213" s="261"/>
      <c r="H213" s="264">
        <v>9.5999999999999996</v>
      </c>
      <c r="I213" s="265"/>
      <c r="J213" s="261"/>
      <c r="K213" s="261"/>
      <c r="L213" s="266"/>
      <c r="M213" s="267"/>
      <c r="N213" s="268"/>
      <c r="O213" s="268"/>
      <c r="P213" s="268"/>
      <c r="Q213" s="268"/>
      <c r="R213" s="268"/>
      <c r="S213" s="268"/>
      <c r="T213" s="269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0" t="s">
        <v>290</v>
      </c>
      <c r="AU213" s="270" t="s">
        <v>86</v>
      </c>
      <c r="AV213" s="13" t="s">
        <v>86</v>
      </c>
      <c r="AW213" s="13" t="s">
        <v>34</v>
      </c>
      <c r="AX213" s="13" t="s">
        <v>77</v>
      </c>
      <c r="AY213" s="270" t="s">
        <v>217</v>
      </c>
    </row>
    <row r="214" s="14" customFormat="1">
      <c r="A214" s="14"/>
      <c r="B214" s="271"/>
      <c r="C214" s="272"/>
      <c r="D214" s="234" t="s">
        <v>290</v>
      </c>
      <c r="E214" s="273" t="s">
        <v>1</v>
      </c>
      <c r="F214" s="274" t="s">
        <v>296</v>
      </c>
      <c r="G214" s="272"/>
      <c r="H214" s="275">
        <v>19.199999999999999</v>
      </c>
      <c r="I214" s="276"/>
      <c r="J214" s="272"/>
      <c r="K214" s="272"/>
      <c r="L214" s="277"/>
      <c r="M214" s="278"/>
      <c r="N214" s="279"/>
      <c r="O214" s="279"/>
      <c r="P214" s="279"/>
      <c r="Q214" s="279"/>
      <c r="R214" s="279"/>
      <c r="S214" s="279"/>
      <c r="T214" s="280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81" t="s">
        <v>290</v>
      </c>
      <c r="AU214" s="281" t="s">
        <v>86</v>
      </c>
      <c r="AV214" s="14" t="s">
        <v>123</v>
      </c>
      <c r="AW214" s="14" t="s">
        <v>34</v>
      </c>
      <c r="AX214" s="14" t="s">
        <v>84</v>
      </c>
      <c r="AY214" s="281" t="s">
        <v>217</v>
      </c>
    </row>
    <row r="215" s="2" customFormat="1" ht="16.5" customHeight="1">
      <c r="A215" s="39"/>
      <c r="B215" s="40"/>
      <c r="C215" s="239" t="s">
        <v>353</v>
      </c>
      <c r="D215" s="239" t="s">
        <v>251</v>
      </c>
      <c r="E215" s="240" t="s">
        <v>1788</v>
      </c>
      <c r="F215" s="241" t="s">
        <v>1789</v>
      </c>
      <c r="G215" s="242" t="s">
        <v>485</v>
      </c>
      <c r="H215" s="243">
        <v>22.079999999999998</v>
      </c>
      <c r="I215" s="244"/>
      <c r="J215" s="245">
        <f>ROUND(I215*H215,2)</f>
        <v>0</v>
      </c>
      <c r="K215" s="241" t="s">
        <v>1263</v>
      </c>
      <c r="L215" s="246"/>
      <c r="M215" s="247" t="s">
        <v>1</v>
      </c>
      <c r="N215" s="248" t="s">
        <v>42</v>
      </c>
      <c r="O215" s="92"/>
      <c r="P215" s="230">
        <f>O215*H215</f>
        <v>0</v>
      </c>
      <c r="Q215" s="230">
        <v>0.0015299999999999999</v>
      </c>
      <c r="R215" s="230">
        <f>Q215*H215</f>
        <v>0.033782399999999997</v>
      </c>
      <c r="S215" s="230">
        <v>0</v>
      </c>
      <c r="T215" s="231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2" t="s">
        <v>250</v>
      </c>
      <c r="AT215" s="232" t="s">
        <v>251</v>
      </c>
      <c r="AU215" s="232" t="s">
        <v>86</v>
      </c>
      <c r="AY215" s="18" t="s">
        <v>217</v>
      </c>
      <c r="BE215" s="233">
        <f>IF(N215="základní",J215,0)</f>
        <v>0</v>
      </c>
      <c r="BF215" s="233">
        <f>IF(N215="snížená",J215,0)</f>
        <v>0</v>
      </c>
      <c r="BG215" s="233">
        <f>IF(N215="zákl. přenesená",J215,0)</f>
        <v>0</v>
      </c>
      <c r="BH215" s="233">
        <f>IF(N215="sníž. přenesená",J215,0)</f>
        <v>0</v>
      </c>
      <c r="BI215" s="233">
        <f>IF(N215="nulová",J215,0)</f>
        <v>0</v>
      </c>
      <c r="BJ215" s="18" t="s">
        <v>84</v>
      </c>
      <c r="BK215" s="233">
        <f>ROUND(I215*H215,2)</f>
        <v>0</v>
      </c>
      <c r="BL215" s="18" t="s">
        <v>123</v>
      </c>
      <c r="BM215" s="232" t="s">
        <v>1790</v>
      </c>
    </row>
    <row r="216" s="2" customFormat="1">
      <c r="A216" s="39"/>
      <c r="B216" s="40"/>
      <c r="C216" s="41"/>
      <c r="D216" s="234" t="s">
        <v>224</v>
      </c>
      <c r="E216" s="41"/>
      <c r="F216" s="235" t="s">
        <v>1789</v>
      </c>
      <c r="G216" s="41"/>
      <c r="H216" s="41"/>
      <c r="I216" s="236"/>
      <c r="J216" s="41"/>
      <c r="K216" s="41"/>
      <c r="L216" s="45"/>
      <c r="M216" s="237"/>
      <c r="N216" s="238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224</v>
      </c>
      <c r="AU216" s="18" t="s">
        <v>86</v>
      </c>
    </row>
    <row r="217" s="13" customFormat="1">
      <c r="A217" s="13"/>
      <c r="B217" s="260"/>
      <c r="C217" s="261"/>
      <c r="D217" s="234" t="s">
        <v>290</v>
      </c>
      <c r="E217" s="262" t="s">
        <v>1</v>
      </c>
      <c r="F217" s="263" t="s">
        <v>1791</v>
      </c>
      <c r="G217" s="261"/>
      <c r="H217" s="264">
        <v>22.079999999999998</v>
      </c>
      <c r="I217" s="265"/>
      <c r="J217" s="261"/>
      <c r="K217" s="261"/>
      <c r="L217" s="266"/>
      <c r="M217" s="267"/>
      <c r="N217" s="268"/>
      <c r="O217" s="268"/>
      <c r="P217" s="268"/>
      <c r="Q217" s="268"/>
      <c r="R217" s="268"/>
      <c r="S217" s="268"/>
      <c r="T217" s="269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0" t="s">
        <v>290</v>
      </c>
      <c r="AU217" s="270" t="s">
        <v>86</v>
      </c>
      <c r="AV217" s="13" t="s">
        <v>86</v>
      </c>
      <c r="AW217" s="13" t="s">
        <v>34</v>
      </c>
      <c r="AX217" s="13" t="s">
        <v>77</v>
      </c>
      <c r="AY217" s="270" t="s">
        <v>217</v>
      </c>
    </row>
    <row r="218" s="14" customFormat="1">
      <c r="A218" s="14"/>
      <c r="B218" s="271"/>
      <c r="C218" s="272"/>
      <c r="D218" s="234" t="s">
        <v>290</v>
      </c>
      <c r="E218" s="273" t="s">
        <v>1</v>
      </c>
      <c r="F218" s="274" t="s">
        <v>296</v>
      </c>
      <c r="G218" s="272"/>
      <c r="H218" s="275">
        <v>22.079999999999998</v>
      </c>
      <c r="I218" s="276"/>
      <c r="J218" s="272"/>
      <c r="K218" s="272"/>
      <c r="L218" s="277"/>
      <c r="M218" s="278"/>
      <c r="N218" s="279"/>
      <c r="O218" s="279"/>
      <c r="P218" s="279"/>
      <c r="Q218" s="279"/>
      <c r="R218" s="279"/>
      <c r="S218" s="279"/>
      <c r="T218" s="280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81" t="s">
        <v>290</v>
      </c>
      <c r="AU218" s="281" t="s">
        <v>86</v>
      </c>
      <c r="AV218" s="14" t="s">
        <v>123</v>
      </c>
      <c r="AW218" s="14" t="s">
        <v>34</v>
      </c>
      <c r="AX218" s="14" t="s">
        <v>84</v>
      </c>
      <c r="AY218" s="281" t="s">
        <v>217</v>
      </c>
    </row>
    <row r="219" s="2" customFormat="1" ht="21.75" customHeight="1">
      <c r="A219" s="39"/>
      <c r="B219" s="40"/>
      <c r="C219" s="221" t="s">
        <v>358</v>
      </c>
      <c r="D219" s="221" t="s">
        <v>218</v>
      </c>
      <c r="E219" s="222" t="s">
        <v>1792</v>
      </c>
      <c r="F219" s="223" t="s">
        <v>1793</v>
      </c>
      <c r="G219" s="224" t="s">
        <v>303</v>
      </c>
      <c r="H219" s="225">
        <v>1078</v>
      </c>
      <c r="I219" s="226"/>
      <c r="J219" s="227">
        <f>ROUND(I219*H219,2)</f>
        <v>0</v>
      </c>
      <c r="K219" s="223" t="s">
        <v>1263</v>
      </c>
      <c r="L219" s="45"/>
      <c r="M219" s="228" t="s">
        <v>1</v>
      </c>
      <c r="N219" s="229" t="s">
        <v>42</v>
      </c>
      <c r="O219" s="92"/>
      <c r="P219" s="230">
        <f>O219*H219</f>
        <v>0</v>
      </c>
      <c r="Q219" s="230">
        <v>0.00019000000000000001</v>
      </c>
      <c r="R219" s="230">
        <f>Q219*H219</f>
        <v>0.20482</v>
      </c>
      <c r="S219" s="230">
        <v>0</v>
      </c>
      <c r="T219" s="231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2" t="s">
        <v>123</v>
      </c>
      <c r="AT219" s="232" t="s">
        <v>218</v>
      </c>
      <c r="AU219" s="232" t="s">
        <v>86</v>
      </c>
      <c r="AY219" s="18" t="s">
        <v>217</v>
      </c>
      <c r="BE219" s="233">
        <f>IF(N219="základní",J219,0)</f>
        <v>0</v>
      </c>
      <c r="BF219" s="233">
        <f>IF(N219="snížená",J219,0)</f>
        <v>0</v>
      </c>
      <c r="BG219" s="233">
        <f>IF(N219="zákl. přenesená",J219,0)</f>
        <v>0</v>
      </c>
      <c r="BH219" s="233">
        <f>IF(N219="sníž. přenesená",J219,0)</f>
        <v>0</v>
      </c>
      <c r="BI219" s="233">
        <f>IF(N219="nulová",J219,0)</f>
        <v>0</v>
      </c>
      <c r="BJ219" s="18" t="s">
        <v>84</v>
      </c>
      <c r="BK219" s="233">
        <f>ROUND(I219*H219,2)</f>
        <v>0</v>
      </c>
      <c r="BL219" s="18" t="s">
        <v>123</v>
      </c>
      <c r="BM219" s="232" t="s">
        <v>1794</v>
      </c>
    </row>
    <row r="220" s="2" customFormat="1">
      <c r="A220" s="39"/>
      <c r="B220" s="40"/>
      <c r="C220" s="41"/>
      <c r="D220" s="234" t="s">
        <v>224</v>
      </c>
      <c r="E220" s="41"/>
      <c r="F220" s="235" t="s">
        <v>1793</v>
      </c>
      <c r="G220" s="41"/>
      <c r="H220" s="41"/>
      <c r="I220" s="236"/>
      <c r="J220" s="41"/>
      <c r="K220" s="41"/>
      <c r="L220" s="45"/>
      <c r="M220" s="237"/>
      <c r="N220" s="238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224</v>
      </c>
      <c r="AU220" s="18" t="s">
        <v>86</v>
      </c>
    </row>
    <row r="221" s="15" customFormat="1">
      <c r="A221" s="15"/>
      <c r="B221" s="284"/>
      <c r="C221" s="285"/>
      <c r="D221" s="234" t="s">
        <v>290</v>
      </c>
      <c r="E221" s="286" t="s">
        <v>1</v>
      </c>
      <c r="F221" s="287" t="s">
        <v>1795</v>
      </c>
      <c r="G221" s="285"/>
      <c r="H221" s="286" t="s">
        <v>1</v>
      </c>
      <c r="I221" s="288"/>
      <c r="J221" s="285"/>
      <c r="K221" s="285"/>
      <c r="L221" s="289"/>
      <c r="M221" s="290"/>
      <c r="N221" s="291"/>
      <c r="O221" s="291"/>
      <c r="P221" s="291"/>
      <c r="Q221" s="291"/>
      <c r="R221" s="291"/>
      <c r="S221" s="291"/>
      <c r="T221" s="292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93" t="s">
        <v>290</v>
      </c>
      <c r="AU221" s="293" t="s">
        <v>86</v>
      </c>
      <c r="AV221" s="15" t="s">
        <v>84</v>
      </c>
      <c r="AW221" s="15" t="s">
        <v>34</v>
      </c>
      <c r="AX221" s="15" t="s">
        <v>77</v>
      </c>
      <c r="AY221" s="293" t="s">
        <v>217</v>
      </c>
    </row>
    <row r="222" s="13" customFormat="1">
      <c r="A222" s="13"/>
      <c r="B222" s="260"/>
      <c r="C222" s="261"/>
      <c r="D222" s="234" t="s">
        <v>290</v>
      </c>
      <c r="E222" s="262" t="s">
        <v>1</v>
      </c>
      <c r="F222" s="263" t="s">
        <v>1796</v>
      </c>
      <c r="G222" s="261"/>
      <c r="H222" s="264">
        <v>704</v>
      </c>
      <c r="I222" s="265"/>
      <c r="J222" s="261"/>
      <c r="K222" s="261"/>
      <c r="L222" s="266"/>
      <c r="M222" s="267"/>
      <c r="N222" s="268"/>
      <c r="O222" s="268"/>
      <c r="P222" s="268"/>
      <c r="Q222" s="268"/>
      <c r="R222" s="268"/>
      <c r="S222" s="268"/>
      <c r="T222" s="269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0" t="s">
        <v>290</v>
      </c>
      <c r="AU222" s="270" t="s">
        <v>86</v>
      </c>
      <c r="AV222" s="13" t="s">
        <v>86</v>
      </c>
      <c r="AW222" s="13" t="s">
        <v>34</v>
      </c>
      <c r="AX222" s="13" t="s">
        <v>77</v>
      </c>
      <c r="AY222" s="270" t="s">
        <v>217</v>
      </c>
    </row>
    <row r="223" s="13" customFormat="1">
      <c r="A223" s="13"/>
      <c r="B223" s="260"/>
      <c r="C223" s="261"/>
      <c r="D223" s="234" t="s">
        <v>290</v>
      </c>
      <c r="E223" s="262" t="s">
        <v>1</v>
      </c>
      <c r="F223" s="263" t="s">
        <v>1797</v>
      </c>
      <c r="G223" s="261"/>
      <c r="H223" s="264">
        <v>374</v>
      </c>
      <c r="I223" s="265"/>
      <c r="J223" s="261"/>
      <c r="K223" s="261"/>
      <c r="L223" s="266"/>
      <c r="M223" s="267"/>
      <c r="N223" s="268"/>
      <c r="O223" s="268"/>
      <c r="P223" s="268"/>
      <c r="Q223" s="268"/>
      <c r="R223" s="268"/>
      <c r="S223" s="268"/>
      <c r="T223" s="269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0" t="s">
        <v>290</v>
      </c>
      <c r="AU223" s="270" t="s">
        <v>86</v>
      </c>
      <c r="AV223" s="13" t="s">
        <v>86</v>
      </c>
      <c r="AW223" s="13" t="s">
        <v>34</v>
      </c>
      <c r="AX223" s="13" t="s">
        <v>77</v>
      </c>
      <c r="AY223" s="270" t="s">
        <v>217</v>
      </c>
    </row>
    <row r="224" s="14" customFormat="1">
      <c r="A224" s="14"/>
      <c r="B224" s="271"/>
      <c r="C224" s="272"/>
      <c r="D224" s="234" t="s">
        <v>290</v>
      </c>
      <c r="E224" s="273" t="s">
        <v>1</v>
      </c>
      <c r="F224" s="274" t="s">
        <v>296</v>
      </c>
      <c r="G224" s="272"/>
      <c r="H224" s="275">
        <v>1078</v>
      </c>
      <c r="I224" s="276"/>
      <c r="J224" s="272"/>
      <c r="K224" s="272"/>
      <c r="L224" s="277"/>
      <c r="M224" s="278"/>
      <c r="N224" s="279"/>
      <c r="O224" s="279"/>
      <c r="P224" s="279"/>
      <c r="Q224" s="279"/>
      <c r="R224" s="279"/>
      <c r="S224" s="279"/>
      <c r="T224" s="280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81" t="s">
        <v>290</v>
      </c>
      <c r="AU224" s="281" t="s">
        <v>86</v>
      </c>
      <c r="AV224" s="14" t="s">
        <v>123</v>
      </c>
      <c r="AW224" s="14" t="s">
        <v>34</v>
      </c>
      <c r="AX224" s="14" t="s">
        <v>84</v>
      </c>
      <c r="AY224" s="281" t="s">
        <v>217</v>
      </c>
    </row>
    <row r="225" s="2" customFormat="1" ht="24.15" customHeight="1">
      <c r="A225" s="39"/>
      <c r="B225" s="40"/>
      <c r="C225" s="221" t="s">
        <v>363</v>
      </c>
      <c r="D225" s="221" t="s">
        <v>218</v>
      </c>
      <c r="E225" s="222" t="s">
        <v>1798</v>
      </c>
      <c r="F225" s="223" t="s">
        <v>1799</v>
      </c>
      <c r="G225" s="224" t="s">
        <v>303</v>
      </c>
      <c r="H225" s="225">
        <v>72</v>
      </c>
      <c r="I225" s="226"/>
      <c r="J225" s="227">
        <f>ROUND(I225*H225,2)</f>
        <v>0</v>
      </c>
      <c r="K225" s="223" t="s">
        <v>1263</v>
      </c>
      <c r="L225" s="45"/>
      <c r="M225" s="228" t="s">
        <v>1</v>
      </c>
      <c r="N225" s="229" t="s">
        <v>42</v>
      </c>
      <c r="O225" s="92"/>
      <c r="P225" s="230">
        <f>O225*H225</f>
        <v>0</v>
      </c>
      <c r="Q225" s="230">
        <v>0.00027999999999999998</v>
      </c>
      <c r="R225" s="230">
        <f>Q225*H225</f>
        <v>0.020159999999999997</v>
      </c>
      <c r="S225" s="230">
        <v>0</v>
      </c>
      <c r="T225" s="231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2" t="s">
        <v>123</v>
      </c>
      <c r="AT225" s="232" t="s">
        <v>218</v>
      </c>
      <c r="AU225" s="232" t="s">
        <v>86</v>
      </c>
      <c r="AY225" s="18" t="s">
        <v>217</v>
      </c>
      <c r="BE225" s="233">
        <f>IF(N225="základní",J225,0)</f>
        <v>0</v>
      </c>
      <c r="BF225" s="233">
        <f>IF(N225="snížená",J225,0)</f>
        <v>0</v>
      </c>
      <c r="BG225" s="233">
        <f>IF(N225="zákl. přenesená",J225,0)</f>
        <v>0</v>
      </c>
      <c r="BH225" s="233">
        <f>IF(N225="sníž. přenesená",J225,0)</f>
        <v>0</v>
      </c>
      <c r="BI225" s="233">
        <f>IF(N225="nulová",J225,0)</f>
        <v>0</v>
      </c>
      <c r="BJ225" s="18" t="s">
        <v>84</v>
      </c>
      <c r="BK225" s="233">
        <f>ROUND(I225*H225,2)</f>
        <v>0</v>
      </c>
      <c r="BL225" s="18" t="s">
        <v>123</v>
      </c>
      <c r="BM225" s="232" t="s">
        <v>1800</v>
      </c>
    </row>
    <row r="226" s="2" customFormat="1">
      <c r="A226" s="39"/>
      <c r="B226" s="40"/>
      <c r="C226" s="41"/>
      <c r="D226" s="234" t="s">
        <v>224</v>
      </c>
      <c r="E226" s="41"/>
      <c r="F226" s="235" t="s">
        <v>1799</v>
      </c>
      <c r="G226" s="41"/>
      <c r="H226" s="41"/>
      <c r="I226" s="236"/>
      <c r="J226" s="41"/>
      <c r="K226" s="41"/>
      <c r="L226" s="45"/>
      <c r="M226" s="237"/>
      <c r="N226" s="238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224</v>
      </c>
      <c r="AU226" s="18" t="s">
        <v>86</v>
      </c>
    </row>
    <row r="227" s="13" customFormat="1">
      <c r="A227" s="13"/>
      <c r="B227" s="260"/>
      <c r="C227" s="261"/>
      <c r="D227" s="234" t="s">
        <v>290</v>
      </c>
      <c r="E227" s="262" t="s">
        <v>1</v>
      </c>
      <c r="F227" s="263" t="s">
        <v>1801</v>
      </c>
      <c r="G227" s="261"/>
      <c r="H227" s="264">
        <v>72</v>
      </c>
      <c r="I227" s="265"/>
      <c r="J227" s="261"/>
      <c r="K227" s="261"/>
      <c r="L227" s="266"/>
      <c r="M227" s="267"/>
      <c r="N227" s="268"/>
      <c r="O227" s="268"/>
      <c r="P227" s="268"/>
      <c r="Q227" s="268"/>
      <c r="R227" s="268"/>
      <c r="S227" s="268"/>
      <c r="T227" s="269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0" t="s">
        <v>290</v>
      </c>
      <c r="AU227" s="270" t="s">
        <v>86</v>
      </c>
      <c r="AV227" s="13" t="s">
        <v>86</v>
      </c>
      <c r="AW227" s="13" t="s">
        <v>34</v>
      </c>
      <c r="AX227" s="13" t="s">
        <v>77</v>
      </c>
      <c r="AY227" s="270" t="s">
        <v>217</v>
      </c>
    </row>
    <row r="228" s="14" customFormat="1">
      <c r="A228" s="14"/>
      <c r="B228" s="271"/>
      <c r="C228" s="272"/>
      <c r="D228" s="234" t="s">
        <v>290</v>
      </c>
      <c r="E228" s="273" t="s">
        <v>1</v>
      </c>
      <c r="F228" s="274" t="s">
        <v>296</v>
      </c>
      <c r="G228" s="272"/>
      <c r="H228" s="275">
        <v>72</v>
      </c>
      <c r="I228" s="276"/>
      <c r="J228" s="272"/>
      <c r="K228" s="272"/>
      <c r="L228" s="277"/>
      <c r="M228" s="278"/>
      <c r="N228" s="279"/>
      <c r="O228" s="279"/>
      <c r="P228" s="279"/>
      <c r="Q228" s="279"/>
      <c r="R228" s="279"/>
      <c r="S228" s="279"/>
      <c r="T228" s="280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81" t="s">
        <v>290</v>
      </c>
      <c r="AU228" s="281" t="s">
        <v>86</v>
      </c>
      <c r="AV228" s="14" t="s">
        <v>123</v>
      </c>
      <c r="AW228" s="14" t="s">
        <v>34</v>
      </c>
      <c r="AX228" s="14" t="s">
        <v>84</v>
      </c>
      <c r="AY228" s="281" t="s">
        <v>217</v>
      </c>
    </row>
    <row r="229" s="2" customFormat="1" ht="16.5" customHeight="1">
      <c r="A229" s="39"/>
      <c r="B229" s="40"/>
      <c r="C229" s="221" t="s">
        <v>368</v>
      </c>
      <c r="D229" s="221" t="s">
        <v>218</v>
      </c>
      <c r="E229" s="222" t="s">
        <v>1802</v>
      </c>
      <c r="F229" s="223" t="s">
        <v>1803</v>
      </c>
      <c r="G229" s="224" t="s">
        <v>1804</v>
      </c>
      <c r="H229" s="225">
        <v>134.75</v>
      </c>
      <c r="I229" s="226"/>
      <c r="J229" s="227">
        <f>ROUND(I229*H229,2)</f>
        <v>0</v>
      </c>
      <c r="K229" s="223" t="s">
        <v>1263</v>
      </c>
      <c r="L229" s="45"/>
      <c r="M229" s="228" t="s">
        <v>1</v>
      </c>
      <c r="N229" s="229" t="s">
        <v>42</v>
      </c>
      <c r="O229" s="92"/>
      <c r="P229" s="230">
        <f>O229*H229</f>
        <v>0</v>
      </c>
      <c r="Q229" s="230">
        <v>6.0000000000000002E-05</v>
      </c>
      <c r="R229" s="230">
        <f>Q229*H229</f>
        <v>0.0080850000000000002</v>
      </c>
      <c r="S229" s="230">
        <v>0</v>
      </c>
      <c r="T229" s="231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2" t="s">
        <v>123</v>
      </c>
      <c r="AT229" s="232" t="s">
        <v>218</v>
      </c>
      <c r="AU229" s="232" t="s">
        <v>86</v>
      </c>
      <c r="AY229" s="18" t="s">
        <v>217</v>
      </c>
      <c r="BE229" s="233">
        <f>IF(N229="základní",J229,0)</f>
        <v>0</v>
      </c>
      <c r="BF229" s="233">
        <f>IF(N229="snížená",J229,0)</f>
        <v>0</v>
      </c>
      <c r="BG229" s="233">
        <f>IF(N229="zákl. přenesená",J229,0)</f>
        <v>0</v>
      </c>
      <c r="BH229" s="233">
        <f>IF(N229="sníž. přenesená",J229,0)</f>
        <v>0</v>
      </c>
      <c r="BI229" s="233">
        <f>IF(N229="nulová",J229,0)</f>
        <v>0</v>
      </c>
      <c r="BJ229" s="18" t="s">
        <v>84</v>
      </c>
      <c r="BK229" s="233">
        <f>ROUND(I229*H229,2)</f>
        <v>0</v>
      </c>
      <c r="BL229" s="18" t="s">
        <v>123</v>
      </c>
      <c r="BM229" s="232" t="s">
        <v>1805</v>
      </c>
    </row>
    <row r="230" s="2" customFormat="1">
      <c r="A230" s="39"/>
      <c r="B230" s="40"/>
      <c r="C230" s="41"/>
      <c r="D230" s="234" t="s">
        <v>224</v>
      </c>
      <c r="E230" s="41"/>
      <c r="F230" s="235" t="s">
        <v>1803</v>
      </c>
      <c r="G230" s="41"/>
      <c r="H230" s="41"/>
      <c r="I230" s="236"/>
      <c r="J230" s="41"/>
      <c r="K230" s="41"/>
      <c r="L230" s="45"/>
      <c r="M230" s="237"/>
      <c r="N230" s="238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224</v>
      </c>
      <c r="AU230" s="18" t="s">
        <v>86</v>
      </c>
    </row>
    <row r="231" s="15" customFormat="1">
      <c r="A231" s="15"/>
      <c r="B231" s="284"/>
      <c r="C231" s="285"/>
      <c r="D231" s="234" t="s">
        <v>290</v>
      </c>
      <c r="E231" s="286" t="s">
        <v>1</v>
      </c>
      <c r="F231" s="287" t="s">
        <v>1806</v>
      </c>
      <c r="G231" s="285"/>
      <c r="H231" s="286" t="s">
        <v>1</v>
      </c>
      <c r="I231" s="288"/>
      <c r="J231" s="285"/>
      <c r="K231" s="285"/>
      <c r="L231" s="289"/>
      <c r="M231" s="290"/>
      <c r="N231" s="291"/>
      <c r="O231" s="291"/>
      <c r="P231" s="291"/>
      <c r="Q231" s="291"/>
      <c r="R231" s="291"/>
      <c r="S231" s="291"/>
      <c r="T231" s="292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93" t="s">
        <v>290</v>
      </c>
      <c r="AU231" s="293" t="s">
        <v>86</v>
      </c>
      <c r="AV231" s="15" t="s">
        <v>84</v>
      </c>
      <c r="AW231" s="15" t="s">
        <v>34</v>
      </c>
      <c r="AX231" s="15" t="s">
        <v>77</v>
      </c>
      <c r="AY231" s="293" t="s">
        <v>217</v>
      </c>
    </row>
    <row r="232" s="13" customFormat="1">
      <c r="A232" s="13"/>
      <c r="B232" s="260"/>
      <c r="C232" s="261"/>
      <c r="D232" s="234" t="s">
        <v>290</v>
      </c>
      <c r="E232" s="262" t="s">
        <v>1</v>
      </c>
      <c r="F232" s="263" t="s">
        <v>1807</v>
      </c>
      <c r="G232" s="261"/>
      <c r="H232" s="264">
        <v>134.75</v>
      </c>
      <c r="I232" s="265"/>
      <c r="J232" s="261"/>
      <c r="K232" s="261"/>
      <c r="L232" s="266"/>
      <c r="M232" s="267"/>
      <c r="N232" s="268"/>
      <c r="O232" s="268"/>
      <c r="P232" s="268"/>
      <c r="Q232" s="268"/>
      <c r="R232" s="268"/>
      <c r="S232" s="268"/>
      <c r="T232" s="269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0" t="s">
        <v>290</v>
      </c>
      <c r="AU232" s="270" t="s">
        <v>86</v>
      </c>
      <c r="AV232" s="13" t="s">
        <v>86</v>
      </c>
      <c r="AW232" s="13" t="s">
        <v>34</v>
      </c>
      <c r="AX232" s="13" t="s">
        <v>77</v>
      </c>
      <c r="AY232" s="270" t="s">
        <v>217</v>
      </c>
    </row>
    <row r="233" s="14" customFormat="1">
      <c r="A233" s="14"/>
      <c r="B233" s="271"/>
      <c r="C233" s="272"/>
      <c r="D233" s="234" t="s">
        <v>290</v>
      </c>
      <c r="E233" s="273" t="s">
        <v>1</v>
      </c>
      <c r="F233" s="274" t="s">
        <v>296</v>
      </c>
      <c r="G233" s="272"/>
      <c r="H233" s="275">
        <v>134.75</v>
      </c>
      <c r="I233" s="276"/>
      <c r="J233" s="272"/>
      <c r="K233" s="272"/>
      <c r="L233" s="277"/>
      <c r="M233" s="278"/>
      <c r="N233" s="279"/>
      <c r="O233" s="279"/>
      <c r="P233" s="279"/>
      <c r="Q233" s="279"/>
      <c r="R233" s="279"/>
      <c r="S233" s="279"/>
      <c r="T233" s="280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81" t="s">
        <v>290</v>
      </c>
      <c r="AU233" s="281" t="s">
        <v>86</v>
      </c>
      <c r="AV233" s="14" t="s">
        <v>123</v>
      </c>
      <c r="AW233" s="14" t="s">
        <v>34</v>
      </c>
      <c r="AX233" s="14" t="s">
        <v>84</v>
      </c>
      <c r="AY233" s="281" t="s">
        <v>217</v>
      </c>
    </row>
    <row r="234" s="2" customFormat="1" ht="16.5" customHeight="1">
      <c r="A234" s="39"/>
      <c r="B234" s="40"/>
      <c r="C234" s="239" t="s">
        <v>7</v>
      </c>
      <c r="D234" s="239" t="s">
        <v>251</v>
      </c>
      <c r="E234" s="240" t="s">
        <v>1808</v>
      </c>
      <c r="F234" s="241" t="s">
        <v>1809</v>
      </c>
      <c r="G234" s="242" t="s">
        <v>405</v>
      </c>
      <c r="H234" s="243">
        <v>60.979999999999997</v>
      </c>
      <c r="I234" s="244"/>
      <c r="J234" s="245">
        <f>ROUND(I234*H234,2)</f>
        <v>0</v>
      </c>
      <c r="K234" s="241" t="s">
        <v>1263</v>
      </c>
      <c r="L234" s="246"/>
      <c r="M234" s="247" t="s">
        <v>1</v>
      </c>
      <c r="N234" s="248" t="s">
        <v>42</v>
      </c>
      <c r="O234" s="92"/>
      <c r="P234" s="230">
        <f>O234*H234</f>
        <v>0</v>
      </c>
      <c r="Q234" s="230">
        <v>1</v>
      </c>
      <c r="R234" s="230">
        <f>Q234*H234</f>
        <v>60.979999999999997</v>
      </c>
      <c r="S234" s="230">
        <v>0</v>
      </c>
      <c r="T234" s="231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2" t="s">
        <v>250</v>
      </c>
      <c r="AT234" s="232" t="s">
        <v>251</v>
      </c>
      <c r="AU234" s="232" t="s">
        <v>86</v>
      </c>
      <c r="AY234" s="18" t="s">
        <v>217</v>
      </c>
      <c r="BE234" s="233">
        <f>IF(N234="základní",J234,0)</f>
        <v>0</v>
      </c>
      <c r="BF234" s="233">
        <f>IF(N234="snížená",J234,0)</f>
        <v>0</v>
      </c>
      <c r="BG234" s="233">
        <f>IF(N234="zákl. přenesená",J234,0)</f>
        <v>0</v>
      </c>
      <c r="BH234" s="233">
        <f>IF(N234="sníž. přenesená",J234,0)</f>
        <v>0</v>
      </c>
      <c r="BI234" s="233">
        <f>IF(N234="nulová",J234,0)</f>
        <v>0</v>
      </c>
      <c r="BJ234" s="18" t="s">
        <v>84</v>
      </c>
      <c r="BK234" s="233">
        <f>ROUND(I234*H234,2)</f>
        <v>0</v>
      </c>
      <c r="BL234" s="18" t="s">
        <v>123</v>
      </c>
      <c r="BM234" s="232" t="s">
        <v>1810</v>
      </c>
    </row>
    <row r="235" s="2" customFormat="1">
      <c r="A235" s="39"/>
      <c r="B235" s="40"/>
      <c r="C235" s="41"/>
      <c r="D235" s="234" t="s">
        <v>224</v>
      </c>
      <c r="E235" s="41"/>
      <c r="F235" s="235" t="s">
        <v>1809</v>
      </c>
      <c r="G235" s="41"/>
      <c r="H235" s="41"/>
      <c r="I235" s="236"/>
      <c r="J235" s="41"/>
      <c r="K235" s="41"/>
      <c r="L235" s="45"/>
      <c r="M235" s="237"/>
      <c r="N235" s="238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224</v>
      </c>
      <c r="AU235" s="18" t="s">
        <v>86</v>
      </c>
    </row>
    <row r="236" s="15" customFormat="1">
      <c r="A236" s="15"/>
      <c r="B236" s="284"/>
      <c r="C236" s="285"/>
      <c r="D236" s="234" t="s">
        <v>290</v>
      </c>
      <c r="E236" s="286" t="s">
        <v>1</v>
      </c>
      <c r="F236" s="287" t="s">
        <v>1811</v>
      </c>
      <c r="G236" s="285"/>
      <c r="H236" s="286" t="s">
        <v>1</v>
      </c>
      <c r="I236" s="288"/>
      <c r="J236" s="285"/>
      <c r="K236" s="285"/>
      <c r="L236" s="289"/>
      <c r="M236" s="290"/>
      <c r="N236" s="291"/>
      <c r="O236" s="291"/>
      <c r="P236" s="291"/>
      <c r="Q236" s="291"/>
      <c r="R236" s="291"/>
      <c r="S236" s="291"/>
      <c r="T236" s="292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93" t="s">
        <v>290</v>
      </c>
      <c r="AU236" s="293" t="s">
        <v>86</v>
      </c>
      <c r="AV236" s="15" t="s">
        <v>84</v>
      </c>
      <c r="AW236" s="15" t="s">
        <v>34</v>
      </c>
      <c r="AX236" s="15" t="s">
        <v>77</v>
      </c>
      <c r="AY236" s="293" t="s">
        <v>217</v>
      </c>
    </row>
    <row r="237" s="13" customFormat="1">
      <c r="A237" s="13"/>
      <c r="B237" s="260"/>
      <c r="C237" s="261"/>
      <c r="D237" s="234" t="s">
        <v>290</v>
      </c>
      <c r="E237" s="262" t="s">
        <v>1</v>
      </c>
      <c r="F237" s="263" t="s">
        <v>1812</v>
      </c>
      <c r="G237" s="261"/>
      <c r="H237" s="264">
        <v>17.021000000000001</v>
      </c>
      <c r="I237" s="265"/>
      <c r="J237" s="261"/>
      <c r="K237" s="261"/>
      <c r="L237" s="266"/>
      <c r="M237" s="267"/>
      <c r="N237" s="268"/>
      <c r="O237" s="268"/>
      <c r="P237" s="268"/>
      <c r="Q237" s="268"/>
      <c r="R237" s="268"/>
      <c r="S237" s="268"/>
      <c r="T237" s="269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0" t="s">
        <v>290</v>
      </c>
      <c r="AU237" s="270" t="s">
        <v>86</v>
      </c>
      <c r="AV237" s="13" t="s">
        <v>86</v>
      </c>
      <c r="AW237" s="13" t="s">
        <v>34</v>
      </c>
      <c r="AX237" s="13" t="s">
        <v>77</v>
      </c>
      <c r="AY237" s="270" t="s">
        <v>217</v>
      </c>
    </row>
    <row r="238" s="13" customFormat="1">
      <c r="A238" s="13"/>
      <c r="B238" s="260"/>
      <c r="C238" s="261"/>
      <c r="D238" s="234" t="s">
        <v>290</v>
      </c>
      <c r="E238" s="262" t="s">
        <v>1</v>
      </c>
      <c r="F238" s="263" t="s">
        <v>1813</v>
      </c>
      <c r="G238" s="261"/>
      <c r="H238" s="264">
        <v>16.236999999999998</v>
      </c>
      <c r="I238" s="265"/>
      <c r="J238" s="261"/>
      <c r="K238" s="261"/>
      <c r="L238" s="266"/>
      <c r="M238" s="267"/>
      <c r="N238" s="268"/>
      <c r="O238" s="268"/>
      <c r="P238" s="268"/>
      <c r="Q238" s="268"/>
      <c r="R238" s="268"/>
      <c r="S238" s="268"/>
      <c r="T238" s="269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0" t="s">
        <v>290</v>
      </c>
      <c r="AU238" s="270" t="s">
        <v>86</v>
      </c>
      <c r="AV238" s="13" t="s">
        <v>86</v>
      </c>
      <c r="AW238" s="13" t="s">
        <v>34</v>
      </c>
      <c r="AX238" s="13" t="s">
        <v>77</v>
      </c>
      <c r="AY238" s="270" t="s">
        <v>217</v>
      </c>
    </row>
    <row r="239" s="13" customFormat="1">
      <c r="A239" s="13"/>
      <c r="B239" s="260"/>
      <c r="C239" s="261"/>
      <c r="D239" s="234" t="s">
        <v>290</v>
      </c>
      <c r="E239" s="262" t="s">
        <v>1</v>
      </c>
      <c r="F239" s="263" t="s">
        <v>1814</v>
      </c>
      <c r="G239" s="261"/>
      <c r="H239" s="264">
        <v>14.988</v>
      </c>
      <c r="I239" s="265"/>
      <c r="J239" s="261"/>
      <c r="K239" s="261"/>
      <c r="L239" s="266"/>
      <c r="M239" s="267"/>
      <c r="N239" s="268"/>
      <c r="O239" s="268"/>
      <c r="P239" s="268"/>
      <c r="Q239" s="268"/>
      <c r="R239" s="268"/>
      <c r="S239" s="268"/>
      <c r="T239" s="269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0" t="s">
        <v>290</v>
      </c>
      <c r="AU239" s="270" t="s">
        <v>86</v>
      </c>
      <c r="AV239" s="13" t="s">
        <v>86</v>
      </c>
      <c r="AW239" s="13" t="s">
        <v>34</v>
      </c>
      <c r="AX239" s="13" t="s">
        <v>77</v>
      </c>
      <c r="AY239" s="270" t="s">
        <v>217</v>
      </c>
    </row>
    <row r="240" s="13" customFormat="1">
      <c r="A240" s="13"/>
      <c r="B240" s="260"/>
      <c r="C240" s="261"/>
      <c r="D240" s="234" t="s">
        <v>290</v>
      </c>
      <c r="E240" s="262" t="s">
        <v>1</v>
      </c>
      <c r="F240" s="263" t="s">
        <v>1815</v>
      </c>
      <c r="G240" s="261"/>
      <c r="H240" s="264">
        <v>12.734</v>
      </c>
      <c r="I240" s="265"/>
      <c r="J240" s="261"/>
      <c r="K240" s="261"/>
      <c r="L240" s="266"/>
      <c r="M240" s="267"/>
      <c r="N240" s="268"/>
      <c r="O240" s="268"/>
      <c r="P240" s="268"/>
      <c r="Q240" s="268"/>
      <c r="R240" s="268"/>
      <c r="S240" s="268"/>
      <c r="T240" s="269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0" t="s">
        <v>290</v>
      </c>
      <c r="AU240" s="270" t="s">
        <v>86</v>
      </c>
      <c r="AV240" s="13" t="s">
        <v>86</v>
      </c>
      <c r="AW240" s="13" t="s">
        <v>34</v>
      </c>
      <c r="AX240" s="13" t="s">
        <v>77</v>
      </c>
      <c r="AY240" s="270" t="s">
        <v>217</v>
      </c>
    </row>
    <row r="241" s="14" customFormat="1">
      <c r="A241" s="14"/>
      <c r="B241" s="271"/>
      <c r="C241" s="272"/>
      <c r="D241" s="234" t="s">
        <v>290</v>
      </c>
      <c r="E241" s="273" t="s">
        <v>1</v>
      </c>
      <c r="F241" s="274" t="s">
        <v>296</v>
      </c>
      <c r="G241" s="272"/>
      <c r="H241" s="275">
        <v>60.979999999999997</v>
      </c>
      <c r="I241" s="276"/>
      <c r="J241" s="272"/>
      <c r="K241" s="272"/>
      <c r="L241" s="277"/>
      <c r="M241" s="278"/>
      <c r="N241" s="279"/>
      <c r="O241" s="279"/>
      <c r="P241" s="279"/>
      <c r="Q241" s="279"/>
      <c r="R241" s="279"/>
      <c r="S241" s="279"/>
      <c r="T241" s="280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81" t="s">
        <v>290</v>
      </c>
      <c r="AU241" s="281" t="s">
        <v>86</v>
      </c>
      <c r="AV241" s="14" t="s">
        <v>123</v>
      </c>
      <c r="AW241" s="14" t="s">
        <v>34</v>
      </c>
      <c r="AX241" s="14" t="s">
        <v>84</v>
      </c>
      <c r="AY241" s="281" t="s">
        <v>217</v>
      </c>
    </row>
    <row r="242" s="2" customFormat="1" ht="16.5" customHeight="1">
      <c r="A242" s="39"/>
      <c r="B242" s="40"/>
      <c r="C242" s="239" t="s">
        <v>376</v>
      </c>
      <c r="D242" s="239" t="s">
        <v>251</v>
      </c>
      <c r="E242" s="240" t="s">
        <v>1816</v>
      </c>
      <c r="F242" s="241" t="s">
        <v>1817</v>
      </c>
      <c r="G242" s="242" t="s">
        <v>1818</v>
      </c>
      <c r="H242" s="243">
        <v>296.49900000000002</v>
      </c>
      <c r="I242" s="244"/>
      <c r="J242" s="245">
        <f>ROUND(I242*H242,2)</f>
        <v>0</v>
      </c>
      <c r="K242" s="241" t="s">
        <v>1263</v>
      </c>
      <c r="L242" s="246"/>
      <c r="M242" s="247" t="s">
        <v>1</v>
      </c>
      <c r="N242" s="248" t="s">
        <v>42</v>
      </c>
      <c r="O242" s="92"/>
      <c r="P242" s="230">
        <f>O242*H242</f>
        <v>0</v>
      </c>
      <c r="Q242" s="230">
        <v>0.001</v>
      </c>
      <c r="R242" s="230">
        <f>Q242*H242</f>
        <v>0.29649900000000001</v>
      </c>
      <c r="S242" s="230">
        <v>0</v>
      </c>
      <c r="T242" s="231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2" t="s">
        <v>250</v>
      </c>
      <c r="AT242" s="232" t="s">
        <v>251</v>
      </c>
      <c r="AU242" s="232" t="s">
        <v>86</v>
      </c>
      <c r="AY242" s="18" t="s">
        <v>217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8" t="s">
        <v>84</v>
      </c>
      <c r="BK242" s="233">
        <f>ROUND(I242*H242,2)</f>
        <v>0</v>
      </c>
      <c r="BL242" s="18" t="s">
        <v>123</v>
      </c>
      <c r="BM242" s="232" t="s">
        <v>1819</v>
      </c>
    </row>
    <row r="243" s="2" customFormat="1">
      <c r="A243" s="39"/>
      <c r="B243" s="40"/>
      <c r="C243" s="41"/>
      <c r="D243" s="234" t="s">
        <v>224</v>
      </c>
      <c r="E243" s="41"/>
      <c r="F243" s="235" t="s">
        <v>1817</v>
      </c>
      <c r="G243" s="41"/>
      <c r="H243" s="41"/>
      <c r="I243" s="236"/>
      <c r="J243" s="41"/>
      <c r="K243" s="41"/>
      <c r="L243" s="45"/>
      <c r="M243" s="237"/>
      <c r="N243" s="238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224</v>
      </c>
      <c r="AU243" s="18" t="s">
        <v>86</v>
      </c>
    </row>
    <row r="244" s="15" customFormat="1">
      <c r="A244" s="15"/>
      <c r="B244" s="284"/>
      <c r="C244" s="285"/>
      <c r="D244" s="234" t="s">
        <v>290</v>
      </c>
      <c r="E244" s="286" t="s">
        <v>1</v>
      </c>
      <c r="F244" s="287" t="s">
        <v>1820</v>
      </c>
      <c r="G244" s="285"/>
      <c r="H244" s="286" t="s">
        <v>1</v>
      </c>
      <c r="I244" s="288"/>
      <c r="J244" s="285"/>
      <c r="K244" s="285"/>
      <c r="L244" s="289"/>
      <c r="M244" s="290"/>
      <c r="N244" s="291"/>
      <c r="O244" s="291"/>
      <c r="P244" s="291"/>
      <c r="Q244" s="291"/>
      <c r="R244" s="291"/>
      <c r="S244" s="291"/>
      <c r="T244" s="292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93" t="s">
        <v>290</v>
      </c>
      <c r="AU244" s="293" t="s">
        <v>86</v>
      </c>
      <c r="AV244" s="15" t="s">
        <v>84</v>
      </c>
      <c r="AW244" s="15" t="s">
        <v>34</v>
      </c>
      <c r="AX244" s="15" t="s">
        <v>77</v>
      </c>
      <c r="AY244" s="293" t="s">
        <v>217</v>
      </c>
    </row>
    <row r="245" s="13" customFormat="1">
      <c r="A245" s="13"/>
      <c r="B245" s="260"/>
      <c r="C245" s="261"/>
      <c r="D245" s="234" t="s">
        <v>290</v>
      </c>
      <c r="E245" s="262" t="s">
        <v>1</v>
      </c>
      <c r="F245" s="263" t="s">
        <v>1821</v>
      </c>
      <c r="G245" s="261"/>
      <c r="H245" s="264">
        <v>82.760999999999996</v>
      </c>
      <c r="I245" s="265"/>
      <c r="J245" s="261"/>
      <c r="K245" s="261"/>
      <c r="L245" s="266"/>
      <c r="M245" s="267"/>
      <c r="N245" s="268"/>
      <c r="O245" s="268"/>
      <c r="P245" s="268"/>
      <c r="Q245" s="268"/>
      <c r="R245" s="268"/>
      <c r="S245" s="268"/>
      <c r="T245" s="269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0" t="s">
        <v>290</v>
      </c>
      <c r="AU245" s="270" t="s">
        <v>86</v>
      </c>
      <c r="AV245" s="13" t="s">
        <v>86</v>
      </c>
      <c r="AW245" s="13" t="s">
        <v>34</v>
      </c>
      <c r="AX245" s="13" t="s">
        <v>77</v>
      </c>
      <c r="AY245" s="270" t="s">
        <v>217</v>
      </c>
    </row>
    <row r="246" s="13" customFormat="1">
      <c r="A246" s="13"/>
      <c r="B246" s="260"/>
      <c r="C246" s="261"/>
      <c r="D246" s="234" t="s">
        <v>290</v>
      </c>
      <c r="E246" s="262" t="s">
        <v>1</v>
      </c>
      <c r="F246" s="263" t="s">
        <v>1822</v>
      </c>
      <c r="G246" s="261"/>
      <c r="H246" s="264">
        <v>78.947999999999993</v>
      </c>
      <c r="I246" s="265"/>
      <c r="J246" s="261"/>
      <c r="K246" s="261"/>
      <c r="L246" s="266"/>
      <c r="M246" s="267"/>
      <c r="N246" s="268"/>
      <c r="O246" s="268"/>
      <c r="P246" s="268"/>
      <c r="Q246" s="268"/>
      <c r="R246" s="268"/>
      <c r="S246" s="268"/>
      <c r="T246" s="269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0" t="s">
        <v>290</v>
      </c>
      <c r="AU246" s="270" t="s">
        <v>86</v>
      </c>
      <c r="AV246" s="13" t="s">
        <v>86</v>
      </c>
      <c r="AW246" s="13" t="s">
        <v>34</v>
      </c>
      <c r="AX246" s="13" t="s">
        <v>77</v>
      </c>
      <c r="AY246" s="270" t="s">
        <v>217</v>
      </c>
    </row>
    <row r="247" s="13" customFormat="1">
      <c r="A247" s="13"/>
      <c r="B247" s="260"/>
      <c r="C247" s="261"/>
      <c r="D247" s="234" t="s">
        <v>290</v>
      </c>
      <c r="E247" s="262" t="s">
        <v>1</v>
      </c>
      <c r="F247" s="263" t="s">
        <v>1823</v>
      </c>
      <c r="G247" s="261"/>
      <c r="H247" s="264">
        <v>72.876000000000005</v>
      </c>
      <c r="I247" s="265"/>
      <c r="J247" s="261"/>
      <c r="K247" s="261"/>
      <c r="L247" s="266"/>
      <c r="M247" s="267"/>
      <c r="N247" s="268"/>
      <c r="O247" s="268"/>
      <c r="P247" s="268"/>
      <c r="Q247" s="268"/>
      <c r="R247" s="268"/>
      <c r="S247" s="268"/>
      <c r="T247" s="269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0" t="s">
        <v>290</v>
      </c>
      <c r="AU247" s="270" t="s">
        <v>86</v>
      </c>
      <c r="AV247" s="13" t="s">
        <v>86</v>
      </c>
      <c r="AW247" s="13" t="s">
        <v>34</v>
      </c>
      <c r="AX247" s="13" t="s">
        <v>77</v>
      </c>
      <c r="AY247" s="270" t="s">
        <v>217</v>
      </c>
    </row>
    <row r="248" s="13" customFormat="1">
      <c r="A248" s="13"/>
      <c r="B248" s="260"/>
      <c r="C248" s="261"/>
      <c r="D248" s="234" t="s">
        <v>290</v>
      </c>
      <c r="E248" s="262" t="s">
        <v>1</v>
      </c>
      <c r="F248" s="263" t="s">
        <v>1824</v>
      </c>
      <c r="G248" s="261"/>
      <c r="H248" s="264">
        <v>61.914000000000001</v>
      </c>
      <c r="I248" s="265"/>
      <c r="J248" s="261"/>
      <c r="K248" s="261"/>
      <c r="L248" s="266"/>
      <c r="M248" s="267"/>
      <c r="N248" s="268"/>
      <c r="O248" s="268"/>
      <c r="P248" s="268"/>
      <c r="Q248" s="268"/>
      <c r="R248" s="268"/>
      <c r="S248" s="268"/>
      <c r="T248" s="269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0" t="s">
        <v>290</v>
      </c>
      <c r="AU248" s="270" t="s">
        <v>86</v>
      </c>
      <c r="AV248" s="13" t="s">
        <v>86</v>
      </c>
      <c r="AW248" s="13" t="s">
        <v>34</v>
      </c>
      <c r="AX248" s="13" t="s">
        <v>77</v>
      </c>
      <c r="AY248" s="270" t="s">
        <v>217</v>
      </c>
    </row>
    <row r="249" s="14" customFormat="1">
      <c r="A249" s="14"/>
      <c r="B249" s="271"/>
      <c r="C249" s="272"/>
      <c r="D249" s="234" t="s">
        <v>290</v>
      </c>
      <c r="E249" s="273" t="s">
        <v>1</v>
      </c>
      <c r="F249" s="274" t="s">
        <v>296</v>
      </c>
      <c r="G249" s="272"/>
      <c r="H249" s="275">
        <v>296.49900000000002</v>
      </c>
      <c r="I249" s="276"/>
      <c r="J249" s="272"/>
      <c r="K249" s="272"/>
      <c r="L249" s="277"/>
      <c r="M249" s="278"/>
      <c r="N249" s="279"/>
      <c r="O249" s="279"/>
      <c r="P249" s="279"/>
      <c r="Q249" s="279"/>
      <c r="R249" s="279"/>
      <c r="S249" s="279"/>
      <c r="T249" s="280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81" t="s">
        <v>290</v>
      </c>
      <c r="AU249" s="281" t="s">
        <v>86</v>
      </c>
      <c r="AV249" s="14" t="s">
        <v>123</v>
      </c>
      <c r="AW249" s="14" t="s">
        <v>34</v>
      </c>
      <c r="AX249" s="14" t="s">
        <v>84</v>
      </c>
      <c r="AY249" s="281" t="s">
        <v>217</v>
      </c>
    </row>
    <row r="250" s="2" customFormat="1" ht="16.5" customHeight="1">
      <c r="A250" s="39"/>
      <c r="B250" s="40"/>
      <c r="C250" s="239" t="s">
        <v>380</v>
      </c>
      <c r="D250" s="239" t="s">
        <v>251</v>
      </c>
      <c r="E250" s="240" t="s">
        <v>1825</v>
      </c>
      <c r="F250" s="241" t="s">
        <v>1826</v>
      </c>
      <c r="G250" s="242" t="s">
        <v>405</v>
      </c>
      <c r="H250" s="243">
        <v>0.89000000000000001</v>
      </c>
      <c r="I250" s="244"/>
      <c r="J250" s="245">
        <f>ROUND(I250*H250,2)</f>
        <v>0</v>
      </c>
      <c r="K250" s="241" t="s">
        <v>1263</v>
      </c>
      <c r="L250" s="246"/>
      <c r="M250" s="247" t="s">
        <v>1</v>
      </c>
      <c r="N250" s="248" t="s">
        <v>42</v>
      </c>
      <c r="O250" s="92"/>
      <c r="P250" s="230">
        <f>O250*H250</f>
        <v>0</v>
      </c>
      <c r="Q250" s="230">
        <v>1</v>
      </c>
      <c r="R250" s="230">
        <f>Q250*H250</f>
        <v>0.89000000000000001</v>
      </c>
      <c r="S250" s="230">
        <v>0</v>
      </c>
      <c r="T250" s="231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2" t="s">
        <v>250</v>
      </c>
      <c r="AT250" s="232" t="s">
        <v>251</v>
      </c>
      <c r="AU250" s="232" t="s">
        <v>86</v>
      </c>
      <c r="AY250" s="18" t="s">
        <v>217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8" t="s">
        <v>84</v>
      </c>
      <c r="BK250" s="233">
        <f>ROUND(I250*H250,2)</f>
        <v>0</v>
      </c>
      <c r="BL250" s="18" t="s">
        <v>123</v>
      </c>
      <c r="BM250" s="232" t="s">
        <v>1827</v>
      </c>
    </row>
    <row r="251" s="2" customFormat="1">
      <c r="A251" s="39"/>
      <c r="B251" s="40"/>
      <c r="C251" s="41"/>
      <c r="D251" s="234" t="s">
        <v>224</v>
      </c>
      <c r="E251" s="41"/>
      <c r="F251" s="235" t="s">
        <v>1826</v>
      </c>
      <c r="G251" s="41"/>
      <c r="H251" s="41"/>
      <c r="I251" s="236"/>
      <c r="J251" s="41"/>
      <c r="K251" s="41"/>
      <c r="L251" s="45"/>
      <c r="M251" s="237"/>
      <c r="N251" s="238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224</v>
      </c>
      <c r="AU251" s="18" t="s">
        <v>86</v>
      </c>
    </row>
    <row r="252" s="15" customFormat="1">
      <c r="A252" s="15"/>
      <c r="B252" s="284"/>
      <c r="C252" s="285"/>
      <c r="D252" s="234" t="s">
        <v>290</v>
      </c>
      <c r="E252" s="286" t="s">
        <v>1</v>
      </c>
      <c r="F252" s="287" t="s">
        <v>1828</v>
      </c>
      <c r="G252" s="285"/>
      <c r="H252" s="286" t="s">
        <v>1</v>
      </c>
      <c r="I252" s="288"/>
      <c r="J252" s="285"/>
      <c r="K252" s="285"/>
      <c r="L252" s="289"/>
      <c r="M252" s="290"/>
      <c r="N252" s="291"/>
      <c r="O252" s="291"/>
      <c r="P252" s="291"/>
      <c r="Q252" s="291"/>
      <c r="R252" s="291"/>
      <c r="S252" s="291"/>
      <c r="T252" s="292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93" t="s">
        <v>290</v>
      </c>
      <c r="AU252" s="293" t="s">
        <v>86</v>
      </c>
      <c r="AV252" s="15" t="s">
        <v>84</v>
      </c>
      <c r="AW252" s="15" t="s">
        <v>34</v>
      </c>
      <c r="AX252" s="15" t="s">
        <v>77</v>
      </c>
      <c r="AY252" s="293" t="s">
        <v>217</v>
      </c>
    </row>
    <row r="253" s="13" customFormat="1">
      <c r="A253" s="13"/>
      <c r="B253" s="260"/>
      <c r="C253" s="261"/>
      <c r="D253" s="234" t="s">
        <v>290</v>
      </c>
      <c r="E253" s="262" t="s">
        <v>1</v>
      </c>
      <c r="F253" s="263" t="s">
        <v>1829</v>
      </c>
      <c r="G253" s="261"/>
      <c r="H253" s="264">
        <v>0.248</v>
      </c>
      <c r="I253" s="265"/>
      <c r="J253" s="261"/>
      <c r="K253" s="261"/>
      <c r="L253" s="266"/>
      <c r="M253" s="267"/>
      <c r="N253" s="268"/>
      <c r="O253" s="268"/>
      <c r="P253" s="268"/>
      <c r="Q253" s="268"/>
      <c r="R253" s="268"/>
      <c r="S253" s="268"/>
      <c r="T253" s="269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0" t="s">
        <v>290</v>
      </c>
      <c r="AU253" s="270" t="s">
        <v>86</v>
      </c>
      <c r="AV253" s="13" t="s">
        <v>86</v>
      </c>
      <c r="AW253" s="13" t="s">
        <v>34</v>
      </c>
      <c r="AX253" s="13" t="s">
        <v>77</v>
      </c>
      <c r="AY253" s="270" t="s">
        <v>217</v>
      </c>
    </row>
    <row r="254" s="13" customFormat="1">
      <c r="A254" s="13"/>
      <c r="B254" s="260"/>
      <c r="C254" s="261"/>
      <c r="D254" s="234" t="s">
        <v>290</v>
      </c>
      <c r="E254" s="262" t="s">
        <v>1</v>
      </c>
      <c r="F254" s="263" t="s">
        <v>1830</v>
      </c>
      <c r="G254" s="261"/>
      <c r="H254" s="264">
        <v>0.23699999999999999</v>
      </c>
      <c r="I254" s="265"/>
      <c r="J254" s="261"/>
      <c r="K254" s="261"/>
      <c r="L254" s="266"/>
      <c r="M254" s="267"/>
      <c r="N254" s="268"/>
      <c r="O254" s="268"/>
      <c r="P254" s="268"/>
      <c r="Q254" s="268"/>
      <c r="R254" s="268"/>
      <c r="S254" s="268"/>
      <c r="T254" s="269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0" t="s">
        <v>290</v>
      </c>
      <c r="AU254" s="270" t="s">
        <v>86</v>
      </c>
      <c r="AV254" s="13" t="s">
        <v>86</v>
      </c>
      <c r="AW254" s="13" t="s">
        <v>34</v>
      </c>
      <c r="AX254" s="13" t="s">
        <v>77</v>
      </c>
      <c r="AY254" s="270" t="s">
        <v>217</v>
      </c>
    </row>
    <row r="255" s="13" customFormat="1">
      <c r="A255" s="13"/>
      <c r="B255" s="260"/>
      <c r="C255" s="261"/>
      <c r="D255" s="234" t="s">
        <v>290</v>
      </c>
      <c r="E255" s="262" t="s">
        <v>1</v>
      </c>
      <c r="F255" s="263" t="s">
        <v>1831</v>
      </c>
      <c r="G255" s="261"/>
      <c r="H255" s="264">
        <v>0.219</v>
      </c>
      <c r="I255" s="265"/>
      <c r="J255" s="261"/>
      <c r="K255" s="261"/>
      <c r="L255" s="266"/>
      <c r="M255" s="267"/>
      <c r="N255" s="268"/>
      <c r="O255" s="268"/>
      <c r="P255" s="268"/>
      <c r="Q255" s="268"/>
      <c r="R255" s="268"/>
      <c r="S255" s="268"/>
      <c r="T255" s="269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0" t="s">
        <v>290</v>
      </c>
      <c r="AU255" s="270" t="s">
        <v>86</v>
      </c>
      <c r="AV255" s="13" t="s">
        <v>86</v>
      </c>
      <c r="AW255" s="13" t="s">
        <v>34</v>
      </c>
      <c r="AX255" s="13" t="s">
        <v>77</v>
      </c>
      <c r="AY255" s="270" t="s">
        <v>217</v>
      </c>
    </row>
    <row r="256" s="13" customFormat="1">
      <c r="A256" s="13"/>
      <c r="B256" s="260"/>
      <c r="C256" s="261"/>
      <c r="D256" s="234" t="s">
        <v>290</v>
      </c>
      <c r="E256" s="262" t="s">
        <v>1</v>
      </c>
      <c r="F256" s="263" t="s">
        <v>1832</v>
      </c>
      <c r="G256" s="261"/>
      <c r="H256" s="264">
        <v>0.186</v>
      </c>
      <c r="I256" s="265"/>
      <c r="J256" s="261"/>
      <c r="K256" s="261"/>
      <c r="L256" s="266"/>
      <c r="M256" s="267"/>
      <c r="N256" s="268"/>
      <c r="O256" s="268"/>
      <c r="P256" s="268"/>
      <c r="Q256" s="268"/>
      <c r="R256" s="268"/>
      <c r="S256" s="268"/>
      <c r="T256" s="269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70" t="s">
        <v>290</v>
      </c>
      <c r="AU256" s="270" t="s">
        <v>86</v>
      </c>
      <c r="AV256" s="13" t="s">
        <v>86</v>
      </c>
      <c r="AW256" s="13" t="s">
        <v>34</v>
      </c>
      <c r="AX256" s="13" t="s">
        <v>77</v>
      </c>
      <c r="AY256" s="270" t="s">
        <v>217</v>
      </c>
    </row>
    <row r="257" s="14" customFormat="1">
      <c r="A257" s="14"/>
      <c r="B257" s="271"/>
      <c r="C257" s="272"/>
      <c r="D257" s="234" t="s">
        <v>290</v>
      </c>
      <c r="E257" s="273" t="s">
        <v>1</v>
      </c>
      <c r="F257" s="274" t="s">
        <v>296</v>
      </c>
      <c r="G257" s="272"/>
      <c r="H257" s="275">
        <v>0.8899999999999999</v>
      </c>
      <c r="I257" s="276"/>
      <c r="J257" s="272"/>
      <c r="K257" s="272"/>
      <c r="L257" s="277"/>
      <c r="M257" s="278"/>
      <c r="N257" s="279"/>
      <c r="O257" s="279"/>
      <c r="P257" s="279"/>
      <c r="Q257" s="279"/>
      <c r="R257" s="279"/>
      <c r="S257" s="279"/>
      <c r="T257" s="280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81" t="s">
        <v>290</v>
      </c>
      <c r="AU257" s="281" t="s">
        <v>86</v>
      </c>
      <c r="AV257" s="14" t="s">
        <v>123</v>
      </c>
      <c r="AW257" s="14" t="s">
        <v>34</v>
      </c>
      <c r="AX257" s="14" t="s">
        <v>84</v>
      </c>
      <c r="AY257" s="281" t="s">
        <v>217</v>
      </c>
    </row>
    <row r="258" s="11" customFormat="1" ht="22.8" customHeight="1">
      <c r="A258" s="11"/>
      <c r="B258" s="207"/>
      <c r="C258" s="208"/>
      <c r="D258" s="209" t="s">
        <v>76</v>
      </c>
      <c r="E258" s="258" t="s">
        <v>104</v>
      </c>
      <c r="F258" s="258" t="s">
        <v>1272</v>
      </c>
      <c r="G258" s="208"/>
      <c r="H258" s="208"/>
      <c r="I258" s="211"/>
      <c r="J258" s="259">
        <f>BK258</f>
        <v>0</v>
      </c>
      <c r="K258" s="208"/>
      <c r="L258" s="213"/>
      <c r="M258" s="214"/>
      <c r="N258" s="215"/>
      <c r="O258" s="215"/>
      <c r="P258" s="216">
        <f>SUM(P259:P281)</f>
        <v>0</v>
      </c>
      <c r="Q258" s="215"/>
      <c r="R258" s="216">
        <f>SUM(R259:R281)</f>
        <v>1.7541206199999999</v>
      </c>
      <c r="S258" s="215"/>
      <c r="T258" s="217">
        <f>SUM(T259:T281)</f>
        <v>0</v>
      </c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R258" s="218" t="s">
        <v>84</v>
      </c>
      <c r="AT258" s="219" t="s">
        <v>76</v>
      </c>
      <c r="AU258" s="219" t="s">
        <v>84</v>
      </c>
      <c r="AY258" s="218" t="s">
        <v>217</v>
      </c>
      <c r="BK258" s="220">
        <f>SUM(BK259:BK281)</f>
        <v>0</v>
      </c>
    </row>
    <row r="259" s="2" customFormat="1" ht="16.5" customHeight="1">
      <c r="A259" s="39"/>
      <c r="B259" s="40"/>
      <c r="C259" s="221" t="s">
        <v>384</v>
      </c>
      <c r="D259" s="221" t="s">
        <v>218</v>
      </c>
      <c r="E259" s="222" t="s">
        <v>1833</v>
      </c>
      <c r="F259" s="223" t="s">
        <v>1834</v>
      </c>
      <c r="G259" s="224" t="s">
        <v>287</v>
      </c>
      <c r="H259" s="225">
        <v>7.9000000000000004</v>
      </c>
      <c r="I259" s="226"/>
      <c r="J259" s="227">
        <f>ROUND(I259*H259,2)</f>
        <v>0</v>
      </c>
      <c r="K259" s="223" t="s">
        <v>1263</v>
      </c>
      <c r="L259" s="45"/>
      <c r="M259" s="228" t="s">
        <v>1</v>
      </c>
      <c r="N259" s="229" t="s">
        <v>42</v>
      </c>
      <c r="O259" s="92"/>
      <c r="P259" s="230">
        <f>O259*H259</f>
        <v>0</v>
      </c>
      <c r="Q259" s="230">
        <v>0</v>
      </c>
      <c r="R259" s="230">
        <f>Q259*H259</f>
        <v>0</v>
      </c>
      <c r="S259" s="230">
        <v>0</v>
      </c>
      <c r="T259" s="231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32" t="s">
        <v>123</v>
      </c>
      <c r="AT259" s="232" t="s">
        <v>218</v>
      </c>
      <c r="AU259" s="232" t="s">
        <v>86</v>
      </c>
      <c r="AY259" s="18" t="s">
        <v>217</v>
      </c>
      <c r="BE259" s="233">
        <f>IF(N259="základní",J259,0)</f>
        <v>0</v>
      </c>
      <c r="BF259" s="233">
        <f>IF(N259="snížená",J259,0)</f>
        <v>0</v>
      </c>
      <c r="BG259" s="233">
        <f>IF(N259="zákl. přenesená",J259,0)</f>
        <v>0</v>
      </c>
      <c r="BH259" s="233">
        <f>IF(N259="sníž. přenesená",J259,0)</f>
        <v>0</v>
      </c>
      <c r="BI259" s="233">
        <f>IF(N259="nulová",J259,0)</f>
        <v>0</v>
      </c>
      <c r="BJ259" s="18" t="s">
        <v>84</v>
      </c>
      <c r="BK259" s="233">
        <f>ROUND(I259*H259,2)</f>
        <v>0</v>
      </c>
      <c r="BL259" s="18" t="s">
        <v>123</v>
      </c>
      <c r="BM259" s="232" t="s">
        <v>1835</v>
      </c>
    </row>
    <row r="260" s="2" customFormat="1">
      <c r="A260" s="39"/>
      <c r="B260" s="40"/>
      <c r="C260" s="41"/>
      <c r="D260" s="234" t="s">
        <v>224</v>
      </c>
      <c r="E260" s="41"/>
      <c r="F260" s="235" t="s">
        <v>1834</v>
      </c>
      <c r="G260" s="41"/>
      <c r="H260" s="41"/>
      <c r="I260" s="236"/>
      <c r="J260" s="41"/>
      <c r="K260" s="41"/>
      <c r="L260" s="45"/>
      <c r="M260" s="237"/>
      <c r="N260" s="238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224</v>
      </c>
      <c r="AU260" s="18" t="s">
        <v>86</v>
      </c>
    </row>
    <row r="261" s="13" customFormat="1">
      <c r="A261" s="13"/>
      <c r="B261" s="260"/>
      <c r="C261" s="261"/>
      <c r="D261" s="234" t="s">
        <v>290</v>
      </c>
      <c r="E261" s="262" t="s">
        <v>1</v>
      </c>
      <c r="F261" s="263" t="s">
        <v>1836</v>
      </c>
      <c r="G261" s="261"/>
      <c r="H261" s="264">
        <v>7.9000000000000004</v>
      </c>
      <c r="I261" s="265"/>
      <c r="J261" s="261"/>
      <c r="K261" s="261"/>
      <c r="L261" s="266"/>
      <c r="M261" s="267"/>
      <c r="N261" s="268"/>
      <c r="O261" s="268"/>
      <c r="P261" s="268"/>
      <c r="Q261" s="268"/>
      <c r="R261" s="268"/>
      <c r="S261" s="268"/>
      <c r="T261" s="269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0" t="s">
        <v>290</v>
      </c>
      <c r="AU261" s="270" t="s">
        <v>86</v>
      </c>
      <c r="AV261" s="13" t="s">
        <v>86</v>
      </c>
      <c r="AW261" s="13" t="s">
        <v>34</v>
      </c>
      <c r="AX261" s="13" t="s">
        <v>77</v>
      </c>
      <c r="AY261" s="270" t="s">
        <v>217</v>
      </c>
    </row>
    <row r="262" s="14" customFormat="1">
      <c r="A262" s="14"/>
      <c r="B262" s="271"/>
      <c r="C262" s="272"/>
      <c r="D262" s="234" t="s">
        <v>290</v>
      </c>
      <c r="E262" s="273" t="s">
        <v>1</v>
      </c>
      <c r="F262" s="274" t="s">
        <v>296</v>
      </c>
      <c r="G262" s="272"/>
      <c r="H262" s="275">
        <v>7.9000000000000004</v>
      </c>
      <c r="I262" s="276"/>
      <c r="J262" s="272"/>
      <c r="K262" s="272"/>
      <c r="L262" s="277"/>
      <c r="M262" s="278"/>
      <c r="N262" s="279"/>
      <c r="O262" s="279"/>
      <c r="P262" s="279"/>
      <c r="Q262" s="279"/>
      <c r="R262" s="279"/>
      <c r="S262" s="279"/>
      <c r="T262" s="280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81" t="s">
        <v>290</v>
      </c>
      <c r="AU262" s="281" t="s">
        <v>86</v>
      </c>
      <c r="AV262" s="14" t="s">
        <v>123</v>
      </c>
      <c r="AW262" s="14" t="s">
        <v>34</v>
      </c>
      <c r="AX262" s="14" t="s">
        <v>84</v>
      </c>
      <c r="AY262" s="281" t="s">
        <v>217</v>
      </c>
    </row>
    <row r="263" s="2" customFormat="1" ht="16.5" customHeight="1">
      <c r="A263" s="39"/>
      <c r="B263" s="40"/>
      <c r="C263" s="221" t="s">
        <v>388</v>
      </c>
      <c r="D263" s="221" t="s">
        <v>218</v>
      </c>
      <c r="E263" s="222" t="s">
        <v>1837</v>
      </c>
      <c r="F263" s="223" t="s">
        <v>1838</v>
      </c>
      <c r="G263" s="224" t="s">
        <v>287</v>
      </c>
      <c r="H263" s="225">
        <v>7.9000000000000004</v>
      </c>
      <c r="I263" s="226"/>
      <c r="J263" s="227">
        <f>ROUND(I263*H263,2)</f>
        <v>0</v>
      </c>
      <c r="K263" s="223" t="s">
        <v>1263</v>
      </c>
      <c r="L263" s="45"/>
      <c r="M263" s="228" t="s">
        <v>1</v>
      </c>
      <c r="N263" s="229" t="s">
        <v>42</v>
      </c>
      <c r="O263" s="92"/>
      <c r="P263" s="230">
        <f>O263*H263</f>
        <v>0</v>
      </c>
      <c r="Q263" s="230">
        <v>0.048579999999999998</v>
      </c>
      <c r="R263" s="230">
        <f>Q263*H263</f>
        <v>0.38378200000000001</v>
      </c>
      <c r="S263" s="230">
        <v>0</v>
      </c>
      <c r="T263" s="231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2" t="s">
        <v>123</v>
      </c>
      <c r="AT263" s="232" t="s">
        <v>218</v>
      </c>
      <c r="AU263" s="232" t="s">
        <v>86</v>
      </c>
      <c r="AY263" s="18" t="s">
        <v>217</v>
      </c>
      <c r="BE263" s="233">
        <f>IF(N263="základní",J263,0)</f>
        <v>0</v>
      </c>
      <c r="BF263" s="233">
        <f>IF(N263="snížená",J263,0)</f>
        <v>0</v>
      </c>
      <c r="BG263" s="233">
        <f>IF(N263="zákl. přenesená",J263,0)</f>
        <v>0</v>
      </c>
      <c r="BH263" s="233">
        <f>IF(N263="sníž. přenesená",J263,0)</f>
        <v>0</v>
      </c>
      <c r="BI263" s="233">
        <f>IF(N263="nulová",J263,0)</f>
        <v>0</v>
      </c>
      <c r="BJ263" s="18" t="s">
        <v>84</v>
      </c>
      <c r="BK263" s="233">
        <f>ROUND(I263*H263,2)</f>
        <v>0</v>
      </c>
      <c r="BL263" s="18" t="s">
        <v>123</v>
      </c>
      <c r="BM263" s="232" t="s">
        <v>1839</v>
      </c>
    </row>
    <row r="264" s="2" customFormat="1">
      <c r="A264" s="39"/>
      <c r="B264" s="40"/>
      <c r="C264" s="41"/>
      <c r="D264" s="234" t="s">
        <v>224</v>
      </c>
      <c r="E264" s="41"/>
      <c r="F264" s="235" t="s">
        <v>1838</v>
      </c>
      <c r="G264" s="41"/>
      <c r="H264" s="41"/>
      <c r="I264" s="236"/>
      <c r="J264" s="41"/>
      <c r="K264" s="41"/>
      <c r="L264" s="45"/>
      <c r="M264" s="237"/>
      <c r="N264" s="238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224</v>
      </c>
      <c r="AU264" s="18" t="s">
        <v>86</v>
      </c>
    </row>
    <row r="265" s="13" customFormat="1">
      <c r="A265" s="13"/>
      <c r="B265" s="260"/>
      <c r="C265" s="261"/>
      <c r="D265" s="234" t="s">
        <v>290</v>
      </c>
      <c r="E265" s="262" t="s">
        <v>1</v>
      </c>
      <c r="F265" s="263" t="s">
        <v>1840</v>
      </c>
      <c r="G265" s="261"/>
      <c r="H265" s="264">
        <v>7.9000000000000004</v>
      </c>
      <c r="I265" s="265"/>
      <c r="J265" s="261"/>
      <c r="K265" s="261"/>
      <c r="L265" s="266"/>
      <c r="M265" s="267"/>
      <c r="N265" s="268"/>
      <c r="O265" s="268"/>
      <c r="P265" s="268"/>
      <c r="Q265" s="268"/>
      <c r="R265" s="268"/>
      <c r="S265" s="268"/>
      <c r="T265" s="269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0" t="s">
        <v>290</v>
      </c>
      <c r="AU265" s="270" t="s">
        <v>86</v>
      </c>
      <c r="AV265" s="13" t="s">
        <v>86</v>
      </c>
      <c r="AW265" s="13" t="s">
        <v>34</v>
      </c>
      <c r="AX265" s="13" t="s">
        <v>77</v>
      </c>
      <c r="AY265" s="270" t="s">
        <v>217</v>
      </c>
    </row>
    <row r="266" s="14" customFormat="1">
      <c r="A266" s="14"/>
      <c r="B266" s="271"/>
      <c r="C266" s="272"/>
      <c r="D266" s="234" t="s">
        <v>290</v>
      </c>
      <c r="E266" s="273" t="s">
        <v>1</v>
      </c>
      <c r="F266" s="274" t="s">
        <v>296</v>
      </c>
      <c r="G266" s="272"/>
      <c r="H266" s="275">
        <v>7.9000000000000004</v>
      </c>
      <c r="I266" s="276"/>
      <c r="J266" s="272"/>
      <c r="K266" s="272"/>
      <c r="L266" s="277"/>
      <c r="M266" s="278"/>
      <c r="N266" s="279"/>
      <c r="O266" s="279"/>
      <c r="P266" s="279"/>
      <c r="Q266" s="279"/>
      <c r="R266" s="279"/>
      <c r="S266" s="279"/>
      <c r="T266" s="280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81" t="s">
        <v>290</v>
      </c>
      <c r="AU266" s="281" t="s">
        <v>86</v>
      </c>
      <c r="AV266" s="14" t="s">
        <v>123</v>
      </c>
      <c r="AW266" s="14" t="s">
        <v>34</v>
      </c>
      <c r="AX266" s="14" t="s">
        <v>84</v>
      </c>
      <c r="AY266" s="281" t="s">
        <v>217</v>
      </c>
    </row>
    <row r="267" s="2" customFormat="1" ht="16.5" customHeight="1">
      <c r="A267" s="39"/>
      <c r="B267" s="40"/>
      <c r="C267" s="221" t="s">
        <v>392</v>
      </c>
      <c r="D267" s="221" t="s">
        <v>218</v>
      </c>
      <c r="E267" s="222" t="s">
        <v>1841</v>
      </c>
      <c r="F267" s="223" t="s">
        <v>1842</v>
      </c>
      <c r="G267" s="224" t="s">
        <v>485</v>
      </c>
      <c r="H267" s="225">
        <v>14.548</v>
      </c>
      <c r="I267" s="226"/>
      <c r="J267" s="227">
        <f>ROUND(I267*H267,2)</f>
        <v>0</v>
      </c>
      <c r="K267" s="223" t="s">
        <v>1263</v>
      </c>
      <c r="L267" s="45"/>
      <c r="M267" s="228" t="s">
        <v>1</v>
      </c>
      <c r="N267" s="229" t="s">
        <v>42</v>
      </c>
      <c r="O267" s="92"/>
      <c r="P267" s="230">
        <f>O267*H267</f>
        <v>0</v>
      </c>
      <c r="Q267" s="230">
        <v>0.041259999999999998</v>
      </c>
      <c r="R267" s="230">
        <f>Q267*H267</f>
        <v>0.60025047999999992</v>
      </c>
      <c r="S267" s="230">
        <v>0</v>
      </c>
      <c r="T267" s="231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2" t="s">
        <v>123</v>
      </c>
      <c r="AT267" s="232" t="s">
        <v>218</v>
      </c>
      <c r="AU267" s="232" t="s">
        <v>86</v>
      </c>
      <c r="AY267" s="18" t="s">
        <v>217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8" t="s">
        <v>84</v>
      </c>
      <c r="BK267" s="233">
        <f>ROUND(I267*H267,2)</f>
        <v>0</v>
      </c>
      <c r="BL267" s="18" t="s">
        <v>123</v>
      </c>
      <c r="BM267" s="232" t="s">
        <v>1843</v>
      </c>
    </row>
    <row r="268" s="2" customFormat="1">
      <c r="A268" s="39"/>
      <c r="B268" s="40"/>
      <c r="C268" s="41"/>
      <c r="D268" s="234" t="s">
        <v>224</v>
      </c>
      <c r="E268" s="41"/>
      <c r="F268" s="235" t="s">
        <v>1842</v>
      </c>
      <c r="G268" s="41"/>
      <c r="H268" s="41"/>
      <c r="I268" s="236"/>
      <c r="J268" s="41"/>
      <c r="K268" s="41"/>
      <c r="L268" s="45"/>
      <c r="M268" s="237"/>
      <c r="N268" s="238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224</v>
      </c>
      <c r="AU268" s="18" t="s">
        <v>86</v>
      </c>
    </row>
    <row r="269" s="13" customFormat="1">
      <c r="A269" s="13"/>
      <c r="B269" s="260"/>
      <c r="C269" s="261"/>
      <c r="D269" s="234" t="s">
        <v>290</v>
      </c>
      <c r="E269" s="262" t="s">
        <v>1</v>
      </c>
      <c r="F269" s="263" t="s">
        <v>1844</v>
      </c>
      <c r="G269" s="261"/>
      <c r="H269" s="264">
        <v>3.3479999999999999</v>
      </c>
      <c r="I269" s="265"/>
      <c r="J269" s="261"/>
      <c r="K269" s="261"/>
      <c r="L269" s="266"/>
      <c r="M269" s="267"/>
      <c r="N269" s="268"/>
      <c r="O269" s="268"/>
      <c r="P269" s="268"/>
      <c r="Q269" s="268"/>
      <c r="R269" s="268"/>
      <c r="S269" s="268"/>
      <c r="T269" s="269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0" t="s">
        <v>290</v>
      </c>
      <c r="AU269" s="270" t="s">
        <v>86</v>
      </c>
      <c r="AV269" s="13" t="s">
        <v>86</v>
      </c>
      <c r="AW269" s="13" t="s">
        <v>34</v>
      </c>
      <c r="AX269" s="13" t="s">
        <v>77</v>
      </c>
      <c r="AY269" s="270" t="s">
        <v>217</v>
      </c>
    </row>
    <row r="270" s="13" customFormat="1">
      <c r="A270" s="13"/>
      <c r="B270" s="260"/>
      <c r="C270" s="261"/>
      <c r="D270" s="234" t="s">
        <v>290</v>
      </c>
      <c r="E270" s="262" t="s">
        <v>1</v>
      </c>
      <c r="F270" s="263" t="s">
        <v>1845</v>
      </c>
      <c r="G270" s="261"/>
      <c r="H270" s="264">
        <v>2.4510000000000001</v>
      </c>
      <c r="I270" s="265"/>
      <c r="J270" s="261"/>
      <c r="K270" s="261"/>
      <c r="L270" s="266"/>
      <c r="M270" s="267"/>
      <c r="N270" s="268"/>
      <c r="O270" s="268"/>
      <c r="P270" s="268"/>
      <c r="Q270" s="268"/>
      <c r="R270" s="268"/>
      <c r="S270" s="268"/>
      <c r="T270" s="269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0" t="s">
        <v>290</v>
      </c>
      <c r="AU270" s="270" t="s">
        <v>86</v>
      </c>
      <c r="AV270" s="13" t="s">
        <v>86</v>
      </c>
      <c r="AW270" s="13" t="s">
        <v>34</v>
      </c>
      <c r="AX270" s="13" t="s">
        <v>77</v>
      </c>
      <c r="AY270" s="270" t="s">
        <v>217</v>
      </c>
    </row>
    <row r="271" s="13" customFormat="1">
      <c r="A271" s="13"/>
      <c r="B271" s="260"/>
      <c r="C271" s="261"/>
      <c r="D271" s="234" t="s">
        <v>290</v>
      </c>
      <c r="E271" s="262" t="s">
        <v>1</v>
      </c>
      <c r="F271" s="263" t="s">
        <v>1846</v>
      </c>
      <c r="G271" s="261"/>
      <c r="H271" s="264">
        <v>8.7490000000000006</v>
      </c>
      <c r="I271" s="265"/>
      <c r="J271" s="261"/>
      <c r="K271" s="261"/>
      <c r="L271" s="266"/>
      <c r="M271" s="267"/>
      <c r="N271" s="268"/>
      <c r="O271" s="268"/>
      <c r="P271" s="268"/>
      <c r="Q271" s="268"/>
      <c r="R271" s="268"/>
      <c r="S271" s="268"/>
      <c r="T271" s="269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0" t="s">
        <v>290</v>
      </c>
      <c r="AU271" s="270" t="s">
        <v>86</v>
      </c>
      <c r="AV271" s="13" t="s">
        <v>86</v>
      </c>
      <c r="AW271" s="13" t="s">
        <v>34</v>
      </c>
      <c r="AX271" s="13" t="s">
        <v>77</v>
      </c>
      <c r="AY271" s="270" t="s">
        <v>217</v>
      </c>
    </row>
    <row r="272" s="14" customFormat="1">
      <c r="A272" s="14"/>
      <c r="B272" s="271"/>
      <c r="C272" s="272"/>
      <c r="D272" s="234" t="s">
        <v>290</v>
      </c>
      <c r="E272" s="273" t="s">
        <v>1</v>
      </c>
      <c r="F272" s="274" t="s">
        <v>296</v>
      </c>
      <c r="G272" s="272"/>
      <c r="H272" s="275">
        <v>14.548</v>
      </c>
      <c r="I272" s="276"/>
      <c r="J272" s="272"/>
      <c r="K272" s="272"/>
      <c r="L272" s="277"/>
      <c r="M272" s="278"/>
      <c r="N272" s="279"/>
      <c r="O272" s="279"/>
      <c r="P272" s="279"/>
      <c r="Q272" s="279"/>
      <c r="R272" s="279"/>
      <c r="S272" s="279"/>
      <c r="T272" s="280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81" t="s">
        <v>290</v>
      </c>
      <c r="AU272" s="281" t="s">
        <v>86</v>
      </c>
      <c r="AV272" s="14" t="s">
        <v>123</v>
      </c>
      <c r="AW272" s="14" t="s">
        <v>34</v>
      </c>
      <c r="AX272" s="14" t="s">
        <v>84</v>
      </c>
      <c r="AY272" s="281" t="s">
        <v>217</v>
      </c>
    </row>
    <row r="273" s="2" customFormat="1" ht="16.5" customHeight="1">
      <c r="A273" s="39"/>
      <c r="B273" s="40"/>
      <c r="C273" s="221" t="s">
        <v>397</v>
      </c>
      <c r="D273" s="221" t="s">
        <v>218</v>
      </c>
      <c r="E273" s="222" t="s">
        <v>1847</v>
      </c>
      <c r="F273" s="223" t="s">
        <v>1848</v>
      </c>
      <c r="G273" s="224" t="s">
        <v>485</v>
      </c>
      <c r="H273" s="225">
        <v>14.548</v>
      </c>
      <c r="I273" s="226"/>
      <c r="J273" s="227">
        <f>ROUND(I273*H273,2)</f>
        <v>0</v>
      </c>
      <c r="K273" s="223" t="s">
        <v>1263</v>
      </c>
      <c r="L273" s="45"/>
      <c r="M273" s="228" t="s">
        <v>1</v>
      </c>
      <c r="N273" s="229" t="s">
        <v>42</v>
      </c>
      <c r="O273" s="92"/>
      <c r="P273" s="230">
        <f>O273*H273</f>
        <v>0</v>
      </c>
      <c r="Q273" s="230">
        <v>2.0000000000000002E-05</v>
      </c>
      <c r="R273" s="230">
        <f>Q273*H273</f>
        <v>0.00029096000000000005</v>
      </c>
      <c r="S273" s="230">
        <v>0</v>
      </c>
      <c r="T273" s="231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2" t="s">
        <v>123</v>
      </c>
      <c r="AT273" s="232" t="s">
        <v>218</v>
      </c>
      <c r="AU273" s="232" t="s">
        <v>86</v>
      </c>
      <c r="AY273" s="18" t="s">
        <v>217</v>
      </c>
      <c r="BE273" s="233">
        <f>IF(N273="základní",J273,0)</f>
        <v>0</v>
      </c>
      <c r="BF273" s="233">
        <f>IF(N273="snížená",J273,0)</f>
        <v>0</v>
      </c>
      <c r="BG273" s="233">
        <f>IF(N273="zákl. přenesená",J273,0)</f>
        <v>0</v>
      </c>
      <c r="BH273" s="233">
        <f>IF(N273="sníž. přenesená",J273,0)</f>
        <v>0</v>
      </c>
      <c r="BI273" s="233">
        <f>IF(N273="nulová",J273,0)</f>
        <v>0</v>
      </c>
      <c r="BJ273" s="18" t="s">
        <v>84</v>
      </c>
      <c r="BK273" s="233">
        <f>ROUND(I273*H273,2)</f>
        <v>0</v>
      </c>
      <c r="BL273" s="18" t="s">
        <v>123</v>
      </c>
      <c r="BM273" s="232" t="s">
        <v>1849</v>
      </c>
    </row>
    <row r="274" s="2" customFormat="1">
      <c r="A274" s="39"/>
      <c r="B274" s="40"/>
      <c r="C274" s="41"/>
      <c r="D274" s="234" t="s">
        <v>224</v>
      </c>
      <c r="E274" s="41"/>
      <c r="F274" s="235" t="s">
        <v>1848</v>
      </c>
      <c r="G274" s="41"/>
      <c r="H274" s="41"/>
      <c r="I274" s="236"/>
      <c r="J274" s="41"/>
      <c r="K274" s="41"/>
      <c r="L274" s="45"/>
      <c r="M274" s="237"/>
      <c r="N274" s="238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224</v>
      </c>
      <c r="AU274" s="18" t="s">
        <v>86</v>
      </c>
    </row>
    <row r="275" s="13" customFormat="1">
      <c r="A275" s="13"/>
      <c r="B275" s="260"/>
      <c r="C275" s="261"/>
      <c r="D275" s="234" t="s">
        <v>290</v>
      </c>
      <c r="E275" s="262" t="s">
        <v>1</v>
      </c>
      <c r="F275" s="263" t="s">
        <v>1850</v>
      </c>
      <c r="G275" s="261"/>
      <c r="H275" s="264">
        <v>14.548</v>
      </c>
      <c r="I275" s="265"/>
      <c r="J275" s="261"/>
      <c r="K275" s="261"/>
      <c r="L275" s="266"/>
      <c r="M275" s="267"/>
      <c r="N275" s="268"/>
      <c r="O275" s="268"/>
      <c r="P275" s="268"/>
      <c r="Q275" s="268"/>
      <c r="R275" s="268"/>
      <c r="S275" s="268"/>
      <c r="T275" s="269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0" t="s">
        <v>290</v>
      </c>
      <c r="AU275" s="270" t="s">
        <v>86</v>
      </c>
      <c r="AV275" s="13" t="s">
        <v>86</v>
      </c>
      <c r="AW275" s="13" t="s">
        <v>34</v>
      </c>
      <c r="AX275" s="13" t="s">
        <v>77</v>
      </c>
      <c r="AY275" s="270" t="s">
        <v>217</v>
      </c>
    </row>
    <row r="276" s="14" customFormat="1">
      <c r="A276" s="14"/>
      <c r="B276" s="271"/>
      <c r="C276" s="272"/>
      <c r="D276" s="234" t="s">
        <v>290</v>
      </c>
      <c r="E276" s="273" t="s">
        <v>1</v>
      </c>
      <c r="F276" s="274" t="s">
        <v>296</v>
      </c>
      <c r="G276" s="272"/>
      <c r="H276" s="275">
        <v>14.548</v>
      </c>
      <c r="I276" s="276"/>
      <c r="J276" s="272"/>
      <c r="K276" s="272"/>
      <c r="L276" s="277"/>
      <c r="M276" s="278"/>
      <c r="N276" s="279"/>
      <c r="O276" s="279"/>
      <c r="P276" s="279"/>
      <c r="Q276" s="279"/>
      <c r="R276" s="279"/>
      <c r="S276" s="279"/>
      <c r="T276" s="280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81" t="s">
        <v>290</v>
      </c>
      <c r="AU276" s="281" t="s">
        <v>86</v>
      </c>
      <c r="AV276" s="14" t="s">
        <v>123</v>
      </c>
      <c r="AW276" s="14" t="s">
        <v>34</v>
      </c>
      <c r="AX276" s="14" t="s">
        <v>84</v>
      </c>
      <c r="AY276" s="281" t="s">
        <v>217</v>
      </c>
    </row>
    <row r="277" s="2" customFormat="1" ht="16.5" customHeight="1">
      <c r="A277" s="39"/>
      <c r="B277" s="40"/>
      <c r="C277" s="221" t="s">
        <v>402</v>
      </c>
      <c r="D277" s="221" t="s">
        <v>218</v>
      </c>
      <c r="E277" s="222" t="s">
        <v>1851</v>
      </c>
      <c r="F277" s="223" t="s">
        <v>1852</v>
      </c>
      <c r="G277" s="224" t="s">
        <v>405</v>
      </c>
      <c r="H277" s="225">
        <v>0.73399999999999999</v>
      </c>
      <c r="I277" s="226"/>
      <c r="J277" s="227">
        <f>ROUND(I277*H277,2)</f>
        <v>0</v>
      </c>
      <c r="K277" s="223" t="s">
        <v>1263</v>
      </c>
      <c r="L277" s="45"/>
      <c r="M277" s="228" t="s">
        <v>1</v>
      </c>
      <c r="N277" s="229" t="s">
        <v>42</v>
      </c>
      <c r="O277" s="92"/>
      <c r="P277" s="230">
        <f>O277*H277</f>
        <v>0</v>
      </c>
      <c r="Q277" s="230">
        <v>1.04877</v>
      </c>
      <c r="R277" s="230">
        <f>Q277*H277</f>
        <v>0.76979717999999997</v>
      </c>
      <c r="S277" s="230">
        <v>0</v>
      </c>
      <c r="T277" s="231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2" t="s">
        <v>123</v>
      </c>
      <c r="AT277" s="232" t="s">
        <v>218</v>
      </c>
      <c r="AU277" s="232" t="s">
        <v>86</v>
      </c>
      <c r="AY277" s="18" t="s">
        <v>217</v>
      </c>
      <c r="BE277" s="233">
        <f>IF(N277="základní",J277,0)</f>
        <v>0</v>
      </c>
      <c r="BF277" s="233">
        <f>IF(N277="snížená",J277,0)</f>
        <v>0</v>
      </c>
      <c r="BG277" s="233">
        <f>IF(N277="zákl. přenesená",J277,0)</f>
        <v>0</v>
      </c>
      <c r="BH277" s="233">
        <f>IF(N277="sníž. přenesená",J277,0)</f>
        <v>0</v>
      </c>
      <c r="BI277" s="233">
        <f>IF(N277="nulová",J277,0)</f>
        <v>0</v>
      </c>
      <c r="BJ277" s="18" t="s">
        <v>84</v>
      </c>
      <c r="BK277" s="233">
        <f>ROUND(I277*H277,2)</f>
        <v>0</v>
      </c>
      <c r="BL277" s="18" t="s">
        <v>123</v>
      </c>
      <c r="BM277" s="232" t="s">
        <v>1853</v>
      </c>
    </row>
    <row r="278" s="2" customFormat="1">
      <c r="A278" s="39"/>
      <c r="B278" s="40"/>
      <c r="C278" s="41"/>
      <c r="D278" s="234" t="s">
        <v>224</v>
      </c>
      <c r="E278" s="41"/>
      <c r="F278" s="235" t="s">
        <v>1852</v>
      </c>
      <c r="G278" s="41"/>
      <c r="H278" s="41"/>
      <c r="I278" s="236"/>
      <c r="J278" s="41"/>
      <c r="K278" s="41"/>
      <c r="L278" s="45"/>
      <c r="M278" s="237"/>
      <c r="N278" s="238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224</v>
      </c>
      <c r="AU278" s="18" t="s">
        <v>86</v>
      </c>
    </row>
    <row r="279" s="15" customFormat="1">
      <c r="A279" s="15"/>
      <c r="B279" s="284"/>
      <c r="C279" s="285"/>
      <c r="D279" s="234" t="s">
        <v>290</v>
      </c>
      <c r="E279" s="286" t="s">
        <v>1</v>
      </c>
      <c r="F279" s="287" t="s">
        <v>1854</v>
      </c>
      <c r="G279" s="285"/>
      <c r="H279" s="286" t="s">
        <v>1</v>
      </c>
      <c r="I279" s="288"/>
      <c r="J279" s="285"/>
      <c r="K279" s="285"/>
      <c r="L279" s="289"/>
      <c r="M279" s="290"/>
      <c r="N279" s="291"/>
      <c r="O279" s="291"/>
      <c r="P279" s="291"/>
      <c r="Q279" s="291"/>
      <c r="R279" s="291"/>
      <c r="S279" s="291"/>
      <c r="T279" s="292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93" t="s">
        <v>290</v>
      </c>
      <c r="AU279" s="293" t="s">
        <v>86</v>
      </c>
      <c r="AV279" s="15" t="s">
        <v>84</v>
      </c>
      <c r="AW279" s="15" t="s">
        <v>34</v>
      </c>
      <c r="AX279" s="15" t="s">
        <v>77</v>
      </c>
      <c r="AY279" s="293" t="s">
        <v>217</v>
      </c>
    </row>
    <row r="280" s="13" customFormat="1">
      <c r="A280" s="13"/>
      <c r="B280" s="260"/>
      <c r="C280" s="261"/>
      <c r="D280" s="234" t="s">
        <v>290</v>
      </c>
      <c r="E280" s="262" t="s">
        <v>1</v>
      </c>
      <c r="F280" s="263" t="s">
        <v>1855</v>
      </c>
      <c r="G280" s="261"/>
      <c r="H280" s="264">
        <v>0.73399999999999999</v>
      </c>
      <c r="I280" s="265"/>
      <c r="J280" s="261"/>
      <c r="K280" s="261"/>
      <c r="L280" s="266"/>
      <c r="M280" s="267"/>
      <c r="N280" s="268"/>
      <c r="O280" s="268"/>
      <c r="P280" s="268"/>
      <c r="Q280" s="268"/>
      <c r="R280" s="268"/>
      <c r="S280" s="268"/>
      <c r="T280" s="269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70" t="s">
        <v>290</v>
      </c>
      <c r="AU280" s="270" t="s">
        <v>86</v>
      </c>
      <c r="AV280" s="13" t="s">
        <v>86</v>
      </c>
      <c r="AW280" s="13" t="s">
        <v>34</v>
      </c>
      <c r="AX280" s="13" t="s">
        <v>77</v>
      </c>
      <c r="AY280" s="270" t="s">
        <v>217</v>
      </c>
    </row>
    <row r="281" s="14" customFormat="1">
      <c r="A281" s="14"/>
      <c r="B281" s="271"/>
      <c r="C281" s="272"/>
      <c r="D281" s="234" t="s">
        <v>290</v>
      </c>
      <c r="E281" s="273" t="s">
        <v>1</v>
      </c>
      <c r="F281" s="274" t="s">
        <v>296</v>
      </c>
      <c r="G281" s="272"/>
      <c r="H281" s="275">
        <v>0.73399999999999999</v>
      </c>
      <c r="I281" s="276"/>
      <c r="J281" s="272"/>
      <c r="K281" s="272"/>
      <c r="L281" s="277"/>
      <c r="M281" s="278"/>
      <c r="N281" s="279"/>
      <c r="O281" s="279"/>
      <c r="P281" s="279"/>
      <c r="Q281" s="279"/>
      <c r="R281" s="279"/>
      <c r="S281" s="279"/>
      <c r="T281" s="280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81" t="s">
        <v>290</v>
      </c>
      <c r="AU281" s="281" t="s">
        <v>86</v>
      </c>
      <c r="AV281" s="14" t="s">
        <v>123</v>
      </c>
      <c r="AW281" s="14" t="s">
        <v>34</v>
      </c>
      <c r="AX281" s="14" t="s">
        <v>84</v>
      </c>
      <c r="AY281" s="281" t="s">
        <v>217</v>
      </c>
    </row>
    <row r="282" s="11" customFormat="1" ht="22.8" customHeight="1">
      <c r="A282" s="11"/>
      <c r="B282" s="207"/>
      <c r="C282" s="208"/>
      <c r="D282" s="209" t="s">
        <v>76</v>
      </c>
      <c r="E282" s="258" t="s">
        <v>123</v>
      </c>
      <c r="F282" s="258" t="s">
        <v>1856</v>
      </c>
      <c r="G282" s="208"/>
      <c r="H282" s="208"/>
      <c r="I282" s="211"/>
      <c r="J282" s="259">
        <f>BK282</f>
        <v>0</v>
      </c>
      <c r="K282" s="208"/>
      <c r="L282" s="213"/>
      <c r="M282" s="214"/>
      <c r="N282" s="215"/>
      <c r="O282" s="215"/>
      <c r="P282" s="216">
        <f>SUM(P283:P391)</f>
        <v>0</v>
      </c>
      <c r="Q282" s="215"/>
      <c r="R282" s="216">
        <f>SUM(R283:R391)</f>
        <v>35.790651929999996</v>
      </c>
      <c r="S282" s="215"/>
      <c r="T282" s="217">
        <f>SUM(T283:T391)</f>
        <v>17.234325000000002</v>
      </c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R282" s="218" t="s">
        <v>84</v>
      </c>
      <c r="AT282" s="219" t="s">
        <v>76</v>
      </c>
      <c r="AU282" s="219" t="s">
        <v>84</v>
      </c>
      <c r="AY282" s="218" t="s">
        <v>217</v>
      </c>
      <c r="BK282" s="220">
        <f>SUM(BK283:BK391)</f>
        <v>0</v>
      </c>
    </row>
    <row r="283" s="2" customFormat="1" ht="21.75" customHeight="1">
      <c r="A283" s="39"/>
      <c r="B283" s="40"/>
      <c r="C283" s="221" t="s">
        <v>408</v>
      </c>
      <c r="D283" s="221" t="s">
        <v>218</v>
      </c>
      <c r="E283" s="222" t="s">
        <v>1857</v>
      </c>
      <c r="F283" s="223" t="s">
        <v>1858</v>
      </c>
      <c r="G283" s="224" t="s">
        <v>287</v>
      </c>
      <c r="H283" s="225">
        <v>8.5999999999999996</v>
      </c>
      <c r="I283" s="226"/>
      <c r="J283" s="227">
        <f>ROUND(I283*H283,2)</f>
        <v>0</v>
      </c>
      <c r="K283" s="223" t="s">
        <v>1263</v>
      </c>
      <c r="L283" s="45"/>
      <c r="M283" s="228" t="s">
        <v>1</v>
      </c>
      <c r="N283" s="229" t="s">
        <v>42</v>
      </c>
      <c r="O283" s="92"/>
      <c r="P283" s="230">
        <f>O283*H283</f>
        <v>0</v>
      </c>
      <c r="Q283" s="230">
        <v>0</v>
      </c>
      <c r="R283" s="230">
        <f>Q283*H283</f>
        <v>0</v>
      </c>
      <c r="S283" s="230">
        <v>0</v>
      </c>
      <c r="T283" s="231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2" t="s">
        <v>123</v>
      </c>
      <c r="AT283" s="232" t="s">
        <v>218</v>
      </c>
      <c r="AU283" s="232" t="s">
        <v>86</v>
      </c>
      <c r="AY283" s="18" t="s">
        <v>217</v>
      </c>
      <c r="BE283" s="233">
        <f>IF(N283="základní",J283,0)</f>
        <v>0</v>
      </c>
      <c r="BF283" s="233">
        <f>IF(N283="snížená",J283,0)</f>
        <v>0</v>
      </c>
      <c r="BG283" s="233">
        <f>IF(N283="zákl. přenesená",J283,0)</f>
        <v>0</v>
      </c>
      <c r="BH283" s="233">
        <f>IF(N283="sníž. přenesená",J283,0)</f>
        <v>0</v>
      </c>
      <c r="BI283" s="233">
        <f>IF(N283="nulová",J283,0)</f>
        <v>0</v>
      </c>
      <c r="BJ283" s="18" t="s">
        <v>84</v>
      </c>
      <c r="BK283" s="233">
        <f>ROUND(I283*H283,2)</f>
        <v>0</v>
      </c>
      <c r="BL283" s="18" t="s">
        <v>123</v>
      </c>
      <c r="BM283" s="232" t="s">
        <v>1859</v>
      </c>
    </row>
    <row r="284" s="2" customFormat="1">
      <c r="A284" s="39"/>
      <c r="B284" s="40"/>
      <c r="C284" s="41"/>
      <c r="D284" s="234" t="s">
        <v>224</v>
      </c>
      <c r="E284" s="41"/>
      <c r="F284" s="235" t="s">
        <v>1858</v>
      </c>
      <c r="G284" s="41"/>
      <c r="H284" s="41"/>
      <c r="I284" s="236"/>
      <c r="J284" s="41"/>
      <c r="K284" s="41"/>
      <c r="L284" s="45"/>
      <c r="M284" s="237"/>
      <c r="N284" s="238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224</v>
      </c>
      <c r="AU284" s="18" t="s">
        <v>86</v>
      </c>
    </row>
    <row r="285" s="15" customFormat="1">
      <c r="A285" s="15"/>
      <c r="B285" s="284"/>
      <c r="C285" s="285"/>
      <c r="D285" s="234" t="s">
        <v>290</v>
      </c>
      <c r="E285" s="286" t="s">
        <v>1</v>
      </c>
      <c r="F285" s="287" t="s">
        <v>1860</v>
      </c>
      <c r="G285" s="285"/>
      <c r="H285" s="286" t="s">
        <v>1</v>
      </c>
      <c r="I285" s="288"/>
      <c r="J285" s="285"/>
      <c r="K285" s="285"/>
      <c r="L285" s="289"/>
      <c r="M285" s="290"/>
      <c r="N285" s="291"/>
      <c r="O285" s="291"/>
      <c r="P285" s="291"/>
      <c r="Q285" s="291"/>
      <c r="R285" s="291"/>
      <c r="S285" s="291"/>
      <c r="T285" s="292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93" t="s">
        <v>290</v>
      </c>
      <c r="AU285" s="293" t="s">
        <v>86</v>
      </c>
      <c r="AV285" s="15" t="s">
        <v>84</v>
      </c>
      <c r="AW285" s="15" t="s">
        <v>34</v>
      </c>
      <c r="AX285" s="15" t="s">
        <v>77</v>
      </c>
      <c r="AY285" s="293" t="s">
        <v>217</v>
      </c>
    </row>
    <row r="286" s="13" customFormat="1">
      <c r="A286" s="13"/>
      <c r="B286" s="260"/>
      <c r="C286" s="261"/>
      <c r="D286" s="234" t="s">
        <v>290</v>
      </c>
      <c r="E286" s="262" t="s">
        <v>1</v>
      </c>
      <c r="F286" s="263" t="s">
        <v>1861</v>
      </c>
      <c r="G286" s="261"/>
      <c r="H286" s="264">
        <v>8.5999999999999996</v>
      </c>
      <c r="I286" s="265"/>
      <c r="J286" s="261"/>
      <c r="K286" s="261"/>
      <c r="L286" s="266"/>
      <c r="M286" s="267"/>
      <c r="N286" s="268"/>
      <c r="O286" s="268"/>
      <c r="P286" s="268"/>
      <c r="Q286" s="268"/>
      <c r="R286" s="268"/>
      <c r="S286" s="268"/>
      <c r="T286" s="269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70" t="s">
        <v>290</v>
      </c>
      <c r="AU286" s="270" t="s">
        <v>86</v>
      </c>
      <c r="AV286" s="13" t="s">
        <v>86</v>
      </c>
      <c r="AW286" s="13" t="s">
        <v>34</v>
      </c>
      <c r="AX286" s="13" t="s">
        <v>77</v>
      </c>
      <c r="AY286" s="270" t="s">
        <v>217</v>
      </c>
    </row>
    <row r="287" s="14" customFormat="1">
      <c r="A287" s="14"/>
      <c r="B287" s="271"/>
      <c r="C287" s="272"/>
      <c r="D287" s="234" t="s">
        <v>290</v>
      </c>
      <c r="E287" s="273" t="s">
        <v>1</v>
      </c>
      <c r="F287" s="274" t="s">
        <v>296</v>
      </c>
      <c r="G287" s="272"/>
      <c r="H287" s="275">
        <v>8.5999999999999996</v>
      </c>
      <c r="I287" s="276"/>
      <c r="J287" s="272"/>
      <c r="K287" s="272"/>
      <c r="L287" s="277"/>
      <c r="M287" s="278"/>
      <c r="N287" s="279"/>
      <c r="O287" s="279"/>
      <c r="P287" s="279"/>
      <c r="Q287" s="279"/>
      <c r="R287" s="279"/>
      <c r="S287" s="279"/>
      <c r="T287" s="280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81" t="s">
        <v>290</v>
      </c>
      <c r="AU287" s="281" t="s">
        <v>86</v>
      </c>
      <c r="AV287" s="14" t="s">
        <v>123</v>
      </c>
      <c r="AW287" s="14" t="s">
        <v>34</v>
      </c>
      <c r="AX287" s="14" t="s">
        <v>84</v>
      </c>
      <c r="AY287" s="281" t="s">
        <v>217</v>
      </c>
    </row>
    <row r="288" s="2" customFormat="1" ht="21.75" customHeight="1">
      <c r="A288" s="39"/>
      <c r="B288" s="40"/>
      <c r="C288" s="221" t="s">
        <v>413</v>
      </c>
      <c r="D288" s="221" t="s">
        <v>218</v>
      </c>
      <c r="E288" s="222" t="s">
        <v>1862</v>
      </c>
      <c r="F288" s="223" t="s">
        <v>1863</v>
      </c>
      <c r="G288" s="224" t="s">
        <v>485</v>
      </c>
      <c r="H288" s="225">
        <v>9.0999999999999996</v>
      </c>
      <c r="I288" s="226"/>
      <c r="J288" s="227">
        <f>ROUND(I288*H288,2)</f>
        <v>0</v>
      </c>
      <c r="K288" s="223" t="s">
        <v>1263</v>
      </c>
      <c r="L288" s="45"/>
      <c r="M288" s="228" t="s">
        <v>1</v>
      </c>
      <c r="N288" s="229" t="s">
        <v>42</v>
      </c>
      <c r="O288" s="92"/>
      <c r="P288" s="230">
        <f>O288*H288</f>
        <v>0</v>
      </c>
      <c r="Q288" s="230">
        <v>0.0072700000000000004</v>
      </c>
      <c r="R288" s="230">
        <f>Q288*H288</f>
        <v>0.066157000000000007</v>
      </c>
      <c r="S288" s="230">
        <v>0</v>
      </c>
      <c r="T288" s="231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32" t="s">
        <v>123</v>
      </c>
      <c r="AT288" s="232" t="s">
        <v>218</v>
      </c>
      <c r="AU288" s="232" t="s">
        <v>86</v>
      </c>
      <c r="AY288" s="18" t="s">
        <v>217</v>
      </c>
      <c r="BE288" s="233">
        <f>IF(N288="základní",J288,0)</f>
        <v>0</v>
      </c>
      <c r="BF288" s="233">
        <f>IF(N288="snížená",J288,0)</f>
        <v>0</v>
      </c>
      <c r="BG288" s="233">
        <f>IF(N288="zákl. přenesená",J288,0)</f>
        <v>0</v>
      </c>
      <c r="BH288" s="233">
        <f>IF(N288="sníž. přenesená",J288,0)</f>
        <v>0</v>
      </c>
      <c r="BI288" s="233">
        <f>IF(N288="nulová",J288,0)</f>
        <v>0</v>
      </c>
      <c r="BJ288" s="18" t="s">
        <v>84</v>
      </c>
      <c r="BK288" s="233">
        <f>ROUND(I288*H288,2)</f>
        <v>0</v>
      </c>
      <c r="BL288" s="18" t="s">
        <v>123</v>
      </c>
      <c r="BM288" s="232" t="s">
        <v>1864</v>
      </c>
    </row>
    <row r="289" s="2" customFormat="1">
      <c r="A289" s="39"/>
      <c r="B289" s="40"/>
      <c r="C289" s="41"/>
      <c r="D289" s="234" t="s">
        <v>224</v>
      </c>
      <c r="E289" s="41"/>
      <c r="F289" s="235" t="s">
        <v>1863</v>
      </c>
      <c r="G289" s="41"/>
      <c r="H289" s="41"/>
      <c r="I289" s="236"/>
      <c r="J289" s="41"/>
      <c r="K289" s="41"/>
      <c r="L289" s="45"/>
      <c r="M289" s="237"/>
      <c r="N289" s="238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224</v>
      </c>
      <c r="AU289" s="18" t="s">
        <v>86</v>
      </c>
    </row>
    <row r="290" s="15" customFormat="1">
      <c r="A290" s="15"/>
      <c r="B290" s="284"/>
      <c r="C290" s="285"/>
      <c r="D290" s="234" t="s">
        <v>290</v>
      </c>
      <c r="E290" s="286" t="s">
        <v>1</v>
      </c>
      <c r="F290" s="287" t="s">
        <v>1865</v>
      </c>
      <c r="G290" s="285"/>
      <c r="H290" s="286" t="s">
        <v>1</v>
      </c>
      <c r="I290" s="288"/>
      <c r="J290" s="285"/>
      <c r="K290" s="285"/>
      <c r="L290" s="289"/>
      <c r="M290" s="290"/>
      <c r="N290" s="291"/>
      <c r="O290" s="291"/>
      <c r="P290" s="291"/>
      <c r="Q290" s="291"/>
      <c r="R290" s="291"/>
      <c r="S290" s="291"/>
      <c r="T290" s="292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93" t="s">
        <v>290</v>
      </c>
      <c r="AU290" s="293" t="s">
        <v>86</v>
      </c>
      <c r="AV290" s="15" t="s">
        <v>84</v>
      </c>
      <c r="AW290" s="15" t="s">
        <v>34</v>
      </c>
      <c r="AX290" s="15" t="s">
        <v>77</v>
      </c>
      <c r="AY290" s="293" t="s">
        <v>217</v>
      </c>
    </row>
    <row r="291" s="13" customFormat="1">
      <c r="A291" s="13"/>
      <c r="B291" s="260"/>
      <c r="C291" s="261"/>
      <c r="D291" s="234" t="s">
        <v>290</v>
      </c>
      <c r="E291" s="262" t="s">
        <v>1</v>
      </c>
      <c r="F291" s="263" t="s">
        <v>1866</v>
      </c>
      <c r="G291" s="261"/>
      <c r="H291" s="264">
        <v>9.0999999999999996</v>
      </c>
      <c r="I291" s="265"/>
      <c r="J291" s="261"/>
      <c r="K291" s="261"/>
      <c r="L291" s="266"/>
      <c r="M291" s="267"/>
      <c r="N291" s="268"/>
      <c r="O291" s="268"/>
      <c r="P291" s="268"/>
      <c r="Q291" s="268"/>
      <c r="R291" s="268"/>
      <c r="S291" s="268"/>
      <c r="T291" s="269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0" t="s">
        <v>290</v>
      </c>
      <c r="AU291" s="270" t="s">
        <v>86</v>
      </c>
      <c r="AV291" s="13" t="s">
        <v>86</v>
      </c>
      <c r="AW291" s="13" t="s">
        <v>34</v>
      </c>
      <c r="AX291" s="13" t="s">
        <v>77</v>
      </c>
      <c r="AY291" s="270" t="s">
        <v>217</v>
      </c>
    </row>
    <row r="292" s="14" customFormat="1">
      <c r="A292" s="14"/>
      <c r="B292" s="271"/>
      <c r="C292" s="272"/>
      <c r="D292" s="234" t="s">
        <v>290</v>
      </c>
      <c r="E292" s="273" t="s">
        <v>1</v>
      </c>
      <c r="F292" s="274" t="s">
        <v>296</v>
      </c>
      <c r="G292" s="272"/>
      <c r="H292" s="275">
        <v>9.0999999999999996</v>
      </c>
      <c r="I292" s="276"/>
      <c r="J292" s="272"/>
      <c r="K292" s="272"/>
      <c r="L292" s="277"/>
      <c r="M292" s="278"/>
      <c r="N292" s="279"/>
      <c r="O292" s="279"/>
      <c r="P292" s="279"/>
      <c r="Q292" s="279"/>
      <c r="R292" s="279"/>
      <c r="S292" s="279"/>
      <c r="T292" s="280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81" t="s">
        <v>290</v>
      </c>
      <c r="AU292" s="281" t="s">
        <v>86</v>
      </c>
      <c r="AV292" s="14" t="s">
        <v>123</v>
      </c>
      <c r="AW292" s="14" t="s">
        <v>34</v>
      </c>
      <c r="AX292" s="14" t="s">
        <v>84</v>
      </c>
      <c r="AY292" s="281" t="s">
        <v>217</v>
      </c>
    </row>
    <row r="293" s="2" customFormat="1" ht="24.15" customHeight="1">
      <c r="A293" s="39"/>
      <c r="B293" s="40"/>
      <c r="C293" s="221" t="s">
        <v>418</v>
      </c>
      <c r="D293" s="221" t="s">
        <v>218</v>
      </c>
      <c r="E293" s="222" t="s">
        <v>1867</v>
      </c>
      <c r="F293" s="223" t="s">
        <v>1868</v>
      </c>
      <c r="G293" s="224" t="s">
        <v>485</v>
      </c>
      <c r="H293" s="225">
        <v>9.0999999999999996</v>
      </c>
      <c r="I293" s="226"/>
      <c r="J293" s="227">
        <f>ROUND(I293*H293,2)</f>
        <v>0</v>
      </c>
      <c r="K293" s="223" t="s">
        <v>1263</v>
      </c>
      <c r="L293" s="45"/>
      <c r="M293" s="228" t="s">
        <v>1</v>
      </c>
      <c r="N293" s="229" t="s">
        <v>42</v>
      </c>
      <c r="O293" s="92"/>
      <c r="P293" s="230">
        <f>O293*H293</f>
        <v>0</v>
      </c>
      <c r="Q293" s="230">
        <v>5.0000000000000002E-05</v>
      </c>
      <c r="R293" s="230">
        <f>Q293*H293</f>
        <v>0.000455</v>
      </c>
      <c r="S293" s="230">
        <v>0</v>
      </c>
      <c r="T293" s="231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2" t="s">
        <v>123</v>
      </c>
      <c r="AT293" s="232" t="s">
        <v>218</v>
      </c>
      <c r="AU293" s="232" t="s">
        <v>86</v>
      </c>
      <c r="AY293" s="18" t="s">
        <v>217</v>
      </c>
      <c r="BE293" s="233">
        <f>IF(N293="základní",J293,0)</f>
        <v>0</v>
      </c>
      <c r="BF293" s="233">
        <f>IF(N293="snížená",J293,0)</f>
        <v>0</v>
      </c>
      <c r="BG293" s="233">
        <f>IF(N293="zákl. přenesená",J293,0)</f>
        <v>0</v>
      </c>
      <c r="BH293" s="233">
        <f>IF(N293="sníž. přenesená",J293,0)</f>
        <v>0</v>
      </c>
      <c r="BI293" s="233">
        <f>IF(N293="nulová",J293,0)</f>
        <v>0</v>
      </c>
      <c r="BJ293" s="18" t="s">
        <v>84</v>
      </c>
      <c r="BK293" s="233">
        <f>ROUND(I293*H293,2)</f>
        <v>0</v>
      </c>
      <c r="BL293" s="18" t="s">
        <v>123</v>
      </c>
      <c r="BM293" s="232" t="s">
        <v>1869</v>
      </c>
    </row>
    <row r="294" s="2" customFormat="1">
      <c r="A294" s="39"/>
      <c r="B294" s="40"/>
      <c r="C294" s="41"/>
      <c r="D294" s="234" t="s">
        <v>224</v>
      </c>
      <c r="E294" s="41"/>
      <c r="F294" s="235" t="s">
        <v>1868</v>
      </c>
      <c r="G294" s="41"/>
      <c r="H294" s="41"/>
      <c r="I294" s="236"/>
      <c r="J294" s="41"/>
      <c r="K294" s="41"/>
      <c r="L294" s="45"/>
      <c r="M294" s="237"/>
      <c r="N294" s="238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224</v>
      </c>
      <c r="AU294" s="18" t="s">
        <v>86</v>
      </c>
    </row>
    <row r="295" s="13" customFormat="1">
      <c r="A295" s="13"/>
      <c r="B295" s="260"/>
      <c r="C295" s="261"/>
      <c r="D295" s="234" t="s">
        <v>290</v>
      </c>
      <c r="E295" s="262" t="s">
        <v>1</v>
      </c>
      <c r="F295" s="263" t="s">
        <v>1870</v>
      </c>
      <c r="G295" s="261"/>
      <c r="H295" s="264">
        <v>9.0999999999999996</v>
      </c>
      <c r="I295" s="265"/>
      <c r="J295" s="261"/>
      <c r="K295" s="261"/>
      <c r="L295" s="266"/>
      <c r="M295" s="267"/>
      <c r="N295" s="268"/>
      <c r="O295" s="268"/>
      <c r="P295" s="268"/>
      <c r="Q295" s="268"/>
      <c r="R295" s="268"/>
      <c r="S295" s="268"/>
      <c r="T295" s="269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0" t="s">
        <v>290</v>
      </c>
      <c r="AU295" s="270" t="s">
        <v>86</v>
      </c>
      <c r="AV295" s="13" t="s">
        <v>86</v>
      </c>
      <c r="AW295" s="13" t="s">
        <v>34</v>
      </c>
      <c r="AX295" s="13" t="s">
        <v>77</v>
      </c>
      <c r="AY295" s="270" t="s">
        <v>217</v>
      </c>
    </row>
    <row r="296" s="14" customFormat="1">
      <c r="A296" s="14"/>
      <c r="B296" s="271"/>
      <c r="C296" s="272"/>
      <c r="D296" s="234" t="s">
        <v>290</v>
      </c>
      <c r="E296" s="273" t="s">
        <v>1</v>
      </c>
      <c r="F296" s="274" t="s">
        <v>296</v>
      </c>
      <c r="G296" s="272"/>
      <c r="H296" s="275">
        <v>9.0999999999999996</v>
      </c>
      <c r="I296" s="276"/>
      <c r="J296" s="272"/>
      <c r="K296" s="272"/>
      <c r="L296" s="277"/>
      <c r="M296" s="278"/>
      <c r="N296" s="279"/>
      <c r="O296" s="279"/>
      <c r="P296" s="279"/>
      <c r="Q296" s="279"/>
      <c r="R296" s="279"/>
      <c r="S296" s="279"/>
      <c r="T296" s="280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81" t="s">
        <v>290</v>
      </c>
      <c r="AU296" s="281" t="s">
        <v>86</v>
      </c>
      <c r="AV296" s="14" t="s">
        <v>123</v>
      </c>
      <c r="AW296" s="14" t="s">
        <v>34</v>
      </c>
      <c r="AX296" s="14" t="s">
        <v>84</v>
      </c>
      <c r="AY296" s="281" t="s">
        <v>217</v>
      </c>
    </row>
    <row r="297" s="2" customFormat="1" ht="16.5" customHeight="1">
      <c r="A297" s="39"/>
      <c r="B297" s="40"/>
      <c r="C297" s="221" t="s">
        <v>423</v>
      </c>
      <c r="D297" s="221" t="s">
        <v>218</v>
      </c>
      <c r="E297" s="222" t="s">
        <v>1871</v>
      </c>
      <c r="F297" s="223" t="s">
        <v>1872</v>
      </c>
      <c r="G297" s="224" t="s">
        <v>405</v>
      </c>
      <c r="H297" s="225">
        <v>0.93899999999999995</v>
      </c>
      <c r="I297" s="226"/>
      <c r="J297" s="227">
        <f>ROUND(I297*H297,2)</f>
        <v>0</v>
      </c>
      <c r="K297" s="223" t="s">
        <v>1263</v>
      </c>
      <c r="L297" s="45"/>
      <c r="M297" s="228" t="s">
        <v>1</v>
      </c>
      <c r="N297" s="229" t="s">
        <v>42</v>
      </c>
      <c r="O297" s="92"/>
      <c r="P297" s="230">
        <f>O297*H297</f>
        <v>0</v>
      </c>
      <c r="Q297" s="230">
        <v>1.09687</v>
      </c>
      <c r="R297" s="230">
        <f>Q297*H297</f>
        <v>1.0299609299999999</v>
      </c>
      <c r="S297" s="230">
        <v>0</v>
      </c>
      <c r="T297" s="231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2" t="s">
        <v>123</v>
      </c>
      <c r="AT297" s="232" t="s">
        <v>218</v>
      </c>
      <c r="AU297" s="232" t="s">
        <v>86</v>
      </c>
      <c r="AY297" s="18" t="s">
        <v>217</v>
      </c>
      <c r="BE297" s="233">
        <f>IF(N297="základní",J297,0)</f>
        <v>0</v>
      </c>
      <c r="BF297" s="233">
        <f>IF(N297="snížená",J297,0)</f>
        <v>0</v>
      </c>
      <c r="BG297" s="233">
        <f>IF(N297="zákl. přenesená",J297,0)</f>
        <v>0</v>
      </c>
      <c r="BH297" s="233">
        <f>IF(N297="sníž. přenesená",J297,0)</f>
        <v>0</v>
      </c>
      <c r="BI297" s="233">
        <f>IF(N297="nulová",J297,0)</f>
        <v>0</v>
      </c>
      <c r="BJ297" s="18" t="s">
        <v>84</v>
      </c>
      <c r="BK297" s="233">
        <f>ROUND(I297*H297,2)</f>
        <v>0</v>
      </c>
      <c r="BL297" s="18" t="s">
        <v>123</v>
      </c>
      <c r="BM297" s="232" t="s">
        <v>1873</v>
      </c>
    </row>
    <row r="298" s="2" customFormat="1">
      <c r="A298" s="39"/>
      <c r="B298" s="40"/>
      <c r="C298" s="41"/>
      <c r="D298" s="234" t="s">
        <v>224</v>
      </c>
      <c r="E298" s="41"/>
      <c r="F298" s="235" t="s">
        <v>1872</v>
      </c>
      <c r="G298" s="41"/>
      <c r="H298" s="41"/>
      <c r="I298" s="236"/>
      <c r="J298" s="41"/>
      <c r="K298" s="41"/>
      <c r="L298" s="45"/>
      <c r="M298" s="237"/>
      <c r="N298" s="238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224</v>
      </c>
      <c r="AU298" s="18" t="s">
        <v>86</v>
      </c>
    </row>
    <row r="299" s="13" customFormat="1">
      <c r="A299" s="13"/>
      <c r="B299" s="260"/>
      <c r="C299" s="261"/>
      <c r="D299" s="234" t="s">
        <v>290</v>
      </c>
      <c r="E299" s="262" t="s">
        <v>1</v>
      </c>
      <c r="F299" s="263" t="s">
        <v>1874</v>
      </c>
      <c r="G299" s="261"/>
      <c r="H299" s="264">
        <v>0.93899999999999995</v>
      </c>
      <c r="I299" s="265"/>
      <c r="J299" s="261"/>
      <c r="K299" s="261"/>
      <c r="L299" s="266"/>
      <c r="M299" s="267"/>
      <c r="N299" s="268"/>
      <c r="O299" s="268"/>
      <c r="P299" s="268"/>
      <c r="Q299" s="268"/>
      <c r="R299" s="268"/>
      <c r="S299" s="268"/>
      <c r="T299" s="269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0" t="s">
        <v>290</v>
      </c>
      <c r="AU299" s="270" t="s">
        <v>86</v>
      </c>
      <c r="AV299" s="13" t="s">
        <v>86</v>
      </c>
      <c r="AW299" s="13" t="s">
        <v>34</v>
      </c>
      <c r="AX299" s="13" t="s">
        <v>77</v>
      </c>
      <c r="AY299" s="270" t="s">
        <v>217</v>
      </c>
    </row>
    <row r="300" s="14" customFormat="1">
      <c r="A300" s="14"/>
      <c r="B300" s="271"/>
      <c r="C300" s="272"/>
      <c r="D300" s="234" t="s">
        <v>290</v>
      </c>
      <c r="E300" s="273" t="s">
        <v>1</v>
      </c>
      <c r="F300" s="274" t="s">
        <v>296</v>
      </c>
      <c r="G300" s="272"/>
      <c r="H300" s="275">
        <v>0.93899999999999995</v>
      </c>
      <c r="I300" s="276"/>
      <c r="J300" s="272"/>
      <c r="K300" s="272"/>
      <c r="L300" s="277"/>
      <c r="M300" s="278"/>
      <c r="N300" s="279"/>
      <c r="O300" s="279"/>
      <c r="P300" s="279"/>
      <c r="Q300" s="279"/>
      <c r="R300" s="279"/>
      <c r="S300" s="279"/>
      <c r="T300" s="280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81" t="s">
        <v>290</v>
      </c>
      <c r="AU300" s="281" t="s">
        <v>86</v>
      </c>
      <c r="AV300" s="14" t="s">
        <v>123</v>
      </c>
      <c r="AW300" s="14" t="s">
        <v>34</v>
      </c>
      <c r="AX300" s="14" t="s">
        <v>84</v>
      </c>
      <c r="AY300" s="281" t="s">
        <v>217</v>
      </c>
    </row>
    <row r="301" s="2" customFormat="1" ht="16.5" customHeight="1">
      <c r="A301" s="39"/>
      <c r="B301" s="40"/>
      <c r="C301" s="221" t="s">
        <v>778</v>
      </c>
      <c r="D301" s="221" t="s">
        <v>218</v>
      </c>
      <c r="E301" s="222" t="s">
        <v>1875</v>
      </c>
      <c r="F301" s="223" t="s">
        <v>1876</v>
      </c>
      <c r="G301" s="224" t="s">
        <v>485</v>
      </c>
      <c r="H301" s="225">
        <v>34.549999999999997</v>
      </c>
      <c r="I301" s="226"/>
      <c r="J301" s="227">
        <f>ROUND(I301*H301,2)</f>
        <v>0</v>
      </c>
      <c r="K301" s="223" t="s">
        <v>1263</v>
      </c>
      <c r="L301" s="45"/>
      <c r="M301" s="228" t="s">
        <v>1</v>
      </c>
      <c r="N301" s="229" t="s">
        <v>42</v>
      </c>
      <c r="O301" s="92"/>
      <c r="P301" s="230">
        <f>O301*H301</f>
        <v>0</v>
      </c>
      <c r="Q301" s="230">
        <v>0.0023999999999999998</v>
      </c>
      <c r="R301" s="230">
        <f>Q301*H301</f>
        <v>0.08291999999999998</v>
      </c>
      <c r="S301" s="230">
        <v>0</v>
      </c>
      <c r="T301" s="231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32" t="s">
        <v>123</v>
      </c>
      <c r="AT301" s="232" t="s">
        <v>218</v>
      </c>
      <c r="AU301" s="232" t="s">
        <v>86</v>
      </c>
      <c r="AY301" s="18" t="s">
        <v>217</v>
      </c>
      <c r="BE301" s="233">
        <f>IF(N301="základní",J301,0)</f>
        <v>0</v>
      </c>
      <c r="BF301" s="233">
        <f>IF(N301="snížená",J301,0)</f>
        <v>0</v>
      </c>
      <c r="BG301" s="233">
        <f>IF(N301="zákl. přenesená",J301,0)</f>
        <v>0</v>
      </c>
      <c r="BH301" s="233">
        <f>IF(N301="sníž. přenesená",J301,0)</f>
        <v>0</v>
      </c>
      <c r="BI301" s="233">
        <f>IF(N301="nulová",J301,0)</f>
        <v>0</v>
      </c>
      <c r="BJ301" s="18" t="s">
        <v>84</v>
      </c>
      <c r="BK301" s="233">
        <f>ROUND(I301*H301,2)</f>
        <v>0</v>
      </c>
      <c r="BL301" s="18" t="s">
        <v>123</v>
      </c>
      <c r="BM301" s="232" t="s">
        <v>1877</v>
      </c>
    </row>
    <row r="302" s="2" customFormat="1">
      <c r="A302" s="39"/>
      <c r="B302" s="40"/>
      <c r="C302" s="41"/>
      <c r="D302" s="234" t="s">
        <v>224</v>
      </c>
      <c r="E302" s="41"/>
      <c r="F302" s="235" t="s">
        <v>1876</v>
      </c>
      <c r="G302" s="41"/>
      <c r="H302" s="41"/>
      <c r="I302" s="236"/>
      <c r="J302" s="41"/>
      <c r="K302" s="41"/>
      <c r="L302" s="45"/>
      <c r="M302" s="237"/>
      <c r="N302" s="238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224</v>
      </c>
      <c r="AU302" s="18" t="s">
        <v>86</v>
      </c>
    </row>
    <row r="303" s="2" customFormat="1">
      <c r="A303" s="39"/>
      <c r="B303" s="40"/>
      <c r="C303" s="41"/>
      <c r="D303" s="234" t="s">
        <v>468</v>
      </c>
      <c r="E303" s="41"/>
      <c r="F303" s="294" t="s">
        <v>1878</v>
      </c>
      <c r="G303" s="41"/>
      <c r="H303" s="41"/>
      <c r="I303" s="236"/>
      <c r="J303" s="41"/>
      <c r="K303" s="41"/>
      <c r="L303" s="45"/>
      <c r="M303" s="237"/>
      <c r="N303" s="238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468</v>
      </c>
      <c r="AU303" s="18" t="s">
        <v>86</v>
      </c>
    </row>
    <row r="304" s="15" customFormat="1">
      <c r="A304" s="15"/>
      <c r="B304" s="284"/>
      <c r="C304" s="285"/>
      <c r="D304" s="234" t="s">
        <v>290</v>
      </c>
      <c r="E304" s="286" t="s">
        <v>1</v>
      </c>
      <c r="F304" s="287" t="s">
        <v>1879</v>
      </c>
      <c r="G304" s="285"/>
      <c r="H304" s="286" t="s">
        <v>1</v>
      </c>
      <c r="I304" s="288"/>
      <c r="J304" s="285"/>
      <c r="K304" s="285"/>
      <c r="L304" s="289"/>
      <c r="M304" s="290"/>
      <c r="N304" s="291"/>
      <c r="O304" s="291"/>
      <c r="P304" s="291"/>
      <c r="Q304" s="291"/>
      <c r="R304" s="291"/>
      <c r="S304" s="291"/>
      <c r="T304" s="292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93" t="s">
        <v>290</v>
      </c>
      <c r="AU304" s="293" t="s">
        <v>86</v>
      </c>
      <c r="AV304" s="15" t="s">
        <v>84</v>
      </c>
      <c r="AW304" s="15" t="s">
        <v>34</v>
      </c>
      <c r="AX304" s="15" t="s">
        <v>77</v>
      </c>
      <c r="AY304" s="293" t="s">
        <v>217</v>
      </c>
    </row>
    <row r="305" s="13" customFormat="1">
      <c r="A305" s="13"/>
      <c r="B305" s="260"/>
      <c r="C305" s="261"/>
      <c r="D305" s="234" t="s">
        <v>290</v>
      </c>
      <c r="E305" s="262" t="s">
        <v>1</v>
      </c>
      <c r="F305" s="263" t="s">
        <v>1880</v>
      </c>
      <c r="G305" s="261"/>
      <c r="H305" s="264">
        <v>34.549999999999997</v>
      </c>
      <c r="I305" s="265"/>
      <c r="J305" s="261"/>
      <c r="K305" s="261"/>
      <c r="L305" s="266"/>
      <c r="M305" s="267"/>
      <c r="N305" s="268"/>
      <c r="O305" s="268"/>
      <c r="P305" s="268"/>
      <c r="Q305" s="268"/>
      <c r="R305" s="268"/>
      <c r="S305" s="268"/>
      <c r="T305" s="269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0" t="s">
        <v>290</v>
      </c>
      <c r="AU305" s="270" t="s">
        <v>86</v>
      </c>
      <c r="AV305" s="13" t="s">
        <v>86</v>
      </c>
      <c r="AW305" s="13" t="s">
        <v>34</v>
      </c>
      <c r="AX305" s="13" t="s">
        <v>77</v>
      </c>
      <c r="AY305" s="270" t="s">
        <v>217</v>
      </c>
    </row>
    <row r="306" s="14" customFormat="1">
      <c r="A306" s="14"/>
      <c r="B306" s="271"/>
      <c r="C306" s="272"/>
      <c r="D306" s="234" t="s">
        <v>290</v>
      </c>
      <c r="E306" s="273" t="s">
        <v>1</v>
      </c>
      <c r="F306" s="274" t="s">
        <v>296</v>
      </c>
      <c r="G306" s="272"/>
      <c r="H306" s="275">
        <v>34.549999999999997</v>
      </c>
      <c r="I306" s="276"/>
      <c r="J306" s="272"/>
      <c r="K306" s="272"/>
      <c r="L306" s="277"/>
      <c r="M306" s="278"/>
      <c r="N306" s="279"/>
      <c r="O306" s="279"/>
      <c r="P306" s="279"/>
      <c r="Q306" s="279"/>
      <c r="R306" s="279"/>
      <c r="S306" s="279"/>
      <c r="T306" s="280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81" t="s">
        <v>290</v>
      </c>
      <c r="AU306" s="281" t="s">
        <v>86</v>
      </c>
      <c r="AV306" s="14" t="s">
        <v>123</v>
      </c>
      <c r="AW306" s="14" t="s">
        <v>34</v>
      </c>
      <c r="AX306" s="14" t="s">
        <v>84</v>
      </c>
      <c r="AY306" s="281" t="s">
        <v>217</v>
      </c>
    </row>
    <row r="307" s="2" customFormat="1" ht="16.5" customHeight="1">
      <c r="A307" s="39"/>
      <c r="B307" s="40"/>
      <c r="C307" s="221" t="s">
        <v>787</v>
      </c>
      <c r="D307" s="221" t="s">
        <v>218</v>
      </c>
      <c r="E307" s="222" t="s">
        <v>1881</v>
      </c>
      <c r="F307" s="223" t="s">
        <v>1882</v>
      </c>
      <c r="G307" s="224" t="s">
        <v>485</v>
      </c>
      <c r="H307" s="225">
        <v>69.099999999999994</v>
      </c>
      <c r="I307" s="226"/>
      <c r="J307" s="227">
        <f>ROUND(I307*H307,2)</f>
        <v>0</v>
      </c>
      <c r="K307" s="223" t="s">
        <v>1263</v>
      </c>
      <c r="L307" s="45"/>
      <c r="M307" s="228" t="s">
        <v>1</v>
      </c>
      <c r="N307" s="229" t="s">
        <v>42</v>
      </c>
      <c r="O307" s="92"/>
      <c r="P307" s="230">
        <f>O307*H307</f>
        <v>0</v>
      </c>
      <c r="Q307" s="230">
        <v>0.00059999999999999995</v>
      </c>
      <c r="R307" s="230">
        <f>Q307*H307</f>
        <v>0.04145999999999999</v>
      </c>
      <c r="S307" s="230">
        <v>0</v>
      </c>
      <c r="T307" s="231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2" t="s">
        <v>123</v>
      </c>
      <c r="AT307" s="232" t="s">
        <v>218</v>
      </c>
      <c r="AU307" s="232" t="s">
        <v>86</v>
      </c>
      <c r="AY307" s="18" t="s">
        <v>217</v>
      </c>
      <c r="BE307" s="233">
        <f>IF(N307="základní",J307,0)</f>
        <v>0</v>
      </c>
      <c r="BF307" s="233">
        <f>IF(N307="snížená",J307,0)</f>
        <v>0</v>
      </c>
      <c r="BG307" s="233">
        <f>IF(N307="zákl. přenesená",J307,0)</f>
        <v>0</v>
      </c>
      <c r="BH307" s="233">
        <f>IF(N307="sníž. přenesená",J307,0)</f>
        <v>0</v>
      </c>
      <c r="BI307" s="233">
        <f>IF(N307="nulová",J307,0)</f>
        <v>0</v>
      </c>
      <c r="BJ307" s="18" t="s">
        <v>84</v>
      </c>
      <c r="BK307" s="233">
        <f>ROUND(I307*H307,2)</f>
        <v>0</v>
      </c>
      <c r="BL307" s="18" t="s">
        <v>123</v>
      </c>
      <c r="BM307" s="232" t="s">
        <v>1883</v>
      </c>
    </row>
    <row r="308" s="2" customFormat="1">
      <c r="A308" s="39"/>
      <c r="B308" s="40"/>
      <c r="C308" s="41"/>
      <c r="D308" s="234" t="s">
        <v>224</v>
      </c>
      <c r="E308" s="41"/>
      <c r="F308" s="235" t="s">
        <v>1882</v>
      </c>
      <c r="G308" s="41"/>
      <c r="H308" s="41"/>
      <c r="I308" s="236"/>
      <c r="J308" s="41"/>
      <c r="K308" s="41"/>
      <c r="L308" s="45"/>
      <c r="M308" s="237"/>
      <c r="N308" s="238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224</v>
      </c>
      <c r="AU308" s="18" t="s">
        <v>86</v>
      </c>
    </row>
    <row r="309" s="15" customFormat="1">
      <c r="A309" s="15"/>
      <c r="B309" s="284"/>
      <c r="C309" s="285"/>
      <c r="D309" s="234" t="s">
        <v>290</v>
      </c>
      <c r="E309" s="286" t="s">
        <v>1</v>
      </c>
      <c r="F309" s="287" t="s">
        <v>1884</v>
      </c>
      <c r="G309" s="285"/>
      <c r="H309" s="286" t="s">
        <v>1</v>
      </c>
      <c r="I309" s="288"/>
      <c r="J309" s="285"/>
      <c r="K309" s="285"/>
      <c r="L309" s="289"/>
      <c r="M309" s="290"/>
      <c r="N309" s="291"/>
      <c r="O309" s="291"/>
      <c r="P309" s="291"/>
      <c r="Q309" s="291"/>
      <c r="R309" s="291"/>
      <c r="S309" s="291"/>
      <c r="T309" s="292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93" t="s">
        <v>290</v>
      </c>
      <c r="AU309" s="293" t="s">
        <v>86</v>
      </c>
      <c r="AV309" s="15" t="s">
        <v>84</v>
      </c>
      <c r="AW309" s="15" t="s">
        <v>34</v>
      </c>
      <c r="AX309" s="15" t="s">
        <v>77</v>
      </c>
      <c r="AY309" s="293" t="s">
        <v>217</v>
      </c>
    </row>
    <row r="310" s="13" customFormat="1">
      <c r="A310" s="13"/>
      <c r="B310" s="260"/>
      <c r="C310" s="261"/>
      <c r="D310" s="234" t="s">
        <v>290</v>
      </c>
      <c r="E310" s="262" t="s">
        <v>1</v>
      </c>
      <c r="F310" s="263" t="s">
        <v>1885</v>
      </c>
      <c r="G310" s="261"/>
      <c r="H310" s="264">
        <v>69.099999999999994</v>
      </c>
      <c r="I310" s="265"/>
      <c r="J310" s="261"/>
      <c r="K310" s="261"/>
      <c r="L310" s="266"/>
      <c r="M310" s="267"/>
      <c r="N310" s="268"/>
      <c r="O310" s="268"/>
      <c r="P310" s="268"/>
      <c r="Q310" s="268"/>
      <c r="R310" s="268"/>
      <c r="S310" s="268"/>
      <c r="T310" s="269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70" t="s">
        <v>290</v>
      </c>
      <c r="AU310" s="270" t="s">
        <v>86</v>
      </c>
      <c r="AV310" s="13" t="s">
        <v>86</v>
      </c>
      <c r="AW310" s="13" t="s">
        <v>34</v>
      </c>
      <c r="AX310" s="13" t="s">
        <v>77</v>
      </c>
      <c r="AY310" s="270" t="s">
        <v>217</v>
      </c>
    </row>
    <row r="311" s="14" customFormat="1">
      <c r="A311" s="14"/>
      <c r="B311" s="271"/>
      <c r="C311" s="272"/>
      <c r="D311" s="234" t="s">
        <v>290</v>
      </c>
      <c r="E311" s="273" t="s">
        <v>1</v>
      </c>
      <c r="F311" s="274" t="s">
        <v>296</v>
      </c>
      <c r="G311" s="272"/>
      <c r="H311" s="275">
        <v>69.099999999999994</v>
      </c>
      <c r="I311" s="276"/>
      <c r="J311" s="272"/>
      <c r="K311" s="272"/>
      <c r="L311" s="277"/>
      <c r="M311" s="278"/>
      <c r="N311" s="279"/>
      <c r="O311" s="279"/>
      <c r="P311" s="279"/>
      <c r="Q311" s="279"/>
      <c r="R311" s="279"/>
      <c r="S311" s="279"/>
      <c r="T311" s="280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81" t="s">
        <v>290</v>
      </c>
      <c r="AU311" s="281" t="s">
        <v>86</v>
      </c>
      <c r="AV311" s="14" t="s">
        <v>123</v>
      </c>
      <c r="AW311" s="14" t="s">
        <v>34</v>
      </c>
      <c r="AX311" s="14" t="s">
        <v>84</v>
      </c>
      <c r="AY311" s="281" t="s">
        <v>217</v>
      </c>
    </row>
    <row r="312" s="2" customFormat="1" ht="16.5" customHeight="1">
      <c r="A312" s="39"/>
      <c r="B312" s="40"/>
      <c r="C312" s="239" t="s">
        <v>796</v>
      </c>
      <c r="D312" s="239" t="s">
        <v>251</v>
      </c>
      <c r="E312" s="240" t="s">
        <v>1886</v>
      </c>
      <c r="F312" s="241" t="s">
        <v>1887</v>
      </c>
      <c r="G312" s="242" t="s">
        <v>405</v>
      </c>
      <c r="H312" s="243">
        <v>1.873</v>
      </c>
      <c r="I312" s="244"/>
      <c r="J312" s="245">
        <f>ROUND(I312*H312,2)</f>
        <v>0</v>
      </c>
      <c r="K312" s="241" t="s">
        <v>1263</v>
      </c>
      <c r="L312" s="246"/>
      <c r="M312" s="247" t="s">
        <v>1</v>
      </c>
      <c r="N312" s="248" t="s">
        <v>42</v>
      </c>
      <c r="O312" s="92"/>
      <c r="P312" s="230">
        <f>O312*H312</f>
        <v>0</v>
      </c>
      <c r="Q312" s="230">
        <v>1</v>
      </c>
      <c r="R312" s="230">
        <f>Q312*H312</f>
        <v>1.873</v>
      </c>
      <c r="S312" s="230">
        <v>0</v>
      </c>
      <c r="T312" s="231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32" t="s">
        <v>250</v>
      </c>
      <c r="AT312" s="232" t="s">
        <v>251</v>
      </c>
      <c r="AU312" s="232" t="s">
        <v>86</v>
      </c>
      <c r="AY312" s="18" t="s">
        <v>217</v>
      </c>
      <c r="BE312" s="233">
        <f>IF(N312="základní",J312,0)</f>
        <v>0</v>
      </c>
      <c r="BF312" s="233">
        <f>IF(N312="snížená",J312,0)</f>
        <v>0</v>
      </c>
      <c r="BG312" s="233">
        <f>IF(N312="zákl. přenesená",J312,0)</f>
        <v>0</v>
      </c>
      <c r="BH312" s="233">
        <f>IF(N312="sníž. přenesená",J312,0)</f>
        <v>0</v>
      </c>
      <c r="BI312" s="233">
        <f>IF(N312="nulová",J312,0)</f>
        <v>0</v>
      </c>
      <c r="BJ312" s="18" t="s">
        <v>84</v>
      </c>
      <c r="BK312" s="233">
        <f>ROUND(I312*H312,2)</f>
        <v>0</v>
      </c>
      <c r="BL312" s="18" t="s">
        <v>123</v>
      </c>
      <c r="BM312" s="232" t="s">
        <v>1888</v>
      </c>
    </row>
    <row r="313" s="2" customFormat="1">
      <c r="A313" s="39"/>
      <c r="B313" s="40"/>
      <c r="C313" s="41"/>
      <c r="D313" s="234" t="s">
        <v>224</v>
      </c>
      <c r="E313" s="41"/>
      <c r="F313" s="235" t="s">
        <v>1887</v>
      </c>
      <c r="G313" s="41"/>
      <c r="H313" s="41"/>
      <c r="I313" s="236"/>
      <c r="J313" s="41"/>
      <c r="K313" s="41"/>
      <c r="L313" s="45"/>
      <c r="M313" s="237"/>
      <c r="N313" s="238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224</v>
      </c>
      <c r="AU313" s="18" t="s">
        <v>86</v>
      </c>
    </row>
    <row r="314" s="15" customFormat="1">
      <c r="A314" s="15"/>
      <c r="B314" s="284"/>
      <c r="C314" s="285"/>
      <c r="D314" s="234" t="s">
        <v>290</v>
      </c>
      <c r="E314" s="286" t="s">
        <v>1</v>
      </c>
      <c r="F314" s="287" t="s">
        <v>1889</v>
      </c>
      <c r="G314" s="285"/>
      <c r="H314" s="286" t="s">
        <v>1</v>
      </c>
      <c r="I314" s="288"/>
      <c r="J314" s="285"/>
      <c r="K314" s="285"/>
      <c r="L314" s="289"/>
      <c r="M314" s="290"/>
      <c r="N314" s="291"/>
      <c r="O314" s="291"/>
      <c r="P314" s="291"/>
      <c r="Q314" s="291"/>
      <c r="R314" s="291"/>
      <c r="S314" s="291"/>
      <c r="T314" s="292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93" t="s">
        <v>290</v>
      </c>
      <c r="AU314" s="293" t="s">
        <v>86</v>
      </c>
      <c r="AV314" s="15" t="s">
        <v>84</v>
      </c>
      <c r="AW314" s="15" t="s">
        <v>34</v>
      </c>
      <c r="AX314" s="15" t="s">
        <v>77</v>
      </c>
      <c r="AY314" s="293" t="s">
        <v>217</v>
      </c>
    </row>
    <row r="315" s="13" customFormat="1">
      <c r="A315" s="13"/>
      <c r="B315" s="260"/>
      <c r="C315" s="261"/>
      <c r="D315" s="234" t="s">
        <v>290</v>
      </c>
      <c r="E315" s="262" t="s">
        <v>1</v>
      </c>
      <c r="F315" s="263" t="s">
        <v>1890</v>
      </c>
      <c r="G315" s="261"/>
      <c r="H315" s="264">
        <v>34.549999999999997</v>
      </c>
      <c r="I315" s="265"/>
      <c r="J315" s="261"/>
      <c r="K315" s="261"/>
      <c r="L315" s="266"/>
      <c r="M315" s="267"/>
      <c r="N315" s="268"/>
      <c r="O315" s="268"/>
      <c r="P315" s="268"/>
      <c r="Q315" s="268"/>
      <c r="R315" s="268"/>
      <c r="S315" s="268"/>
      <c r="T315" s="269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0" t="s">
        <v>290</v>
      </c>
      <c r="AU315" s="270" t="s">
        <v>86</v>
      </c>
      <c r="AV315" s="13" t="s">
        <v>86</v>
      </c>
      <c r="AW315" s="13" t="s">
        <v>34</v>
      </c>
      <c r="AX315" s="13" t="s">
        <v>77</v>
      </c>
      <c r="AY315" s="270" t="s">
        <v>217</v>
      </c>
    </row>
    <row r="316" s="14" customFormat="1">
      <c r="A316" s="14"/>
      <c r="B316" s="271"/>
      <c r="C316" s="272"/>
      <c r="D316" s="234" t="s">
        <v>290</v>
      </c>
      <c r="E316" s="273" t="s">
        <v>1</v>
      </c>
      <c r="F316" s="274" t="s">
        <v>296</v>
      </c>
      <c r="G316" s="272"/>
      <c r="H316" s="275">
        <v>34.549999999999997</v>
      </c>
      <c r="I316" s="276"/>
      <c r="J316" s="272"/>
      <c r="K316" s="272"/>
      <c r="L316" s="277"/>
      <c r="M316" s="278"/>
      <c r="N316" s="279"/>
      <c r="O316" s="279"/>
      <c r="P316" s="279"/>
      <c r="Q316" s="279"/>
      <c r="R316" s="279"/>
      <c r="S316" s="279"/>
      <c r="T316" s="280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81" t="s">
        <v>290</v>
      </c>
      <c r="AU316" s="281" t="s">
        <v>86</v>
      </c>
      <c r="AV316" s="14" t="s">
        <v>123</v>
      </c>
      <c r="AW316" s="14" t="s">
        <v>34</v>
      </c>
      <c r="AX316" s="14" t="s">
        <v>77</v>
      </c>
      <c r="AY316" s="281" t="s">
        <v>217</v>
      </c>
    </row>
    <row r="317" s="13" customFormat="1">
      <c r="A317" s="13"/>
      <c r="B317" s="260"/>
      <c r="C317" s="261"/>
      <c r="D317" s="234" t="s">
        <v>290</v>
      </c>
      <c r="E317" s="262" t="s">
        <v>1</v>
      </c>
      <c r="F317" s="263" t="s">
        <v>1891</v>
      </c>
      <c r="G317" s="261"/>
      <c r="H317" s="264">
        <v>1.873</v>
      </c>
      <c r="I317" s="265"/>
      <c r="J317" s="261"/>
      <c r="K317" s="261"/>
      <c r="L317" s="266"/>
      <c r="M317" s="267"/>
      <c r="N317" s="268"/>
      <c r="O317" s="268"/>
      <c r="P317" s="268"/>
      <c r="Q317" s="268"/>
      <c r="R317" s="268"/>
      <c r="S317" s="268"/>
      <c r="T317" s="269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0" t="s">
        <v>290</v>
      </c>
      <c r="AU317" s="270" t="s">
        <v>86</v>
      </c>
      <c r="AV317" s="13" t="s">
        <v>86</v>
      </c>
      <c r="AW317" s="13" t="s">
        <v>34</v>
      </c>
      <c r="AX317" s="13" t="s">
        <v>84</v>
      </c>
      <c r="AY317" s="270" t="s">
        <v>217</v>
      </c>
    </row>
    <row r="318" s="2" customFormat="1" ht="16.5" customHeight="1">
      <c r="A318" s="39"/>
      <c r="B318" s="40"/>
      <c r="C318" s="221" t="s">
        <v>803</v>
      </c>
      <c r="D318" s="221" t="s">
        <v>218</v>
      </c>
      <c r="E318" s="222" t="s">
        <v>1892</v>
      </c>
      <c r="F318" s="223" t="s">
        <v>1893</v>
      </c>
      <c r="G318" s="224" t="s">
        <v>485</v>
      </c>
      <c r="H318" s="225">
        <v>69.099999999999994</v>
      </c>
      <c r="I318" s="226"/>
      <c r="J318" s="227">
        <f>ROUND(I318*H318,2)</f>
        <v>0</v>
      </c>
      <c r="K318" s="223" t="s">
        <v>1263</v>
      </c>
      <c r="L318" s="45"/>
      <c r="M318" s="228" t="s">
        <v>1</v>
      </c>
      <c r="N318" s="229" t="s">
        <v>42</v>
      </c>
      <c r="O318" s="92"/>
      <c r="P318" s="230">
        <f>O318*H318</f>
        <v>0</v>
      </c>
      <c r="Q318" s="230">
        <v>0.00036999999999999999</v>
      </c>
      <c r="R318" s="230">
        <f>Q318*H318</f>
        <v>0.025566999999999996</v>
      </c>
      <c r="S318" s="230">
        <v>0.059999999999999998</v>
      </c>
      <c r="T318" s="231">
        <f>S318*H318</f>
        <v>4.1459999999999999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2" t="s">
        <v>123</v>
      </c>
      <c r="AT318" s="232" t="s">
        <v>218</v>
      </c>
      <c r="AU318" s="232" t="s">
        <v>86</v>
      </c>
      <c r="AY318" s="18" t="s">
        <v>217</v>
      </c>
      <c r="BE318" s="233">
        <f>IF(N318="základní",J318,0)</f>
        <v>0</v>
      </c>
      <c r="BF318" s="233">
        <f>IF(N318="snížená",J318,0)</f>
        <v>0</v>
      </c>
      <c r="BG318" s="233">
        <f>IF(N318="zákl. přenesená",J318,0)</f>
        <v>0</v>
      </c>
      <c r="BH318" s="233">
        <f>IF(N318="sníž. přenesená",J318,0)</f>
        <v>0</v>
      </c>
      <c r="BI318" s="233">
        <f>IF(N318="nulová",J318,0)</f>
        <v>0</v>
      </c>
      <c r="BJ318" s="18" t="s">
        <v>84</v>
      </c>
      <c r="BK318" s="233">
        <f>ROUND(I318*H318,2)</f>
        <v>0</v>
      </c>
      <c r="BL318" s="18" t="s">
        <v>123</v>
      </c>
      <c r="BM318" s="232" t="s">
        <v>1894</v>
      </c>
    </row>
    <row r="319" s="2" customFormat="1">
      <c r="A319" s="39"/>
      <c r="B319" s="40"/>
      <c r="C319" s="41"/>
      <c r="D319" s="234" t="s">
        <v>224</v>
      </c>
      <c r="E319" s="41"/>
      <c r="F319" s="235" t="s">
        <v>1893</v>
      </c>
      <c r="G319" s="41"/>
      <c r="H319" s="41"/>
      <c r="I319" s="236"/>
      <c r="J319" s="41"/>
      <c r="K319" s="41"/>
      <c r="L319" s="45"/>
      <c r="M319" s="237"/>
      <c r="N319" s="238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224</v>
      </c>
      <c r="AU319" s="18" t="s">
        <v>86</v>
      </c>
    </row>
    <row r="320" s="13" customFormat="1">
      <c r="A320" s="13"/>
      <c r="B320" s="260"/>
      <c r="C320" s="261"/>
      <c r="D320" s="234" t="s">
        <v>290</v>
      </c>
      <c r="E320" s="262" t="s">
        <v>1</v>
      </c>
      <c r="F320" s="263" t="s">
        <v>1895</v>
      </c>
      <c r="G320" s="261"/>
      <c r="H320" s="264">
        <v>69.099999999999994</v>
      </c>
      <c r="I320" s="265"/>
      <c r="J320" s="261"/>
      <c r="K320" s="261"/>
      <c r="L320" s="266"/>
      <c r="M320" s="267"/>
      <c r="N320" s="268"/>
      <c r="O320" s="268"/>
      <c r="P320" s="268"/>
      <c r="Q320" s="268"/>
      <c r="R320" s="268"/>
      <c r="S320" s="268"/>
      <c r="T320" s="269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70" t="s">
        <v>290</v>
      </c>
      <c r="AU320" s="270" t="s">
        <v>86</v>
      </c>
      <c r="AV320" s="13" t="s">
        <v>86</v>
      </c>
      <c r="AW320" s="13" t="s">
        <v>34</v>
      </c>
      <c r="AX320" s="13" t="s">
        <v>77</v>
      </c>
      <c r="AY320" s="270" t="s">
        <v>217</v>
      </c>
    </row>
    <row r="321" s="14" customFormat="1">
      <c r="A321" s="14"/>
      <c r="B321" s="271"/>
      <c r="C321" s="272"/>
      <c r="D321" s="234" t="s">
        <v>290</v>
      </c>
      <c r="E321" s="273" t="s">
        <v>1</v>
      </c>
      <c r="F321" s="274" t="s">
        <v>296</v>
      </c>
      <c r="G321" s="272"/>
      <c r="H321" s="275">
        <v>69.099999999999994</v>
      </c>
      <c r="I321" s="276"/>
      <c r="J321" s="272"/>
      <c r="K321" s="272"/>
      <c r="L321" s="277"/>
      <c r="M321" s="278"/>
      <c r="N321" s="279"/>
      <c r="O321" s="279"/>
      <c r="P321" s="279"/>
      <c r="Q321" s="279"/>
      <c r="R321" s="279"/>
      <c r="S321" s="279"/>
      <c r="T321" s="280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81" t="s">
        <v>290</v>
      </c>
      <c r="AU321" s="281" t="s">
        <v>86</v>
      </c>
      <c r="AV321" s="14" t="s">
        <v>123</v>
      </c>
      <c r="AW321" s="14" t="s">
        <v>34</v>
      </c>
      <c r="AX321" s="14" t="s">
        <v>84</v>
      </c>
      <c r="AY321" s="281" t="s">
        <v>217</v>
      </c>
    </row>
    <row r="322" s="2" customFormat="1" ht="16.5" customHeight="1">
      <c r="A322" s="39"/>
      <c r="B322" s="40"/>
      <c r="C322" s="221" t="s">
        <v>804</v>
      </c>
      <c r="D322" s="221" t="s">
        <v>218</v>
      </c>
      <c r="E322" s="222" t="s">
        <v>1896</v>
      </c>
      <c r="F322" s="223" t="s">
        <v>1897</v>
      </c>
      <c r="G322" s="224" t="s">
        <v>485</v>
      </c>
      <c r="H322" s="225">
        <v>69.099999999999994</v>
      </c>
      <c r="I322" s="226"/>
      <c r="J322" s="227">
        <f>ROUND(I322*H322,2)</f>
        <v>0</v>
      </c>
      <c r="K322" s="223" t="s">
        <v>1263</v>
      </c>
      <c r="L322" s="45"/>
      <c r="M322" s="228" t="s">
        <v>1</v>
      </c>
      <c r="N322" s="229" t="s">
        <v>42</v>
      </c>
      <c r="O322" s="92"/>
      <c r="P322" s="230">
        <f>O322*H322</f>
        <v>0</v>
      </c>
      <c r="Q322" s="230">
        <v>0.031820000000000001</v>
      </c>
      <c r="R322" s="230">
        <f>Q322*H322</f>
        <v>2.1987619999999999</v>
      </c>
      <c r="S322" s="230">
        <v>0</v>
      </c>
      <c r="T322" s="231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2" t="s">
        <v>123</v>
      </c>
      <c r="AT322" s="232" t="s">
        <v>218</v>
      </c>
      <c r="AU322" s="232" t="s">
        <v>86</v>
      </c>
      <c r="AY322" s="18" t="s">
        <v>217</v>
      </c>
      <c r="BE322" s="233">
        <f>IF(N322="základní",J322,0)</f>
        <v>0</v>
      </c>
      <c r="BF322" s="233">
        <f>IF(N322="snížená",J322,0)</f>
        <v>0</v>
      </c>
      <c r="BG322" s="233">
        <f>IF(N322="zákl. přenesená",J322,0)</f>
        <v>0</v>
      </c>
      <c r="BH322" s="233">
        <f>IF(N322="sníž. přenesená",J322,0)</f>
        <v>0</v>
      </c>
      <c r="BI322" s="233">
        <f>IF(N322="nulová",J322,0)</f>
        <v>0</v>
      </c>
      <c r="BJ322" s="18" t="s">
        <v>84</v>
      </c>
      <c r="BK322" s="233">
        <f>ROUND(I322*H322,2)</f>
        <v>0</v>
      </c>
      <c r="BL322" s="18" t="s">
        <v>123</v>
      </c>
      <c r="BM322" s="232" t="s">
        <v>1898</v>
      </c>
    </row>
    <row r="323" s="2" customFormat="1">
      <c r="A323" s="39"/>
      <c r="B323" s="40"/>
      <c r="C323" s="41"/>
      <c r="D323" s="234" t="s">
        <v>224</v>
      </c>
      <c r="E323" s="41"/>
      <c r="F323" s="235" t="s">
        <v>1897</v>
      </c>
      <c r="G323" s="41"/>
      <c r="H323" s="41"/>
      <c r="I323" s="236"/>
      <c r="J323" s="41"/>
      <c r="K323" s="41"/>
      <c r="L323" s="45"/>
      <c r="M323" s="237"/>
      <c r="N323" s="238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224</v>
      </c>
      <c r="AU323" s="18" t="s">
        <v>86</v>
      </c>
    </row>
    <row r="324" s="2" customFormat="1">
      <c r="A324" s="39"/>
      <c r="B324" s="40"/>
      <c r="C324" s="41"/>
      <c r="D324" s="234" t="s">
        <v>468</v>
      </c>
      <c r="E324" s="41"/>
      <c r="F324" s="294" t="s">
        <v>1899</v>
      </c>
      <c r="G324" s="41"/>
      <c r="H324" s="41"/>
      <c r="I324" s="236"/>
      <c r="J324" s="41"/>
      <c r="K324" s="41"/>
      <c r="L324" s="45"/>
      <c r="M324" s="237"/>
      <c r="N324" s="238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468</v>
      </c>
      <c r="AU324" s="18" t="s">
        <v>86</v>
      </c>
    </row>
    <row r="325" s="15" customFormat="1">
      <c r="A325" s="15"/>
      <c r="B325" s="284"/>
      <c r="C325" s="285"/>
      <c r="D325" s="234" t="s">
        <v>290</v>
      </c>
      <c r="E325" s="286" t="s">
        <v>1</v>
      </c>
      <c r="F325" s="287" t="s">
        <v>1900</v>
      </c>
      <c r="G325" s="285"/>
      <c r="H325" s="286" t="s">
        <v>1</v>
      </c>
      <c r="I325" s="288"/>
      <c r="J325" s="285"/>
      <c r="K325" s="285"/>
      <c r="L325" s="289"/>
      <c r="M325" s="290"/>
      <c r="N325" s="291"/>
      <c r="O325" s="291"/>
      <c r="P325" s="291"/>
      <c r="Q325" s="291"/>
      <c r="R325" s="291"/>
      <c r="S325" s="291"/>
      <c r="T325" s="292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93" t="s">
        <v>290</v>
      </c>
      <c r="AU325" s="293" t="s">
        <v>86</v>
      </c>
      <c r="AV325" s="15" t="s">
        <v>84</v>
      </c>
      <c r="AW325" s="15" t="s">
        <v>34</v>
      </c>
      <c r="AX325" s="15" t="s">
        <v>77</v>
      </c>
      <c r="AY325" s="293" t="s">
        <v>217</v>
      </c>
    </row>
    <row r="326" s="13" customFormat="1">
      <c r="A326" s="13"/>
      <c r="B326" s="260"/>
      <c r="C326" s="261"/>
      <c r="D326" s="234" t="s">
        <v>290</v>
      </c>
      <c r="E326" s="262" t="s">
        <v>1</v>
      </c>
      <c r="F326" s="263" t="s">
        <v>1901</v>
      </c>
      <c r="G326" s="261"/>
      <c r="H326" s="264">
        <v>69.099999999999994</v>
      </c>
      <c r="I326" s="265"/>
      <c r="J326" s="261"/>
      <c r="K326" s="261"/>
      <c r="L326" s="266"/>
      <c r="M326" s="267"/>
      <c r="N326" s="268"/>
      <c r="O326" s="268"/>
      <c r="P326" s="268"/>
      <c r="Q326" s="268"/>
      <c r="R326" s="268"/>
      <c r="S326" s="268"/>
      <c r="T326" s="269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70" t="s">
        <v>290</v>
      </c>
      <c r="AU326" s="270" t="s">
        <v>86</v>
      </c>
      <c r="AV326" s="13" t="s">
        <v>86</v>
      </c>
      <c r="AW326" s="13" t="s">
        <v>34</v>
      </c>
      <c r="AX326" s="13" t="s">
        <v>77</v>
      </c>
      <c r="AY326" s="270" t="s">
        <v>217</v>
      </c>
    </row>
    <row r="327" s="14" customFormat="1">
      <c r="A327" s="14"/>
      <c r="B327" s="271"/>
      <c r="C327" s="272"/>
      <c r="D327" s="234" t="s">
        <v>290</v>
      </c>
      <c r="E327" s="273" t="s">
        <v>1</v>
      </c>
      <c r="F327" s="274" t="s">
        <v>296</v>
      </c>
      <c r="G327" s="272"/>
      <c r="H327" s="275">
        <v>69.099999999999994</v>
      </c>
      <c r="I327" s="276"/>
      <c r="J327" s="272"/>
      <c r="K327" s="272"/>
      <c r="L327" s="277"/>
      <c r="M327" s="278"/>
      <c r="N327" s="279"/>
      <c r="O327" s="279"/>
      <c r="P327" s="279"/>
      <c r="Q327" s="279"/>
      <c r="R327" s="279"/>
      <c r="S327" s="279"/>
      <c r="T327" s="280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81" t="s">
        <v>290</v>
      </c>
      <c r="AU327" s="281" t="s">
        <v>86</v>
      </c>
      <c r="AV327" s="14" t="s">
        <v>123</v>
      </c>
      <c r="AW327" s="14" t="s">
        <v>34</v>
      </c>
      <c r="AX327" s="14" t="s">
        <v>84</v>
      </c>
      <c r="AY327" s="281" t="s">
        <v>217</v>
      </c>
    </row>
    <row r="328" s="2" customFormat="1" ht="16.5" customHeight="1">
      <c r="A328" s="39"/>
      <c r="B328" s="40"/>
      <c r="C328" s="221" t="s">
        <v>808</v>
      </c>
      <c r="D328" s="221" t="s">
        <v>218</v>
      </c>
      <c r="E328" s="222" t="s">
        <v>1902</v>
      </c>
      <c r="F328" s="223" t="s">
        <v>1903</v>
      </c>
      <c r="G328" s="224" t="s">
        <v>485</v>
      </c>
      <c r="H328" s="225">
        <v>69.099999999999994</v>
      </c>
      <c r="I328" s="226"/>
      <c r="J328" s="227">
        <f>ROUND(I328*H328,2)</f>
        <v>0</v>
      </c>
      <c r="K328" s="223" t="s">
        <v>1263</v>
      </c>
      <c r="L328" s="45"/>
      <c r="M328" s="228" t="s">
        <v>1</v>
      </c>
      <c r="N328" s="229" t="s">
        <v>42</v>
      </c>
      <c r="O328" s="92"/>
      <c r="P328" s="230">
        <f>O328*H328</f>
        <v>0</v>
      </c>
      <c r="Q328" s="230">
        <v>0.00012</v>
      </c>
      <c r="R328" s="230">
        <f>Q328*H328</f>
        <v>0.008291999999999999</v>
      </c>
      <c r="S328" s="230">
        <v>0</v>
      </c>
      <c r="T328" s="231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32" t="s">
        <v>123</v>
      </c>
      <c r="AT328" s="232" t="s">
        <v>218</v>
      </c>
      <c r="AU328" s="232" t="s">
        <v>86</v>
      </c>
      <c r="AY328" s="18" t="s">
        <v>217</v>
      </c>
      <c r="BE328" s="233">
        <f>IF(N328="základní",J328,0)</f>
        <v>0</v>
      </c>
      <c r="BF328" s="233">
        <f>IF(N328="snížená",J328,0)</f>
        <v>0</v>
      </c>
      <c r="BG328" s="233">
        <f>IF(N328="zákl. přenesená",J328,0)</f>
        <v>0</v>
      </c>
      <c r="BH328" s="233">
        <f>IF(N328="sníž. přenesená",J328,0)</f>
        <v>0</v>
      </c>
      <c r="BI328" s="233">
        <f>IF(N328="nulová",J328,0)</f>
        <v>0</v>
      </c>
      <c r="BJ328" s="18" t="s">
        <v>84</v>
      </c>
      <c r="BK328" s="233">
        <f>ROUND(I328*H328,2)</f>
        <v>0</v>
      </c>
      <c r="BL328" s="18" t="s">
        <v>123</v>
      </c>
      <c r="BM328" s="232" t="s">
        <v>1904</v>
      </c>
    </row>
    <row r="329" s="2" customFormat="1">
      <c r="A329" s="39"/>
      <c r="B329" s="40"/>
      <c r="C329" s="41"/>
      <c r="D329" s="234" t="s">
        <v>224</v>
      </c>
      <c r="E329" s="41"/>
      <c r="F329" s="235" t="s">
        <v>1903</v>
      </c>
      <c r="G329" s="41"/>
      <c r="H329" s="41"/>
      <c r="I329" s="236"/>
      <c r="J329" s="41"/>
      <c r="K329" s="41"/>
      <c r="L329" s="45"/>
      <c r="M329" s="237"/>
      <c r="N329" s="238"/>
      <c r="O329" s="92"/>
      <c r="P329" s="92"/>
      <c r="Q329" s="92"/>
      <c r="R329" s="92"/>
      <c r="S329" s="92"/>
      <c r="T329" s="93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224</v>
      </c>
      <c r="AU329" s="18" t="s">
        <v>86</v>
      </c>
    </row>
    <row r="330" s="13" customFormat="1">
      <c r="A330" s="13"/>
      <c r="B330" s="260"/>
      <c r="C330" s="261"/>
      <c r="D330" s="234" t="s">
        <v>290</v>
      </c>
      <c r="E330" s="262" t="s">
        <v>1</v>
      </c>
      <c r="F330" s="263" t="s">
        <v>1905</v>
      </c>
      <c r="G330" s="261"/>
      <c r="H330" s="264">
        <v>69.099999999999994</v>
      </c>
      <c r="I330" s="265"/>
      <c r="J330" s="261"/>
      <c r="K330" s="261"/>
      <c r="L330" s="266"/>
      <c r="M330" s="267"/>
      <c r="N330" s="268"/>
      <c r="O330" s="268"/>
      <c r="P330" s="268"/>
      <c r="Q330" s="268"/>
      <c r="R330" s="268"/>
      <c r="S330" s="268"/>
      <c r="T330" s="269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70" t="s">
        <v>290</v>
      </c>
      <c r="AU330" s="270" t="s">
        <v>86</v>
      </c>
      <c r="AV330" s="13" t="s">
        <v>86</v>
      </c>
      <c r="AW330" s="13" t="s">
        <v>34</v>
      </c>
      <c r="AX330" s="13" t="s">
        <v>77</v>
      </c>
      <c r="AY330" s="270" t="s">
        <v>217</v>
      </c>
    </row>
    <row r="331" s="14" customFormat="1">
      <c r="A331" s="14"/>
      <c r="B331" s="271"/>
      <c r="C331" s="272"/>
      <c r="D331" s="234" t="s">
        <v>290</v>
      </c>
      <c r="E331" s="273" t="s">
        <v>1</v>
      </c>
      <c r="F331" s="274" t="s">
        <v>296</v>
      </c>
      <c r="G331" s="272"/>
      <c r="H331" s="275">
        <v>69.099999999999994</v>
      </c>
      <c r="I331" s="276"/>
      <c r="J331" s="272"/>
      <c r="K331" s="272"/>
      <c r="L331" s="277"/>
      <c r="M331" s="278"/>
      <c r="N331" s="279"/>
      <c r="O331" s="279"/>
      <c r="P331" s="279"/>
      <c r="Q331" s="279"/>
      <c r="R331" s="279"/>
      <c r="S331" s="279"/>
      <c r="T331" s="280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81" t="s">
        <v>290</v>
      </c>
      <c r="AU331" s="281" t="s">
        <v>86</v>
      </c>
      <c r="AV331" s="14" t="s">
        <v>123</v>
      </c>
      <c r="AW331" s="14" t="s">
        <v>34</v>
      </c>
      <c r="AX331" s="14" t="s">
        <v>84</v>
      </c>
      <c r="AY331" s="281" t="s">
        <v>217</v>
      </c>
    </row>
    <row r="332" s="2" customFormat="1" ht="16.5" customHeight="1">
      <c r="A332" s="39"/>
      <c r="B332" s="40"/>
      <c r="C332" s="221" t="s">
        <v>812</v>
      </c>
      <c r="D332" s="221" t="s">
        <v>218</v>
      </c>
      <c r="E332" s="222" t="s">
        <v>1906</v>
      </c>
      <c r="F332" s="223" t="s">
        <v>1907</v>
      </c>
      <c r="G332" s="224" t="s">
        <v>485</v>
      </c>
      <c r="H332" s="225">
        <v>69.099999999999994</v>
      </c>
      <c r="I332" s="226"/>
      <c r="J332" s="227">
        <f>ROUND(I332*H332,2)</f>
        <v>0</v>
      </c>
      <c r="K332" s="223" t="s">
        <v>1263</v>
      </c>
      <c r="L332" s="45"/>
      <c r="M332" s="228" t="s">
        <v>1</v>
      </c>
      <c r="N332" s="229" t="s">
        <v>42</v>
      </c>
      <c r="O332" s="92"/>
      <c r="P332" s="230">
        <f>O332*H332</f>
        <v>0</v>
      </c>
      <c r="Q332" s="230">
        <v>0</v>
      </c>
      <c r="R332" s="230">
        <f>Q332*H332</f>
        <v>0</v>
      </c>
      <c r="S332" s="230">
        <v>0</v>
      </c>
      <c r="T332" s="231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32" t="s">
        <v>123</v>
      </c>
      <c r="AT332" s="232" t="s">
        <v>218</v>
      </c>
      <c r="AU332" s="232" t="s">
        <v>86</v>
      </c>
      <c r="AY332" s="18" t="s">
        <v>217</v>
      </c>
      <c r="BE332" s="233">
        <f>IF(N332="základní",J332,0)</f>
        <v>0</v>
      </c>
      <c r="BF332" s="233">
        <f>IF(N332="snížená",J332,0)</f>
        <v>0</v>
      </c>
      <c r="BG332" s="233">
        <f>IF(N332="zákl. přenesená",J332,0)</f>
        <v>0</v>
      </c>
      <c r="BH332" s="233">
        <f>IF(N332="sníž. přenesená",J332,0)</f>
        <v>0</v>
      </c>
      <c r="BI332" s="233">
        <f>IF(N332="nulová",J332,0)</f>
        <v>0</v>
      </c>
      <c r="BJ332" s="18" t="s">
        <v>84</v>
      </c>
      <c r="BK332" s="233">
        <f>ROUND(I332*H332,2)</f>
        <v>0</v>
      </c>
      <c r="BL332" s="18" t="s">
        <v>123</v>
      </c>
      <c r="BM332" s="232" t="s">
        <v>1908</v>
      </c>
    </row>
    <row r="333" s="2" customFormat="1">
      <c r="A333" s="39"/>
      <c r="B333" s="40"/>
      <c r="C333" s="41"/>
      <c r="D333" s="234" t="s">
        <v>224</v>
      </c>
      <c r="E333" s="41"/>
      <c r="F333" s="235" t="s">
        <v>1907</v>
      </c>
      <c r="G333" s="41"/>
      <c r="H333" s="41"/>
      <c r="I333" s="236"/>
      <c r="J333" s="41"/>
      <c r="K333" s="41"/>
      <c r="L333" s="45"/>
      <c r="M333" s="237"/>
      <c r="N333" s="238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224</v>
      </c>
      <c r="AU333" s="18" t="s">
        <v>86</v>
      </c>
    </row>
    <row r="334" s="13" customFormat="1">
      <c r="A334" s="13"/>
      <c r="B334" s="260"/>
      <c r="C334" s="261"/>
      <c r="D334" s="234" t="s">
        <v>290</v>
      </c>
      <c r="E334" s="262" t="s">
        <v>1</v>
      </c>
      <c r="F334" s="263" t="s">
        <v>1909</v>
      </c>
      <c r="G334" s="261"/>
      <c r="H334" s="264">
        <v>69.099999999999994</v>
      </c>
      <c r="I334" s="265"/>
      <c r="J334" s="261"/>
      <c r="K334" s="261"/>
      <c r="L334" s="266"/>
      <c r="M334" s="267"/>
      <c r="N334" s="268"/>
      <c r="O334" s="268"/>
      <c r="P334" s="268"/>
      <c r="Q334" s="268"/>
      <c r="R334" s="268"/>
      <c r="S334" s="268"/>
      <c r="T334" s="269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70" t="s">
        <v>290</v>
      </c>
      <c r="AU334" s="270" t="s">
        <v>86</v>
      </c>
      <c r="AV334" s="13" t="s">
        <v>86</v>
      </c>
      <c r="AW334" s="13" t="s">
        <v>34</v>
      </c>
      <c r="AX334" s="13" t="s">
        <v>77</v>
      </c>
      <c r="AY334" s="270" t="s">
        <v>217</v>
      </c>
    </row>
    <row r="335" s="14" customFormat="1">
      <c r="A335" s="14"/>
      <c r="B335" s="271"/>
      <c r="C335" s="272"/>
      <c r="D335" s="234" t="s">
        <v>290</v>
      </c>
      <c r="E335" s="273" t="s">
        <v>1</v>
      </c>
      <c r="F335" s="274" t="s">
        <v>296</v>
      </c>
      <c r="G335" s="272"/>
      <c r="H335" s="275">
        <v>69.099999999999994</v>
      </c>
      <c r="I335" s="276"/>
      <c r="J335" s="272"/>
      <c r="K335" s="272"/>
      <c r="L335" s="277"/>
      <c r="M335" s="278"/>
      <c r="N335" s="279"/>
      <c r="O335" s="279"/>
      <c r="P335" s="279"/>
      <c r="Q335" s="279"/>
      <c r="R335" s="279"/>
      <c r="S335" s="279"/>
      <c r="T335" s="280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81" t="s">
        <v>290</v>
      </c>
      <c r="AU335" s="281" t="s">
        <v>86</v>
      </c>
      <c r="AV335" s="14" t="s">
        <v>123</v>
      </c>
      <c r="AW335" s="14" t="s">
        <v>34</v>
      </c>
      <c r="AX335" s="14" t="s">
        <v>84</v>
      </c>
      <c r="AY335" s="281" t="s">
        <v>217</v>
      </c>
    </row>
    <row r="336" s="2" customFormat="1" ht="16.5" customHeight="1">
      <c r="A336" s="39"/>
      <c r="B336" s="40"/>
      <c r="C336" s="221" t="s">
        <v>814</v>
      </c>
      <c r="D336" s="221" t="s">
        <v>218</v>
      </c>
      <c r="E336" s="222" t="s">
        <v>1910</v>
      </c>
      <c r="F336" s="223" t="s">
        <v>1911</v>
      </c>
      <c r="G336" s="224" t="s">
        <v>221</v>
      </c>
      <c r="H336" s="225">
        <v>2</v>
      </c>
      <c r="I336" s="226"/>
      <c r="J336" s="227">
        <f>ROUND(I336*H336,2)</f>
        <v>0</v>
      </c>
      <c r="K336" s="223" t="s">
        <v>1263</v>
      </c>
      <c r="L336" s="45"/>
      <c r="M336" s="228" t="s">
        <v>1</v>
      </c>
      <c r="N336" s="229" t="s">
        <v>42</v>
      </c>
      <c r="O336" s="92"/>
      <c r="P336" s="230">
        <f>O336*H336</f>
        <v>0</v>
      </c>
      <c r="Q336" s="230">
        <v>0.0385</v>
      </c>
      <c r="R336" s="230">
        <f>Q336*H336</f>
        <v>0.076999999999999999</v>
      </c>
      <c r="S336" s="230">
        <v>0</v>
      </c>
      <c r="T336" s="231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2" t="s">
        <v>123</v>
      </c>
      <c r="AT336" s="232" t="s">
        <v>218</v>
      </c>
      <c r="AU336" s="232" t="s">
        <v>86</v>
      </c>
      <c r="AY336" s="18" t="s">
        <v>217</v>
      </c>
      <c r="BE336" s="233">
        <f>IF(N336="základní",J336,0)</f>
        <v>0</v>
      </c>
      <c r="BF336" s="233">
        <f>IF(N336="snížená",J336,0)</f>
        <v>0</v>
      </c>
      <c r="BG336" s="233">
        <f>IF(N336="zákl. přenesená",J336,0)</f>
        <v>0</v>
      </c>
      <c r="BH336" s="233">
        <f>IF(N336="sníž. přenesená",J336,0)</f>
        <v>0</v>
      </c>
      <c r="BI336" s="233">
        <f>IF(N336="nulová",J336,0)</f>
        <v>0</v>
      </c>
      <c r="BJ336" s="18" t="s">
        <v>84</v>
      </c>
      <c r="BK336" s="233">
        <f>ROUND(I336*H336,2)</f>
        <v>0</v>
      </c>
      <c r="BL336" s="18" t="s">
        <v>123</v>
      </c>
      <c r="BM336" s="232" t="s">
        <v>1912</v>
      </c>
    </row>
    <row r="337" s="2" customFormat="1">
      <c r="A337" s="39"/>
      <c r="B337" s="40"/>
      <c r="C337" s="41"/>
      <c r="D337" s="234" t="s">
        <v>224</v>
      </c>
      <c r="E337" s="41"/>
      <c r="F337" s="235" t="s">
        <v>1911</v>
      </c>
      <c r="G337" s="41"/>
      <c r="H337" s="41"/>
      <c r="I337" s="236"/>
      <c r="J337" s="41"/>
      <c r="K337" s="41"/>
      <c r="L337" s="45"/>
      <c r="M337" s="237"/>
      <c r="N337" s="238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224</v>
      </c>
      <c r="AU337" s="18" t="s">
        <v>86</v>
      </c>
    </row>
    <row r="338" s="15" customFormat="1">
      <c r="A338" s="15"/>
      <c r="B338" s="284"/>
      <c r="C338" s="285"/>
      <c r="D338" s="234" t="s">
        <v>290</v>
      </c>
      <c r="E338" s="286" t="s">
        <v>1</v>
      </c>
      <c r="F338" s="287" t="s">
        <v>1913</v>
      </c>
      <c r="G338" s="285"/>
      <c r="H338" s="286" t="s">
        <v>1</v>
      </c>
      <c r="I338" s="288"/>
      <c r="J338" s="285"/>
      <c r="K338" s="285"/>
      <c r="L338" s="289"/>
      <c r="M338" s="290"/>
      <c r="N338" s="291"/>
      <c r="O338" s="291"/>
      <c r="P338" s="291"/>
      <c r="Q338" s="291"/>
      <c r="R338" s="291"/>
      <c r="S338" s="291"/>
      <c r="T338" s="292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93" t="s">
        <v>290</v>
      </c>
      <c r="AU338" s="293" t="s">
        <v>86</v>
      </c>
      <c r="AV338" s="15" t="s">
        <v>84</v>
      </c>
      <c r="AW338" s="15" t="s">
        <v>34</v>
      </c>
      <c r="AX338" s="15" t="s">
        <v>77</v>
      </c>
      <c r="AY338" s="293" t="s">
        <v>217</v>
      </c>
    </row>
    <row r="339" s="13" customFormat="1">
      <c r="A339" s="13"/>
      <c r="B339" s="260"/>
      <c r="C339" s="261"/>
      <c r="D339" s="234" t="s">
        <v>290</v>
      </c>
      <c r="E339" s="262" t="s">
        <v>1</v>
      </c>
      <c r="F339" s="263" t="s">
        <v>868</v>
      </c>
      <c r="G339" s="261"/>
      <c r="H339" s="264">
        <v>2</v>
      </c>
      <c r="I339" s="265"/>
      <c r="J339" s="261"/>
      <c r="K339" s="261"/>
      <c r="L339" s="266"/>
      <c r="M339" s="267"/>
      <c r="N339" s="268"/>
      <c r="O339" s="268"/>
      <c r="P339" s="268"/>
      <c r="Q339" s="268"/>
      <c r="R339" s="268"/>
      <c r="S339" s="268"/>
      <c r="T339" s="269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70" t="s">
        <v>290</v>
      </c>
      <c r="AU339" s="270" t="s">
        <v>86</v>
      </c>
      <c r="AV339" s="13" t="s">
        <v>86</v>
      </c>
      <c r="AW339" s="13" t="s">
        <v>34</v>
      </c>
      <c r="AX339" s="13" t="s">
        <v>77</v>
      </c>
      <c r="AY339" s="270" t="s">
        <v>217</v>
      </c>
    </row>
    <row r="340" s="14" customFormat="1">
      <c r="A340" s="14"/>
      <c r="B340" s="271"/>
      <c r="C340" s="272"/>
      <c r="D340" s="234" t="s">
        <v>290</v>
      </c>
      <c r="E340" s="273" t="s">
        <v>1</v>
      </c>
      <c r="F340" s="274" t="s">
        <v>296</v>
      </c>
      <c r="G340" s="272"/>
      <c r="H340" s="275">
        <v>2</v>
      </c>
      <c r="I340" s="276"/>
      <c r="J340" s="272"/>
      <c r="K340" s="272"/>
      <c r="L340" s="277"/>
      <c r="M340" s="278"/>
      <c r="N340" s="279"/>
      <c r="O340" s="279"/>
      <c r="P340" s="279"/>
      <c r="Q340" s="279"/>
      <c r="R340" s="279"/>
      <c r="S340" s="279"/>
      <c r="T340" s="280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81" t="s">
        <v>290</v>
      </c>
      <c r="AU340" s="281" t="s">
        <v>86</v>
      </c>
      <c r="AV340" s="14" t="s">
        <v>123</v>
      </c>
      <c r="AW340" s="14" t="s">
        <v>34</v>
      </c>
      <c r="AX340" s="14" t="s">
        <v>84</v>
      </c>
      <c r="AY340" s="281" t="s">
        <v>217</v>
      </c>
    </row>
    <row r="341" s="2" customFormat="1" ht="37.8" customHeight="1">
      <c r="A341" s="39"/>
      <c r="B341" s="40"/>
      <c r="C341" s="221" t="s">
        <v>816</v>
      </c>
      <c r="D341" s="221" t="s">
        <v>218</v>
      </c>
      <c r="E341" s="222" t="s">
        <v>1914</v>
      </c>
      <c r="F341" s="223" t="s">
        <v>1915</v>
      </c>
      <c r="G341" s="224" t="s">
        <v>1818</v>
      </c>
      <c r="H341" s="225">
        <v>135</v>
      </c>
      <c r="I341" s="226"/>
      <c r="J341" s="227">
        <f>ROUND(I341*H341,2)</f>
        <v>0</v>
      </c>
      <c r="K341" s="223" t="s">
        <v>1263</v>
      </c>
      <c r="L341" s="45"/>
      <c r="M341" s="228" t="s">
        <v>1</v>
      </c>
      <c r="N341" s="229" t="s">
        <v>42</v>
      </c>
      <c r="O341" s="92"/>
      <c r="P341" s="230">
        <f>O341*H341</f>
        <v>0</v>
      </c>
      <c r="Q341" s="230">
        <v>0</v>
      </c>
      <c r="R341" s="230">
        <f>Q341*H341</f>
        <v>0</v>
      </c>
      <c r="S341" s="230">
        <v>0</v>
      </c>
      <c r="T341" s="231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2" t="s">
        <v>123</v>
      </c>
      <c r="AT341" s="232" t="s">
        <v>218</v>
      </c>
      <c r="AU341" s="232" t="s">
        <v>86</v>
      </c>
      <c r="AY341" s="18" t="s">
        <v>217</v>
      </c>
      <c r="BE341" s="233">
        <f>IF(N341="základní",J341,0)</f>
        <v>0</v>
      </c>
      <c r="BF341" s="233">
        <f>IF(N341="snížená",J341,0)</f>
        <v>0</v>
      </c>
      <c r="BG341" s="233">
        <f>IF(N341="zákl. přenesená",J341,0)</f>
        <v>0</v>
      </c>
      <c r="BH341" s="233">
        <f>IF(N341="sníž. přenesená",J341,0)</f>
        <v>0</v>
      </c>
      <c r="BI341" s="233">
        <f>IF(N341="nulová",J341,0)</f>
        <v>0</v>
      </c>
      <c r="BJ341" s="18" t="s">
        <v>84</v>
      </c>
      <c r="BK341" s="233">
        <f>ROUND(I341*H341,2)</f>
        <v>0</v>
      </c>
      <c r="BL341" s="18" t="s">
        <v>123</v>
      </c>
      <c r="BM341" s="232" t="s">
        <v>1916</v>
      </c>
    </row>
    <row r="342" s="2" customFormat="1">
      <c r="A342" s="39"/>
      <c r="B342" s="40"/>
      <c r="C342" s="41"/>
      <c r="D342" s="234" t="s">
        <v>224</v>
      </c>
      <c r="E342" s="41"/>
      <c r="F342" s="235" t="s">
        <v>1917</v>
      </c>
      <c r="G342" s="41"/>
      <c r="H342" s="41"/>
      <c r="I342" s="236"/>
      <c r="J342" s="41"/>
      <c r="K342" s="41"/>
      <c r="L342" s="45"/>
      <c r="M342" s="237"/>
      <c r="N342" s="238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224</v>
      </c>
      <c r="AU342" s="18" t="s">
        <v>86</v>
      </c>
    </row>
    <row r="343" s="15" customFormat="1">
      <c r="A343" s="15"/>
      <c r="B343" s="284"/>
      <c r="C343" s="285"/>
      <c r="D343" s="234" t="s">
        <v>290</v>
      </c>
      <c r="E343" s="286" t="s">
        <v>1</v>
      </c>
      <c r="F343" s="287" t="s">
        <v>1918</v>
      </c>
      <c r="G343" s="285"/>
      <c r="H343" s="286" t="s">
        <v>1</v>
      </c>
      <c r="I343" s="288"/>
      <c r="J343" s="285"/>
      <c r="K343" s="285"/>
      <c r="L343" s="289"/>
      <c r="M343" s="290"/>
      <c r="N343" s="291"/>
      <c r="O343" s="291"/>
      <c r="P343" s="291"/>
      <c r="Q343" s="291"/>
      <c r="R343" s="291"/>
      <c r="S343" s="291"/>
      <c r="T343" s="292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93" t="s">
        <v>290</v>
      </c>
      <c r="AU343" s="293" t="s">
        <v>86</v>
      </c>
      <c r="AV343" s="15" t="s">
        <v>84</v>
      </c>
      <c r="AW343" s="15" t="s">
        <v>34</v>
      </c>
      <c r="AX343" s="15" t="s">
        <v>77</v>
      </c>
      <c r="AY343" s="293" t="s">
        <v>217</v>
      </c>
    </row>
    <row r="344" s="13" customFormat="1">
      <c r="A344" s="13"/>
      <c r="B344" s="260"/>
      <c r="C344" s="261"/>
      <c r="D344" s="234" t="s">
        <v>290</v>
      </c>
      <c r="E344" s="262" t="s">
        <v>1</v>
      </c>
      <c r="F344" s="263" t="s">
        <v>1919</v>
      </c>
      <c r="G344" s="261"/>
      <c r="H344" s="264">
        <v>135</v>
      </c>
      <c r="I344" s="265"/>
      <c r="J344" s="261"/>
      <c r="K344" s="261"/>
      <c r="L344" s="266"/>
      <c r="M344" s="267"/>
      <c r="N344" s="268"/>
      <c r="O344" s="268"/>
      <c r="P344" s="268"/>
      <c r="Q344" s="268"/>
      <c r="R344" s="268"/>
      <c r="S344" s="268"/>
      <c r="T344" s="269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70" t="s">
        <v>290</v>
      </c>
      <c r="AU344" s="270" t="s">
        <v>86</v>
      </c>
      <c r="AV344" s="13" t="s">
        <v>86</v>
      </c>
      <c r="AW344" s="13" t="s">
        <v>34</v>
      </c>
      <c r="AX344" s="13" t="s">
        <v>77</v>
      </c>
      <c r="AY344" s="270" t="s">
        <v>217</v>
      </c>
    </row>
    <row r="345" s="14" customFormat="1">
      <c r="A345" s="14"/>
      <c r="B345" s="271"/>
      <c r="C345" s="272"/>
      <c r="D345" s="234" t="s">
        <v>290</v>
      </c>
      <c r="E345" s="273" t="s">
        <v>1</v>
      </c>
      <c r="F345" s="274" t="s">
        <v>296</v>
      </c>
      <c r="G345" s="272"/>
      <c r="H345" s="275">
        <v>135</v>
      </c>
      <c r="I345" s="276"/>
      <c r="J345" s="272"/>
      <c r="K345" s="272"/>
      <c r="L345" s="277"/>
      <c r="M345" s="278"/>
      <c r="N345" s="279"/>
      <c r="O345" s="279"/>
      <c r="P345" s="279"/>
      <c r="Q345" s="279"/>
      <c r="R345" s="279"/>
      <c r="S345" s="279"/>
      <c r="T345" s="280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81" t="s">
        <v>290</v>
      </c>
      <c r="AU345" s="281" t="s">
        <v>86</v>
      </c>
      <c r="AV345" s="14" t="s">
        <v>123</v>
      </c>
      <c r="AW345" s="14" t="s">
        <v>34</v>
      </c>
      <c r="AX345" s="14" t="s">
        <v>84</v>
      </c>
      <c r="AY345" s="281" t="s">
        <v>217</v>
      </c>
    </row>
    <row r="346" s="2" customFormat="1" ht="16.5" customHeight="1">
      <c r="A346" s="39"/>
      <c r="B346" s="40"/>
      <c r="C346" s="239" t="s">
        <v>818</v>
      </c>
      <c r="D346" s="239" t="s">
        <v>251</v>
      </c>
      <c r="E346" s="240" t="s">
        <v>1920</v>
      </c>
      <c r="F346" s="241" t="s">
        <v>1921</v>
      </c>
      <c r="G346" s="242" t="s">
        <v>405</v>
      </c>
      <c r="H346" s="243">
        <v>0.10000000000000001</v>
      </c>
      <c r="I346" s="244"/>
      <c r="J346" s="245">
        <f>ROUND(I346*H346,2)</f>
        <v>0</v>
      </c>
      <c r="K346" s="241" t="s">
        <v>1263</v>
      </c>
      <c r="L346" s="246"/>
      <c r="M346" s="247" t="s">
        <v>1</v>
      </c>
      <c r="N346" s="248" t="s">
        <v>42</v>
      </c>
      <c r="O346" s="92"/>
      <c r="P346" s="230">
        <f>O346*H346</f>
        <v>0</v>
      </c>
      <c r="Q346" s="230">
        <v>1</v>
      </c>
      <c r="R346" s="230">
        <f>Q346*H346</f>
        <v>0.10000000000000001</v>
      </c>
      <c r="S346" s="230">
        <v>0</v>
      </c>
      <c r="T346" s="231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32" t="s">
        <v>423</v>
      </c>
      <c r="AT346" s="232" t="s">
        <v>251</v>
      </c>
      <c r="AU346" s="232" t="s">
        <v>86</v>
      </c>
      <c r="AY346" s="18" t="s">
        <v>217</v>
      </c>
      <c r="BE346" s="233">
        <f>IF(N346="základní",J346,0)</f>
        <v>0</v>
      </c>
      <c r="BF346" s="233">
        <f>IF(N346="snížená",J346,0)</f>
        <v>0</v>
      </c>
      <c r="BG346" s="233">
        <f>IF(N346="zákl. přenesená",J346,0)</f>
        <v>0</v>
      </c>
      <c r="BH346" s="233">
        <f>IF(N346="sníž. přenesená",J346,0)</f>
        <v>0</v>
      </c>
      <c r="BI346" s="233">
        <f>IF(N346="nulová",J346,0)</f>
        <v>0</v>
      </c>
      <c r="BJ346" s="18" t="s">
        <v>84</v>
      </c>
      <c r="BK346" s="233">
        <f>ROUND(I346*H346,2)</f>
        <v>0</v>
      </c>
      <c r="BL346" s="18" t="s">
        <v>348</v>
      </c>
      <c r="BM346" s="232" t="s">
        <v>1922</v>
      </c>
    </row>
    <row r="347" s="2" customFormat="1">
      <c r="A347" s="39"/>
      <c r="B347" s="40"/>
      <c r="C347" s="41"/>
      <c r="D347" s="234" t="s">
        <v>224</v>
      </c>
      <c r="E347" s="41"/>
      <c r="F347" s="235" t="s">
        <v>1921</v>
      </c>
      <c r="G347" s="41"/>
      <c r="H347" s="41"/>
      <c r="I347" s="236"/>
      <c r="J347" s="41"/>
      <c r="K347" s="41"/>
      <c r="L347" s="45"/>
      <c r="M347" s="237"/>
      <c r="N347" s="238"/>
      <c r="O347" s="92"/>
      <c r="P347" s="92"/>
      <c r="Q347" s="92"/>
      <c r="R347" s="92"/>
      <c r="S347" s="92"/>
      <c r="T347" s="93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224</v>
      </c>
      <c r="AU347" s="18" t="s">
        <v>86</v>
      </c>
    </row>
    <row r="348" s="15" customFormat="1">
      <c r="A348" s="15"/>
      <c r="B348" s="284"/>
      <c r="C348" s="285"/>
      <c r="D348" s="234" t="s">
        <v>290</v>
      </c>
      <c r="E348" s="286" t="s">
        <v>1</v>
      </c>
      <c r="F348" s="287" t="s">
        <v>1923</v>
      </c>
      <c r="G348" s="285"/>
      <c r="H348" s="286" t="s">
        <v>1</v>
      </c>
      <c r="I348" s="288"/>
      <c r="J348" s="285"/>
      <c r="K348" s="285"/>
      <c r="L348" s="289"/>
      <c r="M348" s="290"/>
      <c r="N348" s="291"/>
      <c r="O348" s="291"/>
      <c r="P348" s="291"/>
      <c r="Q348" s="291"/>
      <c r="R348" s="291"/>
      <c r="S348" s="291"/>
      <c r="T348" s="292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93" t="s">
        <v>290</v>
      </c>
      <c r="AU348" s="293" t="s">
        <v>86</v>
      </c>
      <c r="AV348" s="15" t="s">
        <v>84</v>
      </c>
      <c r="AW348" s="15" t="s">
        <v>34</v>
      </c>
      <c r="AX348" s="15" t="s">
        <v>77</v>
      </c>
      <c r="AY348" s="293" t="s">
        <v>217</v>
      </c>
    </row>
    <row r="349" s="13" customFormat="1">
      <c r="A349" s="13"/>
      <c r="B349" s="260"/>
      <c r="C349" s="261"/>
      <c r="D349" s="234" t="s">
        <v>290</v>
      </c>
      <c r="E349" s="262" t="s">
        <v>1</v>
      </c>
      <c r="F349" s="263" t="s">
        <v>526</v>
      </c>
      <c r="G349" s="261"/>
      <c r="H349" s="264">
        <v>0.10000000000000001</v>
      </c>
      <c r="I349" s="265"/>
      <c r="J349" s="261"/>
      <c r="K349" s="261"/>
      <c r="L349" s="266"/>
      <c r="M349" s="267"/>
      <c r="N349" s="268"/>
      <c r="O349" s="268"/>
      <c r="P349" s="268"/>
      <c r="Q349" s="268"/>
      <c r="R349" s="268"/>
      <c r="S349" s="268"/>
      <c r="T349" s="269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70" t="s">
        <v>290</v>
      </c>
      <c r="AU349" s="270" t="s">
        <v>86</v>
      </c>
      <c r="AV349" s="13" t="s">
        <v>86</v>
      </c>
      <c r="AW349" s="13" t="s">
        <v>34</v>
      </c>
      <c r="AX349" s="13" t="s">
        <v>77</v>
      </c>
      <c r="AY349" s="270" t="s">
        <v>217</v>
      </c>
    </row>
    <row r="350" s="14" customFormat="1">
      <c r="A350" s="14"/>
      <c r="B350" s="271"/>
      <c r="C350" s="272"/>
      <c r="D350" s="234" t="s">
        <v>290</v>
      </c>
      <c r="E350" s="273" t="s">
        <v>1</v>
      </c>
      <c r="F350" s="274" t="s">
        <v>296</v>
      </c>
      <c r="G350" s="272"/>
      <c r="H350" s="275">
        <v>0.10000000000000001</v>
      </c>
      <c r="I350" s="276"/>
      <c r="J350" s="272"/>
      <c r="K350" s="272"/>
      <c r="L350" s="277"/>
      <c r="M350" s="278"/>
      <c r="N350" s="279"/>
      <c r="O350" s="279"/>
      <c r="P350" s="279"/>
      <c r="Q350" s="279"/>
      <c r="R350" s="279"/>
      <c r="S350" s="279"/>
      <c r="T350" s="280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81" t="s">
        <v>290</v>
      </c>
      <c r="AU350" s="281" t="s">
        <v>86</v>
      </c>
      <c r="AV350" s="14" t="s">
        <v>123</v>
      </c>
      <c r="AW350" s="14" t="s">
        <v>34</v>
      </c>
      <c r="AX350" s="14" t="s">
        <v>84</v>
      </c>
      <c r="AY350" s="281" t="s">
        <v>217</v>
      </c>
    </row>
    <row r="351" s="2" customFormat="1" ht="16.5" customHeight="1">
      <c r="A351" s="39"/>
      <c r="B351" s="40"/>
      <c r="C351" s="221" t="s">
        <v>826</v>
      </c>
      <c r="D351" s="221" t="s">
        <v>218</v>
      </c>
      <c r="E351" s="222" t="s">
        <v>1924</v>
      </c>
      <c r="F351" s="223" t="s">
        <v>1925</v>
      </c>
      <c r="G351" s="224" t="s">
        <v>485</v>
      </c>
      <c r="H351" s="225">
        <v>10.211</v>
      </c>
      <c r="I351" s="226"/>
      <c r="J351" s="227">
        <f>ROUND(I351*H351,2)</f>
        <v>0</v>
      </c>
      <c r="K351" s="223" t="s">
        <v>1263</v>
      </c>
      <c r="L351" s="45"/>
      <c r="M351" s="228" t="s">
        <v>1</v>
      </c>
      <c r="N351" s="229" t="s">
        <v>42</v>
      </c>
      <c r="O351" s="92"/>
      <c r="P351" s="230">
        <f>O351*H351</f>
        <v>0</v>
      </c>
      <c r="Q351" s="230">
        <v>0</v>
      </c>
      <c r="R351" s="230">
        <f>Q351*H351</f>
        <v>0</v>
      </c>
      <c r="S351" s="230">
        <v>0</v>
      </c>
      <c r="T351" s="231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2" t="s">
        <v>123</v>
      </c>
      <c r="AT351" s="232" t="s">
        <v>218</v>
      </c>
      <c r="AU351" s="232" t="s">
        <v>86</v>
      </c>
      <c r="AY351" s="18" t="s">
        <v>217</v>
      </c>
      <c r="BE351" s="233">
        <f>IF(N351="základní",J351,0)</f>
        <v>0</v>
      </c>
      <c r="BF351" s="233">
        <f>IF(N351="snížená",J351,0)</f>
        <v>0</v>
      </c>
      <c r="BG351" s="233">
        <f>IF(N351="zákl. přenesená",J351,0)</f>
        <v>0</v>
      </c>
      <c r="BH351" s="233">
        <f>IF(N351="sníž. přenesená",J351,0)</f>
        <v>0</v>
      </c>
      <c r="BI351" s="233">
        <f>IF(N351="nulová",J351,0)</f>
        <v>0</v>
      </c>
      <c r="BJ351" s="18" t="s">
        <v>84</v>
      </c>
      <c r="BK351" s="233">
        <f>ROUND(I351*H351,2)</f>
        <v>0</v>
      </c>
      <c r="BL351" s="18" t="s">
        <v>123</v>
      </c>
      <c r="BM351" s="232" t="s">
        <v>1926</v>
      </c>
    </row>
    <row r="352" s="2" customFormat="1">
      <c r="A352" s="39"/>
      <c r="B352" s="40"/>
      <c r="C352" s="41"/>
      <c r="D352" s="234" t="s">
        <v>224</v>
      </c>
      <c r="E352" s="41"/>
      <c r="F352" s="235" t="s">
        <v>1925</v>
      </c>
      <c r="G352" s="41"/>
      <c r="H352" s="41"/>
      <c r="I352" s="236"/>
      <c r="J352" s="41"/>
      <c r="K352" s="41"/>
      <c r="L352" s="45"/>
      <c r="M352" s="237"/>
      <c r="N352" s="238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224</v>
      </c>
      <c r="AU352" s="18" t="s">
        <v>86</v>
      </c>
    </row>
    <row r="353" s="15" customFormat="1">
      <c r="A353" s="15"/>
      <c r="B353" s="284"/>
      <c r="C353" s="285"/>
      <c r="D353" s="234" t="s">
        <v>290</v>
      </c>
      <c r="E353" s="286" t="s">
        <v>1</v>
      </c>
      <c r="F353" s="287" t="s">
        <v>1927</v>
      </c>
      <c r="G353" s="285"/>
      <c r="H353" s="286" t="s">
        <v>1</v>
      </c>
      <c r="I353" s="288"/>
      <c r="J353" s="285"/>
      <c r="K353" s="285"/>
      <c r="L353" s="289"/>
      <c r="M353" s="290"/>
      <c r="N353" s="291"/>
      <c r="O353" s="291"/>
      <c r="P353" s="291"/>
      <c r="Q353" s="291"/>
      <c r="R353" s="291"/>
      <c r="S353" s="291"/>
      <c r="T353" s="292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93" t="s">
        <v>290</v>
      </c>
      <c r="AU353" s="293" t="s">
        <v>86</v>
      </c>
      <c r="AV353" s="15" t="s">
        <v>84</v>
      </c>
      <c r="AW353" s="15" t="s">
        <v>34</v>
      </c>
      <c r="AX353" s="15" t="s">
        <v>77</v>
      </c>
      <c r="AY353" s="293" t="s">
        <v>217</v>
      </c>
    </row>
    <row r="354" s="13" customFormat="1">
      <c r="A354" s="13"/>
      <c r="B354" s="260"/>
      <c r="C354" s="261"/>
      <c r="D354" s="234" t="s">
        <v>290</v>
      </c>
      <c r="E354" s="262" t="s">
        <v>1</v>
      </c>
      <c r="F354" s="263" t="s">
        <v>1928</v>
      </c>
      <c r="G354" s="261"/>
      <c r="H354" s="264">
        <v>5.1100000000000003</v>
      </c>
      <c r="I354" s="265"/>
      <c r="J354" s="261"/>
      <c r="K354" s="261"/>
      <c r="L354" s="266"/>
      <c r="M354" s="267"/>
      <c r="N354" s="268"/>
      <c r="O354" s="268"/>
      <c r="P354" s="268"/>
      <c r="Q354" s="268"/>
      <c r="R354" s="268"/>
      <c r="S354" s="268"/>
      <c r="T354" s="269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70" t="s">
        <v>290</v>
      </c>
      <c r="AU354" s="270" t="s">
        <v>86</v>
      </c>
      <c r="AV354" s="13" t="s">
        <v>86</v>
      </c>
      <c r="AW354" s="13" t="s">
        <v>34</v>
      </c>
      <c r="AX354" s="13" t="s">
        <v>77</v>
      </c>
      <c r="AY354" s="270" t="s">
        <v>217</v>
      </c>
    </row>
    <row r="355" s="13" customFormat="1">
      <c r="A355" s="13"/>
      <c r="B355" s="260"/>
      <c r="C355" s="261"/>
      <c r="D355" s="234" t="s">
        <v>290</v>
      </c>
      <c r="E355" s="262" t="s">
        <v>1</v>
      </c>
      <c r="F355" s="263" t="s">
        <v>1929</v>
      </c>
      <c r="G355" s="261"/>
      <c r="H355" s="264">
        <v>5.101</v>
      </c>
      <c r="I355" s="265"/>
      <c r="J355" s="261"/>
      <c r="K355" s="261"/>
      <c r="L355" s="266"/>
      <c r="M355" s="267"/>
      <c r="N355" s="268"/>
      <c r="O355" s="268"/>
      <c r="P355" s="268"/>
      <c r="Q355" s="268"/>
      <c r="R355" s="268"/>
      <c r="S355" s="268"/>
      <c r="T355" s="269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70" t="s">
        <v>290</v>
      </c>
      <c r="AU355" s="270" t="s">
        <v>86</v>
      </c>
      <c r="AV355" s="13" t="s">
        <v>86</v>
      </c>
      <c r="AW355" s="13" t="s">
        <v>34</v>
      </c>
      <c r="AX355" s="13" t="s">
        <v>77</v>
      </c>
      <c r="AY355" s="270" t="s">
        <v>217</v>
      </c>
    </row>
    <row r="356" s="14" customFormat="1">
      <c r="A356" s="14"/>
      <c r="B356" s="271"/>
      <c r="C356" s="272"/>
      <c r="D356" s="234" t="s">
        <v>290</v>
      </c>
      <c r="E356" s="273" t="s">
        <v>1</v>
      </c>
      <c r="F356" s="274" t="s">
        <v>296</v>
      </c>
      <c r="G356" s="272"/>
      <c r="H356" s="275">
        <v>10.211</v>
      </c>
      <c r="I356" s="276"/>
      <c r="J356" s="272"/>
      <c r="K356" s="272"/>
      <c r="L356" s="277"/>
      <c r="M356" s="278"/>
      <c r="N356" s="279"/>
      <c r="O356" s="279"/>
      <c r="P356" s="279"/>
      <c r="Q356" s="279"/>
      <c r="R356" s="279"/>
      <c r="S356" s="279"/>
      <c r="T356" s="280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81" t="s">
        <v>290</v>
      </c>
      <c r="AU356" s="281" t="s">
        <v>86</v>
      </c>
      <c r="AV356" s="14" t="s">
        <v>123</v>
      </c>
      <c r="AW356" s="14" t="s">
        <v>34</v>
      </c>
      <c r="AX356" s="14" t="s">
        <v>84</v>
      </c>
      <c r="AY356" s="281" t="s">
        <v>217</v>
      </c>
    </row>
    <row r="357" s="2" customFormat="1" ht="24.15" customHeight="1">
      <c r="A357" s="39"/>
      <c r="B357" s="40"/>
      <c r="C357" s="221" t="s">
        <v>829</v>
      </c>
      <c r="D357" s="221" t="s">
        <v>218</v>
      </c>
      <c r="E357" s="222" t="s">
        <v>1930</v>
      </c>
      <c r="F357" s="223" t="s">
        <v>1931</v>
      </c>
      <c r="G357" s="224" t="s">
        <v>287</v>
      </c>
      <c r="H357" s="225">
        <v>6.9119999999999999</v>
      </c>
      <c r="I357" s="226"/>
      <c r="J357" s="227">
        <f>ROUND(I357*H357,2)</f>
        <v>0</v>
      </c>
      <c r="K357" s="223" t="s">
        <v>1263</v>
      </c>
      <c r="L357" s="45"/>
      <c r="M357" s="228" t="s">
        <v>1</v>
      </c>
      <c r="N357" s="229" t="s">
        <v>42</v>
      </c>
      <c r="O357" s="92"/>
      <c r="P357" s="230">
        <f>O357*H357</f>
        <v>0</v>
      </c>
      <c r="Q357" s="230">
        <v>2.21</v>
      </c>
      <c r="R357" s="230">
        <f>Q357*H357</f>
        <v>15.27552</v>
      </c>
      <c r="S357" s="230">
        <v>0</v>
      </c>
      <c r="T357" s="231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32" t="s">
        <v>123</v>
      </c>
      <c r="AT357" s="232" t="s">
        <v>218</v>
      </c>
      <c r="AU357" s="232" t="s">
        <v>86</v>
      </c>
      <c r="AY357" s="18" t="s">
        <v>217</v>
      </c>
      <c r="BE357" s="233">
        <f>IF(N357="základní",J357,0)</f>
        <v>0</v>
      </c>
      <c r="BF357" s="233">
        <f>IF(N357="snížená",J357,0)</f>
        <v>0</v>
      </c>
      <c r="BG357" s="233">
        <f>IF(N357="zákl. přenesená",J357,0)</f>
        <v>0</v>
      </c>
      <c r="BH357" s="233">
        <f>IF(N357="sníž. přenesená",J357,0)</f>
        <v>0</v>
      </c>
      <c r="BI357" s="233">
        <f>IF(N357="nulová",J357,0)</f>
        <v>0</v>
      </c>
      <c r="BJ357" s="18" t="s">
        <v>84</v>
      </c>
      <c r="BK357" s="233">
        <f>ROUND(I357*H357,2)</f>
        <v>0</v>
      </c>
      <c r="BL357" s="18" t="s">
        <v>123</v>
      </c>
      <c r="BM357" s="232" t="s">
        <v>1932</v>
      </c>
    </row>
    <row r="358" s="2" customFormat="1">
      <c r="A358" s="39"/>
      <c r="B358" s="40"/>
      <c r="C358" s="41"/>
      <c r="D358" s="234" t="s">
        <v>224</v>
      </c>
      <c r="E358" s="41"/>
      <c r="F358" s="235" t="s">
        <v>1931</v>
      </c>
      <c r="G358" s="41"/>
      <c r="H358" s="41"/>
      <c r="I358" s="236"/>
      <c r="J358" s="41"/>
      <c r="K358" s="41"/>
      <c r="L358" s="45"/>
      <c r="M358" s="237"/>
      <c r="N358" s="238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224</v>
      </c>
      <c r="AU358" s="18" t="s">
        <v>86</v>
      </c>
    </row>
    <row r="359" s="15" customFormat="1">
      <c r="A359" s="15"/>
      <c r="B359" s="284"/>
      <c r="C359" s="285"/>
      <c r="D359" s="234" t="s">
        <v>290</v>
      </c>
      <c r="E359" s="286" t="s">
        <v>1</v>
      </c>
      <c r="F359" s="287" t="s">
        <v>1933</v>
      </c>
      <c r="G359" s="285"/>
      <c r="H359" s="286" t="s">
        <v>1</v>
      </c>
      <c r="I359" s="288"/>
      <c r="J359" s="285"/>
      <c r="K359" s="285"/>
      <c r="L359" s="289"/>
      <c r="M359" s="290"/>
      <c r="N359" s="291"/>
      <c r="O359" s="291"/>
      <c r="P359" s="291"/>
      <c r="Q359" s="291"/>
      <c r="R359" s="291"/>
      <c r="S359" s="291"/>
      <c r="T359" s="292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93" t="s">
        <v>290</v>
      </c>
      <c r="AU359" s="293" t="s">
        <v>86</v>
      </c>
      <c r="AV359" s="15" t="s">
        <v>84</v>
      </c>
      <c r="AW359" s="15" t="s">
        <v>34</v>
      </c>
      <c r="AX359" s="15" t="s">
        <v>77</v>
      </c>
      <c r="AY359" s="293" t="s">
        <v>217</v>
      </c>
    </row>
    <row r="360" s="13" customFormat="1">
      <c r="A360" s="13"/>
      <c r="B360" s="260"/>
      <c r="C360" s="261"/>
      <c r="D360" s="234" t="s">
        <v>290</v>
      </c>
      <c r="E360" s="262" t="s">
        <v>1</v>
      </c>
      <c r="F360" s="263" t="s">
        <v>1934</v>
      </c>
      <c r="G360" s="261"/>
      <c r="H360" s="264">
        <v>6.9119999999999999</v>
      </c>
      <c r="I360" s="265"/>
      <c r="J360" s="261"/>
      <c r="K360" s="261"/>
      <c r="L360" s="266"/>
      <c r="M360" s="267"/>
      <c r="N360" s="268"/>
      <c r="O360" s="268"/>
      <c r="P360" s="268"/>
      <c r="Q360" s="268"/>
      <c r="R360" s="268"/>
      <c r="S360" s="268"/>
      <c r="T360" s="269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70" t="s">
        <v>290</v>
      </c>
      <c r="AU360" s="270" t="s">
        <v>86</v>
      </c>
      <c r="AV360" s="13" t="s">
        <v>86</v>
      </c>
      <c r="AW360" s="13" t="s">
        <v>34</v>
      </c>
      <c r="AX360" s="13" t="s">
        <v>77</v>
      </c>
      <c r="AY360" s="270" t="s">
        <v>217</v>
      </c>
    </row>
    <row r="361" s="14" customFormat="1">
      <c r="A361" s="14"/>
      <c r="B361" s="271"/>
      <c r="C361" s="272"/>
      <c r="D361" s="234" t="s">
        <v>290</v>
      </c>
      <c r="E361" s="273" t="s">
        <v>1</v>
      </c>
      <c r="F361" s="274" t="s">
        <v>296</v>
      </c>
      <c r="G361" s="272"/>
      <c r="H361" s="275">
        <v>6.9119999999999999</v>
      </c>
      <c r="I361" s="276"/>
      <c r="J361" s="272"/>
      <c r="K361" s="272"/>
      <c r="L361" s="277"/>
      <c r="M361" s="278"/>
      <c r="N361" s="279"/>
      <c r="O361" s="279"/>
      <c r="P361" s="279"/>
      <c r="Q361" s="279"/>
      <c r="R361" s="279"/>
      <c r="S361" s="279"/>
      <c r="T361" s="280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81" t="s">
        <v>290</v>
      </c>
      <c r="AU361" s="281" t="s">
        <v>86</v>
      </c>
      <c r="AV361" s="14" t="s">
        <v>123</v>
      </c>
      <c r="AW361" s="14" t="s">
        <v>34</v>
      </c>
      <c r="AX361" s="14" t="s">
        <v>84</v>
      </c>
      <c r="AY361" s="281" t="s">
        <v>217</v>
      </c>
    </row>
    <row r="362" s="2" customFormat="1" ht="24.15" customHeight="1">
      <c r="A362" s="39"/>
      <c r="B362" s="40"/>
      <c r="C362" s="221" t="s">
        <v>831</v>
      </c>
      <c r="D362" s="221" t="s">
        <v>218</v>
      </c>
      <c r="E362" s="222" t="s">
        <v>1935</v>
      </c>
      <c r="F362" s="223" t="s">
        <v>1936</v>
      </c>
      <c r="G362" s="224" t="s">
        <v>485</v>
      </c>
      <c r="H362" s="225">
        <v>2</v>
      </c>
      <c r="I362" s="226"/>
      <c r="J362" s="227">
        <f>ROUND(I362*H362,2)</f>
        <v>0</v>
      </c>
      <c r="K362" s="223" t="s">
        <v>1263</v>
      </c>
      <c r="L362" s="45"/>
      <c r="M362" s="228" t="s">
        <v>1</v>
      </c>
      <c r="N362" s="229" t="s">
        <v>42</v>
      </c>
      <c r="O362" s="92"/>
      <c r="P362" s="230">
        <f>O362*H362</f>
        <v>0</v>
      </c>
      <c r="Q362" s="230">
        <v>1.0311999999999999</v>
      </c>
      <c r="R362" s="230">
        <f>Q362*H362</f>
        <v>2.0623999999999998</v>
      </c>
      <c r="S362" s="230">
        <v>0</v>
      </c>
      <c r="T362" s="231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2" t="s">
        <v>123</v>
      </c>
      <c r="AT362" s="232" t="s">
        <v>218</v>
      </c>
      <c r="AU362" s="232" t="s">
        <v>86</v>
      </c>
      <c r="AY362" s="18" t="s">
        <v>217</v>
      </c>
      <c r="BE362" s="233">
        <f>IF(N362="základní",J362,0)</f>
        <v>0</v>
      </c>
      <c r="BF362" s="233">
        <f>IF(N362="snížená",J362,0)</f>
        <v>0</v>
      </c>
      <c r="BG362" s="233">
        <f>IF(N362="zákl. přenesená",J362,0)</f>
        <v>0</v>
      </c>
      <c r="BH362" s="233">
        <f>IF(N362="sníž. přenesená",J362,0)</f>
        <v>0</v>
      </c>
      <c r="BI362" s="233">
        <f>IF(N362="nulová",J362,0)</f>
        <v>0</v>
      </c>
      <c r="BJ362" s="18" t="s">
        <v>84</v>
      </c>
      <c r="BK362" s="233">
        <f>ROUND(I362*H362,2)</f>
        <v>0</v>
      </c>
      <c r="BL362" s="18" t="s">
        <v>123</v>
      </c>
      <c r="BM362" s="232" t="s">
        <v>1937</v>
      </c>
    </row>
    <row r="363" s="2" customFormat="1">
      <c r="A363" s="39"/>
      <c r="B363" s="40"/>
      <c r="C363" s="41"/>
      <c r="D363" s="234" t="s">
        <v>224</v>
      </c>
      <c r="E363" s="41"/>
      <c r="F363" s="235" t="s">
        <v>1936</v>
      </c>
      <c r="G363" s="41"/>
      <c r="H363" s="41"/>
      <c r="I363" s="236"/>
      <c r="J363" s="41"/>
      <c r="K363" s="41"/>
      <c r="L363" s="45"/>
      <c r="M363" s="237"/>
      <c r="N363" s="238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224</v>
      </c>
      <c r="AU363" s="18" t="s">
        <v>86</v>
      </c>
    </row>
    <row r="364" s="2" customFormat="1">
      <c r="A364" s="39"/>
      <c r="B364" s="40"/>
      <c r="C364" s="41"/>
      <c r="D364" s="234" t="s">
        <v>468</v>
      </c>
      <c r="E364" s="41"/>
      <c r="F364" s="294" t="s">
        <v>1938</v>
      </c>
      <c r="G364" s="41"/>
      <c r="H364" s="41"/>
      <c r="I364" s="236"/>
      <c r="J364" s="41"/>
      <c r="K364" s="41"/>
      <c r="L364" s="45"/>
      <c r="M364" s="237"/>
      <c r="N364" s="238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468</v>
      </c>
      <c r="AU364" s="18" t="s">
        <v>86</v>
      </c>
    </row>
    <row r="365" s="15" customFormat="1">
      <c r="A365" s="15"/>
      <c r="B365" s="284"/>
      <c r="C365" s="285"/>
      <c r="D365" s="234" t="s">
        <v>290</v>
      </c>
      <c r="E365" s="286" t="s">
        <v>1</v>
      </c>
      <c r="F365" s="287" t="s">
        <v>1939</v>
      </c>
      <c r="G365" s="285"/>
      <c r="H365" s="286" t="s">
        <v>1</v>
      </c>
      <c r="I365" s="288"/>
      <c r="J365" s="285"/>
      <c r="K365" s="285"/>
      <c r="L365" s="289"/>
      <c r="M365" s="290"/>
      <c r="N365" s="291"/>
      <c r="O365" s="291"/>
      <c r="P365" s="291"/>
      <c r="Q365" s="291"/>
      <c r="R365" s="291"/>
      <c r="S365" s="291"/>
      <c r="T365" s="292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93" t="s">
        <v>290</v>
      </c>
      <c r="AU365" s="293" t="s">
        <v>86</v>
      </c>
      <c r="AV365" s="15" t="s">
        <v>84</v>
      </c>
      <c r="AW365" s="15" t="s">
        <v>34</v>
      </c>
      <c r="AX365" s="15" t="s">
        <v>77</v>
      </c>
      <c r="AY365" s="293" t="s">
        <v>217</v>
      </c>
    </row>
    <row r="366" s="13" customFormat="1">
      <c r="A366" s="13"/>
      <c r="B366" s="260"/>
      <c r="C366" s="261"/>
      <c r="D366" s="234" t="s">
        <v>290</v>
      </c>
      <c r="E366" s="262" t="s">
        <v>1</v>
      </c>
      <c r="F366" s="263" t="s">
        <v>1940</v>
      </c>
      <c r="G366" s="261"/>
      <c r="H366" s="264">
        <v>2</v>
      </c>
      <c r="I366" s="265"/>
      <c r="J366" s="261"/>
      <c r="K366" s="261"/>
      <c r="L366" s="266"/>
      <c r="M366" s="267"/>
      <c r="N366" s="268"/>
      <c r="O366" s="268"/>
      <c r="P366" s="268"/>
      <c r="Q366" s="268"/>
      <c r="R366" s="268"/>
      <c r="S366" s="268"/>
      <c r="T366" s="269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70" t="s">
        <v>290</v>
      </c>
      <c r="AU366" s="270" t="s">
        <v>86</v>
      </c>
      <c r="AV366" s="13" t="s">
        <v>86</v>
      </c>
      <c r="AW366" s="13" t="s">
        <v>34</v>
      </c>
      <c r="AX366" s="13" t="s">
        <v>77</v>
      </c>
      <c r="AY366" s="270" t="s">
        <v>217</v>
      </c>
    </row>
    <row r="367" s="14" customFormat="1">
      <c r="A367" s="14"/>
      <c r="B367" s="271"/>
      <c r="C367" s="272"/>
      <c r="D367" s="234" t="s">
        <v>290</v>
      </c>
      <c r="E367" s="273" t="s">
        <v>1</v>
      </c>
      <c r="F367" s="274" t="s">
        <v>296</v>
      </c>
      <c r="G367" s="272"/>
      <c r="H367" s="275">
        <v>2</v>
      </c>
      <c r="I367" s="276"/>
      <c r="J367" s="272"/>
      <c r="K367" s="272"/>
      <c r="L367" s="277"/>
      <c r="M367" s="278"/>
      <c r="N367" s="279"/>
      <c r="O367" s="279"/>
      <c r="P367" s="279"/>
      <c r="Q367" s="279"/>
      <c r="R367" s="279"/>
      <c r="S367" s="279"/>
      <c r="T367" s="280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81" t="s">
        <v>290</v>
      </c>
      <c r="AU367" s="281" t="s">
        <v>86</v>
      </c>
      <c r="AV367" s="14" t="s">
        <v>123</v>
      </c>
      <c r="AW367" s="14" t="s">
        <v>34</v>
      </c>
      <c r="AX367" s="14" t="s">
        <v>84</v>
      </c>
      <c r="AY367" s="281" t="s">
        <v>217</v>
      </c>
    </row>
    <row r="368" s="2" customFormat="1" ht="24.15" customHeight="1">
      <c r="A368" s="39"/>
      <c r="B368" s="40"/>
      <c r="C368" s="221" t="s">
        <v>847</v>
      </c>
      <c r="D368" s="221" t="s">
        <v>218</v>
      </c>
      <c r="E368" s="222" t="s">
        <v>1941</v>
      </c>
      <c r="F368" s="223" t="s">
        <v>1942</v>
      </c>
      <c r="G368" s="224" t="s">
        <v>485</v>
      </c>
      <c r="H368" s="225">
        <v>331.35000000000002</v>
      </c>
      <c r="I368" s="226"/>
      <c r="J368" s="227">
        <f>ROUND(I368*H368,2)</f>
        <v>0</v>
      </c>
      <c r="K368" s="223" t="s">
        <v>1263</v>
      </c>
      <c r="L368" s="45"/>
      <c r="M368" s="228" t="s">
        <v>1</v>
      </c>
      <c r="N368" s="229" t="s">
        <v>42</v>
      </c>
      <c r="O368" s="92"/>
      <c r="P368" s="230">
        <f>O368*H368</f>
        <v>0</v>
      </c>
      <c r="Q368" s="230">
        <v>0</v>
      </c>
      <c r="R368" s="230">
        <f>Q368*H368</f>
        <v>0</v>
      </c>
      <c r="S368" s="230">
        <v>0.0395</v>
      </c>
      <c r="T368" s="231">
        <f>S368*H368</f>
        <v>13.088325000000001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32" t="s">
        <v>123</v>
      </c>
      <c r="AT368" s="232" t="s">
        <v>218</v>
      </c>
      <c r="AU368" s="232" t="s">
        <v>86</v>
      </c>
      <c r="AY368" s="18" t="s">
        <v>217</v>
      </c>
      <c r="BE368" s="233">
        <f>IF(N368="základní",J368,0)</f>
        <v>0</v>
      </c>
      <c r="BF368" s="233">
        <f>IF(N368="snížená",J368,0)</f>
        <v>0</v>
      </c>
      <c r="BG368" s="233">
        <f>IF(N368="zákl. přenesená",J368,0)</f>
        <v>0</v>
      </c>
      <c r="BH368" s="233">
        <f>IF(N368="sníž. přenesená",J368,0)</f>
        <v>0</v>
      </c>
      <c r="BI368" s="233">
        <f>IF(N368="nulová",J368,0)</f>
        <v>0</v>
      </c>
      <c r="BJ368" s="18" t="s">
        <v>84</v>
      </c>
      <c r="BK368" s="233">
        <f>ROUND(I368*H368,2)</f>
        <v>0</v>
      </c>
      <c r="BL368" s="18" t="s">
        <v>123</v>
      </c>
      <c r="BM368" s="232" t="s">
        <v>1943</v>
      </c>
    </row>
    <row r="369" s="2" customFormat="1">
      <c r="A369" s="39"/>
      <c r="B369" s="40"/>
      <c r="C369" s="41"/>
      <c r="D369" s="234" t="s">
        <v>224</v>
      </c>
      <c r="E369" s="41"/>
      <c r="F369" s="235" t="s">
        <v>1942</v>
      </c>
      <c r="G369" s="41"/>
      <c r="H369" s="41"/>
      <c r="I369" s="236"/>
      <c r="J369" s="41"/>
      <c r="K369" s="41"/>
      <c r="L369" s="45"/>
      <c r="M369" s="237"/>
      <c r="N369" s="238"/>
      <c r="O369" s="92"/>
      <c r="P369" s="92"/>
      <c r="Q369" s="92"/>
      <c r="R369" s="92"/>
      <c r="S369" s="92"/>
      <c r="T369" s="93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224</v>
      </c>
      <c r="AU369" s="18" t="s">
        <v>86</v>
      </c>
    </row>
    <row r="370" s="15" customFormat="1">
      <c r="A370" s="15"/>
      <c r="B370" s="284"/>
      <c r="C370" s="285"/>
      <c r="D370" s="234" t="s">
        <v>290</v>
      </c>
      <c r="E370" s="286" t="s">
        <v>1</v>
      </c>
      <c r="F370" s="287" t="s">
        <v>1944</v>
      </c>
      <c r="G370" s="285"/>
      <c r="H370" s="286" t="s">
        <v>1</v>
      </c>
      <c r="I370" s="288"/>
      <c r="J370" s="285"/>
      <c r="K370" s="285"/>
      <c r="L370" s="289"/>
      <c r="M370" s="290"/>
      <c r="N370" s="291"/>
      <c r="O370" s="291"/>
      <c r="P370" s="291"/>
      <c r="Q370" s="291"/>
      <c r="R370" s="291"/>
      <c r="S370" s="291"/>
      <c r="T370" s="292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93" t="s">
        <v>290</v>
      </c>
      <c r="AU370" s="293" t="s">
        <v>86</v>
      </c>
      <c r="AV370" s="15" t="s">
        <v>84</v>
      </c>
      <c r="AW370" s="15" t="s">
        <v>34</v>
      </c>
      <c r="AX370" s="15" t="s">
        <v>77</v>
      </c>
      <c r="AY370" s="293" t="s">
        <v>217</v>
      </c>
    </row>
    <row r="371" s="13" customFormat="1">
      <c r="A371" s="13"/>
      <c r="B371" s="260"/>
      <c r="C371" s="261"/>
      <c r="D371" s="234" t="s">
        <v>290</v>
      </c>
      <c r="E371" s="262" t="s">
        <v>1</v>
      </c>
      <c r="F371" s="263" t="s">
        <v>1945</v>
      </c>
      <c r="G371" s="261"/>
      <c r="H371" s="264">
        <v>64.650000000000006</v>
      </c>
      <c r="I371" s="265"/>
      <c r="J371" s="261"/>
      <c r="K371" s="261"/>
      <c r="L371" s="266"/>
      <c r="M371" s="267"/>
      <c r="N371" s="268"/>
      <c r="O371" s="268"/>
      <c r="P371" s="268"/>
      <c r="Q371" s="268"/>
      <c r="R371" s="268"/>
      <c r="S371" s="268"/>
      <c r="T371" s="269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70" t="s">
        <v>290</v>
      </c>
      <c r="AU371" s="270" t="s">
        <v>86</v>
      </c>
      <c r="AV371" s="13" t="s">
        <v>86</v>
      </c>
      <c r="AW371" s="13" t="s">
        <v>34</v>
      </c>
      <c r="AX371" s="13" t="s">
        <v>77</v>
      </c>
      <c r="AY371" s="270" t="s">
        <v>217</v>
      </c>
    </row>
    <row r="372" s="13" customFormat="1">
      <c r="A372" s="13"/>
      <c r="B372" s="260"/>
      <c r="C372" s="261"/>
      <c r="D372" s="234" t="s">
        <v>290</v>
      </c>
      <c r="E372" s="262" t="s">
        <v>1</v>
      </c>
      <c r="F372" s="263" t="s">
        <v>1946</v>
      </c>
      <c r="G372" s="261"/>
      <c r="H372" s="264">
        <v>118.8</v>
      </c>
      <c r="I372" s="265"/>
      <c r="J372" s="261"/>
      <c r="K372" s="261"/>
      <c r="L372" s="266"/>
      <c r="M372" s="267"/>
      <c r="N372" s="268"/>
      <c r="O372" s="268"/>
      <c r="P372" s="268"/>
      <c r="Q372" s="268"/>
      <c r="R372" s="268"/>
      <c r="S372" s="268"/>
      <c r="T372" s="269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70" t="s">
        <v>290</v>
      </c>
      <c r="AU372" s="270" t="s">
        <v>86</v>
      </c>
      <c r="AV372" s="13" t="s">
        <v>86</v>
      </c>
      <c r="AW372" s="13" t="s">
        <v>34</v>
      </c>
      <c r="AX372" s="13" t="s">
        <v>77</v>
      </c>
      <c r="AY372" s="270" t="s">
        <v>217</v>
      </c>
    </row>
    <row r="373" s="13" customFormat="1">
      <c r="A373" s="13"/>
      <c r="B373" s="260"/>
      <c r="C373" s="261"/>
      <c r="D373" s="234" t="s">
        <v>290</v>
      </c>
      <c r="E373" s="262" t="s">
        <v>1</v>
      </c>
      <c r="F373" s="263" t="s">
        <v>1947</v>
      </c>
      <c r="G373" s="261"/>
      <c r="H373" s="264">
        <v>63.399999999999999</v>
      </c>
      <c r="I373" s="265"/>
      <c r="J373" s="261"/>
      <c r="K373" s="261"/>
      <c r="L373" s="266"/>
      <c r="M373" s="267"/>
      <c r="N373" s="268"/>
      <c r="O373" s="268"/>
      <c r="P373" s="268"/>
      <c r="Q373" s="268"/>
      <c r="R373" s="268"/>
      <c r="S373" s="268"/>
      <c r="T373" s="269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70" t="s">
        <v>290</v>
      </c>
      <c r="AU373" s="270" t="s">
        <v>86</v>
      </c>
      <c r="AV373" s="13" t="s">
        <v>86</v>
      </c>
      <c r="AW373" s="13" t="s">
        <v>34</v>
      </c>
      <c r="AX373" s="13" t="s">
        <v>77</v>
      </c>
      <c r="AY373" s="270" t="s">
        <v>217</v>
      </c>
    </row>
    <row r="374" s="13" customFormat="1">
      <c r="A374" s="13"/>
      <c r="B374" s="260"/>
      <c r="C374" s="261"/>
      <c r="D374" s="234" t="s">
        <v>290</v>
      </c>
      <c r="E374" s="262" t="s">
        <v>1</v>
      </c>
      <c r="F374" s="263" t="s">
        <v>1948</v>
      </c>
      <c r="G374" s="261"/>
      <c r="H374" s="264">
        <v>84.5</v>
      </c>
      <c r="I374" s="265"/>
      <c r="J374" s="261"/>
      <c r="K374" s="261"/>
      <c r="L374" s="266"/>
      <c r="M374" s="267"/>
      <c r="N374" s="268"/>
      <c r="O374" s="268"/>
      <c r="P374" s="268"/>
      <c r="Q374" s="268"/>
      <c r="R374" s="268"/>
      <c r="S374" s="268"/>
      <c r="T374" s="269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70" t="s">
        <v>290</v>
      </c>
      <c r="AU374" s="270" t="s">
        <v>86</v>
      </c>
      <c r="AV374" s="13" t="s">
        <v>86</v>
      </c>
      <c r="AW374" s="13" t="s">
        <v>34</v>
      </c>
      <c r="AX374" s="13" t="s">
        <v>77</v>
      </c>
      <c r="AY374" s="270" t="s">
        <v>217</v>
      </c>
    </row>
    <row r="375" s="14" customFormat="1">
      <c r="A375" s="14"/>
      <c r="B375" s="271"/>
      <c r="C375" s="272"/>
      <c r="D375" s="234" t="s">
        <v>290</v>
      </c>
      <c r="E375" s="273" t="s">
        <v>1</v>
      </c>
      <c r="F375" s="274" t="s">
        <v>296</v>
      </c>
      <c r="G375" s="272"/>
      <c r="H375" s="275">
        <v>331.35000000000002</v>
      </c>
      <c r="I375" s="276"/>
      <c r="J375" s="272"/>
      <c r="K375" s="272"/>
      <c r="L375" s="277"/>
      <c r="M375" s="278"/>
      <c r="N375" s="279"/>
      <c r="O375" s="279"/>
      <c r="P375" s="279"/>
      <c r="Q375" s="279"/>
      <c r="R375" s="279"/>
      <c r="S375" s="279"/>
      <c r="T375" s="280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81" t="s">
        <v>290</v>
      </c>
      <c r="AU375" s="281" t="s">
        <v>86</v>
      </c>
      <c r="AV375" s="14" t="s">
        <v>123</v>
      </c>
      <c r="AW375" s="14" t="s">
        <v>34</v>
      </c>
      <c r="AX375" s="14" t="s">
        <v>84</v>
      </c>
      <c r="AY375" s="281" t="s">
        <v>217</v>
      </c>
    </row>
    <row r="376" s="2" customFormat="1" ht="24.15" customHeight="1">
      <c r="A376" s="39"/>
      <c r="B376" s="40"/>
      <c r="C376" s="221" t="s">
        <v>858</v>
      </c>
      <c r="D376" s="221" t="s">
        <v>218</v>
      </c>
      <c r="E376" s="222" t="s">
        <v>1949</v>
      </c>
      <c r="F376" s="223" t="s">
        <v>1950</v>
      </c>
      <c r="G376" s="224" t="s">
        <v>485</v>
      </c>
      <c r="H376" s="225">
        <v>331.35000000000002</v>
      </c>
      <c r="I376" s="226"/>
      <c r="J376" s="227">
        <f>ROUND(I376*H376,2)</f>
        <v>0</v>
      </c>
      <c r="K376" s="223" t="s">
        <v>1263</v>
      </c>
      <c r="L376" s="45"/>
      <c r="M376" s="228" t="s">
        <v>1</v>
      </c>
      <c r="N376" s="229" t="s">
        <v>42</v>
      </c>
      <c r="O376" s="92"/>
      <c r="P376" s="230">
        <f>O376*H376</f>
        <v>0</v>
      </c>
      <c r="Q376" s="230">
        <v>0.039079999999999997</v>
      </c>
      <c r="R376" s="230">
        <f>Q376*H376</f>
        <v>12.949158000000001</v>
      </c>
      <c r="S376" s="230">
        <v>0</v>
      </c>
      <c r="T376" s="231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32" t="s">
        <v>123</v>
      </c>
      <c r="AT376" s="232" t="s">
        <v>218</v>
      </c>
      <c r="AU376" s="232" t="s">
        <v>86</v>
      </c>
      <c r="AY376" s="18" t="s">
        <v>217</v>
      </c>
      <c r="BE376" s="233">
        <f>IF(N376="základní",J376,0)</f>
        <v>0</v>
      </c>
      <c r="BF376" s="233">
        <f>IF(N376="snížená",J376,0)</f>
        <v>0</v>
      </c>
      <c r="BG376" s="233">
        <f>IF(N376="zákl. přenesená",J376,0)</f>
        <v>0</v>
      </c>
      <c r="BH376" s="233">
        <f>IF(N376="sníž. přenesená",J376,0)</f>
        <v>0</v>
      </c>
      <c r="BI376" s="233">
        <f>IF(N376="nulová",J376,0)</f>
        <v>0</v>
      </c>
      <c r="BJ376" s="18" t="s">
        <v>84</v>
      </c>
      <c r="BK376" s="233">
        <f>ROUND(I376*H376,2)</f>
        <v>0</v>
      </c>
      <c r="BL376" s="18" t="s">
        <v>123</v>
      </c>
      <c r="BM376" s="232" t="s">
        <v>1951</v>
      </c>
    </row>
    <row r="377" s="2" customFormat="1">
      <c r="A377" s="39"/>
      <c r="B377" s="40"/>
      <c r="C377" s="41"/>
      <c r="D377" s="234" t="s">
        <v>224</v>
      </c>
      <c r="E377" s="41"/>
      <c r="F377" s="235" t="s">
        <v>1950</v>
      </c>
      <c r="G377" s="41"/>
      <c r="H377" s="41"/>
      <c r="I377" s="236"/>
      <c r="J377" s="41"/>
      <c r="K377" s="41"/>
      <c r="L377" s="45"/>
      <c r="M377" s="237"/>
      <c r="N377" s="238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224</v>
      </c>
      <c r="AU377" s="18" t="s">
        <v>86</v>
      </c>
    </row>
    <row r="378" s="15" customFormat="1">
      <c r="A378" s="15"/>
      <c r="B378" s="284"/>
      <c r="C378" s="285"/>
      <c r="D378" s="234" t="s">
        <v>290</v>
      </c>
      <c r="E378" s="286" t="s">
        <v>1</v>
      </c>
      <c r="F378" s="287" t="s">
        <v>1952</v>
      </c>
      <c r="G378" s="285"/>
      <c r="H378" s="286" t="s">
        <v>1</v>
      </c>
      <c r="I378" s="288"/>
      <c r="J378" s="285"/>
      <c r="K378" s="285"/>
      <c r="L378" s="289"/>
      <c r="M378" s="290"/>
      <c r="N378" s="291"/>
      <c r="O378" s="291"/>
      <c r="P378" s="291"/>
      <c r="Q378" s="291"/>
      <c r="R378" s="291"/>
      <c r="S378" s="291"/>
      <c r="T378" s="292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93" t="s">
        <v>290</v>
      </c>
      <c r="AU378" s="293" t="s">
        <v>86</v>
      </c>
      <c r="AV378" s="15" t="s">
        <v>84</v>
      </c>
      <c r="AW378" s="15" t="s">
        <v>34</v>
      </c>
      <c r="AX378" s="15" t="s">
        <v>77</v>
      </c>
      <c r="AY378" s="293" t="s">
        <v>217</v>
      </c>
    </row>
    <row r="379" s="13" customFormat="1">
      <c r="A379" s="13"/>
      <c r="B379" s="260"/>
      <c r="C379" s="261"/>
      <c r="D379" s="234" t="s">
        <v>290</v>
      </c>
      <c r="E379" s="262" t="s">
        <v>1</v>
      </c>
      <c r="F379" s="263" t="s">
        <v>1945</v>
      </c>
      <c r="G379" s="261"/>
      <c r="H379" s="264">
        <v>64.650000000000006</v>
      </c>
      <c r="I379" s="265"/>
      <c r="J379" s="261"/>
      <c r="K379" s="261"/>
      <c r="L379" s="266"/>
      <c r="M379" s="267"/>
      <c r="N379" s="268"/>
      <c r="O379" s="268"/>
      <c r="P379" s="268"/>
      <c r="Q379" s="268"/>
      <c r="R379" s="268"/>
      <c r="S379" s="268"/>
      <c r="T379" s="269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70" t="s">
        <v>290</v>
      </c>
      <c r="AU379" s="270" t="s">
        <v>86</v>
      </c>
      <c r="AV379" s="13" t="s">
        <v>86</v>
      </c>
      <c r="AW379" s="13" t="s">
        <v>34</v>
      </c>
      <c r="AX379" s="13" t="s">
        <v>77</v>
      </c>
      <c r="AY379" s="270" t="s">
        <v>217</v>
      </c>
    </row>
    <row r="380" s="13" customFormat="1">
      <c r="A380" s="13"/>
      <c r="B380" s="260"/>
      <c r="C380" s="261"/>
      <c r="D380" s="234" t="s">
        <v>290</v>
      </c>
      <c r="E380" s="262" t="s">
        <v>1</v>
      </c>
      <c r="F380" s="263" t="s">
        <v>1946</v>
      </c>
      <c r="G380" s="261"/>
      <c r="H380" s="264">
        <v>118.8</v>
      </c>
      <c r="I380" s="265"/>
      <c r="J380" s="261"/>
      <c r="K380" s="261"/>
      <c r="L380" s="266"/>
      <c r="M380" s="267"/>
      <c r="N380" s="268"/>
      <c r="O380" s="268"/>
      <c r="P380" s="268"/>
      <c r="Q380" s="268"/>
      <c r="R380" s="268"/>
      <c r="S380" s="268"/>
      <c r="T380" s="269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70" t="s">
        <v>290</v>
      </c>
      <c r="AU380" s="270" t="s">
        <v>86</v>
      </c>
      <c r="AV380" s="13" t="s">
        <v>86</v>
      </c>
      <c r="AW380" s="13" t="s">
        <v>34</v>
      </c>
      <c r="AX380" s="13" t="s">
        <v>77</v>
      </c>
      <c r="AY380" s="270" t="s">
        <v>217</v>
      </c>
    </row>
    <row r="381" s="13" customFormat="1">
      <c r="A381" s="13"/>
      <c r="B381" s="260"/>
      <c r="C381" s="261"/>
      <c r="D381" s="234" t="s">
        <v>290</v>
      </c>
      <c r="E381" s="262" t="s">
        <v>1</v>
      </c>
      <c r="F381" s="263" t="s">
        <v>1947</v>
      </c>
      <c r="G381" s="261"/>
      <c r="H381" s="264">
        <v>63.399999999999999</v>
      </c>
      <c r="I381" s="265"/>
      <c r="J381" s="261"/>
      <c r="K381" s="261"/>
      <c r="L381" s="266"/>
      <c r="M381" s="267"/>
      <c r="N381" s="268"/>
      <c r="O381" s="268"/>
      <c r="P381" s="268"/>
      <c r="Q381" s="268"/>
      <c r="R381" s="268"/>
      <c r="S381" s="268"/>
      <c r="T381" s="269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70" t="s">
        <v>290</v>
      </c>
      <c r="AU381" s="270" t="s">
        <v>86</v>
      </c>
      <c r="AV381" s="13" t="s">
        <v>86</v>
      </c>
      <c r="AW381" s="13" t="s">
        <v>34</v>
      </c>
      <c r="AX381" s="13" t="s">
        <v>77</v>
      </c>
      <c r="AY381" s="270" t="s">
        <v>217</v>
      </c>
    </row>
    <row r="382" s="13" customFormat="1">
      <c r="A382" s="13"/>
      <c r="B382" s="260"/>
      <c r="C382" s="261"/>
      <c r="D382" s="234" t="s">
        <v>290</v>
      </c>
      <c r="E382" s="262" t="s">
        <v>1</v>
      </c>
      <c r="F382" s="263" t="s">
        <v>1948</v>
      </c>
      <c r="G382" s="261"/>
      <c r="H382" s="264">
        <v>84.5</v>
      </c>
      <c r="I382" s="265"/>
      <c r="J382" s="261"/>
      <c r="K382" s="261"/>
      <c r="L382" s="266"/>
      <c r="M382" s="267"/>
      <c r="N382" s="268"/>
      <c r="O382" s="268"/>
      <c r="P382" s="268"/>
      <c r="Q382" s="268"/>
      <c r="R382" s="268"/>
      <c r="S382" s="268"/>
      <c r="T382" s="269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70" t="s">
        <v>290</v>
      </c>
      <c r="AU382" s="270" t="s">
        <v>86</v>
      </c>
      <c r="AV382" s="13" t="s">
        <v>86</v>
      </c>
      <c r="AW382" s="13" t="s">
        <v>34</v>
      </c>
      <c r="AX382" s="13" t="s">
        <v>77</v>
      </c>
      <c r="AY382" s="270" t="s">
        <v>217</v>
      </c>
    </row>
    <row r="383" s="14" customFormat="1">
      <c r="A383" s="14"/>
      <c r="B383" s="271"/>
      <c r="C383" s="272"/>
      <c r="D383" s="234" t="s">
        <v>290</v>
      </c>
      <c r="E383" s="273" t="s">
        <v>1</v>
      </c>
      <c r="F383" s="274" t="s">
        <v>296</v>
      </c>
      <c r="G383" s="272"/>
      <c r="H383" s="275">
        <v>331.35000000000002</v>
      </c>
      <c r="I383" s="276"/>
      <c r="J383" s="272"/>
      <c r="K383" s="272"/>
      <c r="L383" s="277"/>
      <c r="M383" s="278"/>
      <c r="N383" s="279"/>
      <c r="O383" s="279"/>
      <c r="P383" s="279"/>
      <c r="Q383" s="279"/>
      <c r="R383" s="279"/>
      <c r="S383" s="279"/>
      <c r="T383" s="280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81" t="s">
        <v>290</v>
      </c>
      <c r="AU383" s="281" t="s">
        <v>86</v>
      </c>
      <c r="AV383" s="14" t="s">
        <v>123</v>
      </c>
      <c r="AW383" s="14" t="s">
        <v>34</v>
      </c>
      <c r="AX383" s="14" t="s">
        <v>84</v>
      </c>
      <c r="AY383" s="281" t="s">
        <v>217</v>
      </c>
    </row>
    <row r="384" s="2" customFormat="1" ht="24.15" customHeight="1">
      <c r="A384" s="39"/>
      <c r="B384" s="40"/>
      <c r="C384" s="221" t="s">
        <v>863</v>
      </c>
      <c r="D384" s="221" t="s">
        <v>218</v>
      </c>
      <c r="E384" s="222" t="s">
        <v>1953</v>
      </c>
      <c r="F384" s="223" t="s">
        <v>1954</v>
      </c>
      <c r="G384" s="224" t="s">
        <v>485</v>
      </c>
      <c r="H384" s="225">
        <v>331.35000000000002</v>
      </c>
      <c r="I384" s="226"/>
      <c r="J384" s="227">
        <f>ROUND(I384*H384,2)</f>
        <v>0</v>
      </c>
      <c r="K384" s="223" t="s">
        <v>1263</v>
      </c>
      <c r="L384" s="45"/>
      <c r="M384" s="228" t="s">
        <v>1</v>
      </c>
      <c r="N384" s="229" t="s">
        <v>42</v>
      </c>
      <c r="O384" s="92"/>
      <c r="P384" s="230">
        <f>O384*H384</f>
        <v>0</v>
      </c>
      <c r="Q384" s="230">
        <v>0</v>
      </c>
      <c r="R384" s="230">
        <f>Q384*H384</f>
        <v>0</v>
      </c>
      <c r="S384" s="230">
        <v>0</v>
      </c>
      <c r="T384" s="231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32" t="s">
        <v>123</v>
      </c>
      <c r="AT384" s="232" t="s">
        <v>218</v>
      </c>
      <c r="AU384" s="232" t="s">
        <v>86</v>
      </c>
      <c r="AY384" s="18" t="s">
        <v>217</v>
      </c>
      <c r="BE384" s="233">
        <f>IF(N384="základní",J384,0)</f>
        <v>0</v>
      </c>
      <c r="BF384" s="233">
        <f>IF(N384="snížená",J384,0)</f>
        <v>0</v>
      </c>
      <c r="BG384" s="233">
        <f>IF(N384="zákl. přenesená",J384,0)</f>
        <v>0</v>
      </c>
      <c r="BH384" s="233">
        <f>IF(N384="sníž. přenesená",J384,0)</f>
        <v>0</v>
      </c>
      <c r="BI384" s="233">
        <f>IF(N384="nulová",J384,0)</f>
        <v>0</v>
      </c>
      <c r="BJ384" s="18" t="s">
        <v>84</v>
      </c>
      <c r="BK384" s="233">
        <f>ROUND(I384*H384,2)</f>
        <v>0</v>
      </c>
      <c r="BL384" s="18" t="s">
        <v>123</v>
      </c>
      <c r="BM384" s="232" t="s">
        <v>1955</v>
      </c>
    </row>
    <row r="385" s="2" customFormat="1">
      <c r="A385" s="39"/>
      <c r="B385" s="40"/>
      <c r="C385" s="41"/>
      <c r="D385" s="234" t="s">
        <v>224</v>
      </c>
      <c r="E385" s="41"/>
      <c r="F385" s="235" t="s">
        <v>1954</v>
      </c>
      <c r="G385" s="41"/>
      <c r="H385" s="41"/>
      <c r="I385" s="236"/>
      <c r="J385" s="41"/>
      <c r="K385" s="41"/>
      <c r="L385" s="45"/>
      <c r="M385" s="237"/>
      <c r="N385" s="238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224</v>
      </c>
      <c r="AU385" s="18" t="s">
        <v>86</v>
      </c>
    </row>
    <row r="386" s="15" customFormat="1">
      <c r="A386" s="15"/>
      <c r="B386" s="284"/>
      <c r="C386" s="285"/>
      <c r="D386" s="234" t="s">
        <v>290</v>
      </c>
      <c r="E386" s="286" t="s">
        <v>1</v>
      </c>
      <c r="F386" s="287" t="s">
        <v>1952</v>
      </c>
      <c r="G386" s="285"/>
      <c r="H386" s="286" t="s">
        <v>1</v>
      </c>
      <c r="I386" s="288"/>
      <c r="J386" s="285"/>
      <c r="K386" s="285"/>
      <c r="L386" s="289"/>
      <c r="M386" s="290"/>
      <c r="N386" s="291"/>
      <c r="O386" s="291"/>
      <c r="P386" s="291"/>
      <c r="Q386" s="291"/>
      <c r="R386" s="291"/>
      <c r="S386" s="291"/>
      <c r="T386" s="292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93" t="s">
        <v>290</v>
      </c>
      <c r="AU386" s="293" t="s">
        <v>86</v>
      </c>
      <c r="AV386" s="15" t="s">
        <v>84</v>
      </c>
      <c r="AW386" s="15" t="s">
        <v>34</v>
      </c>
      <c r="AX386" s="15" t="s">
        <v>77</v>
      </c>
      <c r="AY386" s="293" t="s">
        <v>217</v>
      </c>
    </row>
    <row r="387" s="13" customFormat="1">
      <c r="A387" s="13"/>
      <c r="B387" s="260"/>
      <c r="C387" s="261"/>
      <c r="D387" s="234" t="s">
        <v>290</v>
      </c>
      <c r="E387" s="262" t="s">
        <v>1</v>
      </c>
      <c r="F387" s="263" t="s">
        <v>1945</v>
      </c>
      <c r="G387" s="261"/>
      <c r="H387" s="264">
        <v>64.650000000000006</v>
      </c>
      <c r="I387" s="265"/>
      <c r="J387" s="261"/>
      <c r="K387" s="261"/>
      <c r="L387" s="266"/>
      <c r="M387" s="267"/>
      <c r="N387" s="268"/>
      <c r="O387" s="268"/>
      <c r="P387" s="268"/>
      <c r="Q387" s="268"/>
      <c r="R387" s="268"/>
      <c r="S387" s="268"/>
      <c r="T387" s="269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70" t="s">
        <v>290</v>
      </c>
      <c r="AU387" s="270" t="s">
        <v>86</v>
      </c>
      <c r="AV387" s="13" t="s">
        <v>86</v>
      </c>
      <c r="AW387" s="13" t="s">
        <v>34</v>
      </c>
      <c r="AX387" s="13" t="s">
        <v>77</v>
      </c>
      <c r="AY387" s="270" t="s">
        <v>217</v>
      </c>
    </row>
    <row r="388" s="13" customFormat="1">
      <c r="A388" s="13"/>
      <c r="B388" s="260"/>
      <c r="C388" s="261"/>
      <c r="D388" s="234" t="s">
        <v>290</v>
      </c>
      <c r="E388" s="262" t="s">
        <v>1</v>
      </c>
      <c r="F388" s="263" t="s">
        <v>1946</v>
      </c>
      <c r="G388" s="261"/>
      <c r="H388" s="264">
        <v>118.8</v>
      </c>
      <c r="I388" s="265"/>
      <c r="J388" s="261"/>
      <c r="K388" s="261"/>
      <c r="L388" s="266"/>
      <c r="M388" s="267"/>
      <c r="N388" s="268"/>
      <c r="O388" s="268"/>
      <c r="P388" s="268"/>
      <c r="Q388" s="268"/>
      <c r="R388" s="268"/>
      <c r="S388" s="268"/>
      <c r="T388" s="269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70" t="s">
        <v>290</v>
      </c>
      <c r="AU388" s="270" t="s">
        <v>86</v>
      </c>
      <c r="AV388" s="13" t="s">
        <v>86</v>
      </c>
      <c r="AW388" s="13" t="s">
        <v>34</v>
      </c>
      <c r="AX388" s="13" t="s">
        <v>77</v>
      </c>
      <c r="AY388" s="270" t="s">
        <v>217</v>
      </c>
    </row>
    <row r="389" s="13" customFormat="1">
      <c r="A389" s="13"/>
      <c r="B389" s="260"/>
      <c r="C389" s="261"/>
      <c r="D389" s="234" t="s">
        <v>290</v>
      </c>
      <c r="E389" s="262" t="s">
        <v>1</v>
      </c>
      <c r="F389" s="263" t="s">
        <v>1947</v>
      </c>
      <c r="G389" s="261"/>
      <c r="H389" s="264">
        <v>63.399999999999999</v>
      </c>
      <c r="I389" s="265"/>
      <c r="J389" s="261"/>
      <c r="K389" s="261"/>
      <c r="L389" s="266"/>
      <c r="M389" s="267"/>
      <c r="N389" s="268"/>
      <c r="O389" s="268"/>
      <c r="P389" s="268"/>
      <c r="Q389" s="268"/>
      <c r="R389" s="268"/>
      <c r="S389" s="268"/>
      <c r="T389" s="269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70" t="s">
        <v>290</v>
      </c>
      <c r="AU389" s="270" t="s">
        <v>86</v>
      </c>
      <c r="AV389" s="13" t="s">
        <v>86</v>
      </c>
      <c r="AW389" s="13" t="s">
        <v>34</v>
      </c>
      <c r="AX389" s="13" t="s">
        <v>77</v>
      </c>
      <c r="AY389" s="270" t="s">
        <v>217</v>
      </c>
    </row>
    <row r="390" s="13" customFormat="1">
      <c r="A390" s="13"/>
      <c r="B390" s="260"/>
      <c r="C390" s="261"/>
      <c r="D390" s="234" t="s">
        <v>290</v>
      </c>
      <c r="E390" s="262" t="s">
        <v>1</v>
      </c>
      <c r="F390" s="263" t="s">
        <v>1948</v>
      </c>
      <c r="G390" s="261"/>
      <c r="H390" s="264">
        <v>84.5</v>
      </c>
      <c r="I390" s="265"/>
      <c r="J390" s="261"/>
      <c r="K390" s="261"/>
      <c r="L390" s="266"/>
      <c r="M390" s="267"/>
      <c r="N390" s="268"/>
      <c r="O390" s="268"/>
      <c r="P390" s="268"/>
      <c r="Q390" s="268"/>
      <c r="R390" s="268"/>
      <c r="S390" s="268"/>
      <c r="T390" s="269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70" t="s">
        <v>290</v>
      </c>
      <c r="AU390" s="270" t="s">
        <v>86</v>
      </c>
      <c r="AV390" s="13" t="s">
        <v>86</v>
      </c>
      <c r="AW390" s="13" t="s">
        <v>34</v>
      </c>
      <c r="AX390" s="13" t="s">
        <v>77</v>
      </c>
      <c r="AY390" s="270" t="s">
        <v>217</v>
      </c>
    </row>
    <row r="391" s="14" customFormat="1">
      <c r="A391" s="14"/>
      <c r="B391" s="271"/>
      <c r="C391" s="272"/>
      <c r="D391" s="234" t="s">
        <v>290</v>
      </c>
      <c r="E391" s="273" t="s">
        <v>1</v>
      </c>
      <c r="F391" s="274" t="s">
        <v>296</v>
      </c>
      <c r="G391" s="272"/>
      <c r="H391" s="275">
        <v>331.35000000000002</v>
      </c>
      <c r="I391" s="276"/>
      <c r="J391" s="272"/>
      <c r="K391" s="272"/>
      <c r="L391" s="277"/>
      <c r="M391" s="278"/>
      <c r="N391" s="279"/>
      <c r="O391" s="279"/>
      <c r="P391" s="279"/>
      <c r="Q391" s="279"/>
      <c r="R391" s="279"/>
      <c r="S391" s="279"/>
      <c r="T391" s="280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81" t="s">
        <v>290</v>
      </c>
      <c r="AU391" s="281" t="s">
        <v>86</v>
      </c>
      <c r="AV391" s="14" t="s">
        <v>123</v>
      </c>
      <c r="AW391" s="14" t="s">
        <v>34</v>
      </c>
      <c r="AX391" s="14" t="s">
        <v>84</v>
      </c>
      <c r="AY391" s="281" t="s">
        <v>217</v>
      </c>
    </row>
    <row r="392" s="11" customFormat="1" ht="22.8" customHeight="1">
      <c r="A392" s="11"/>
      <c r="B392" s="207"/>
      <c r="C392" s="208"/>
      <c r="D392" s="209" t="s">
        <v>76</v>
      </c>
      <c r="E392" s="258" t="s">
        <v>236</v>
      </c>
      <c r="F392" s="258" t="s">
        <v>284</v>
      </c>
      <c r="G392" s="208"/>
      <c r="H392" s="208"/>
      <c r="I392" s="211"/>
      <c r="J392" s="259">
        <f>BK392</f>
        <v>0</v>
      </c>
      <c r="K392" s="208"/>
      <c r="L392" s="213"/>
      <c r="M392" s="214"/>
      <c r="N392" s="215"/>
      <c r="O392" s="215"/>
      <c r="P392" s="216">
        <f>SUM(P393:P429)</f>
        <v>0</v>
      </c>
      <c r="Q392" s="215"/>
      <c r="R392" s="216">
        <f>SUM(R393:R429)</f>
        <v>4.3027449999999989</v>
      </c>
      <c r="S392" s="215"/>
      <c r="T392" s="217">
        <f>SUM(T393:T429)</f>
        <v>5.1459999999999999</v>
      </c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R392" s="218" t="s">
        <v>84</v>
      </c>
      <c r="AT392" s="219" t="s">
        <v>76</v>
      </c>
      <c r="AU392" s="219" t="s">
        <v>84</v>
      </c>
      <c r="AY392" s="218" t="s">
        <v>217</v>
      </c>
      <c r="BK392" s="220">
        <f>SUM(BK393:BK429)</f>
        <v>0</v>
      </c>
    </row>
    <row r="393" s="2" customFormat="1" ht="16.5" customHeight="1">
      <c r="A393" s="39"/>
      <c r="B393" s="40"/>
      <c r="C393" s="221" t="s">
        <v>870</v>
      </c>
      <c r="D393" s="221" t="s">
        <v>218</v>
      </c>
      <c r="E393" s="222" t="s">
        <v>1956</v>
      </c>
      <c r="F393" s="223" t="s">
        <v>1957</v>
      </c>
      <c r="G393" s="224" t="s">
        <v>221</v>
      </c>
      <c r="H393" s="225">
        <v>29</v>
      </c>
      <c r="I393" s="226"/>
      <c r="J393" s="227">
        <f>ROUND(I393*H393,2)</f>
        <v>0</v>
      </c>
      <c r="K393" s="223" t="s">
        <v>1263</v>
      </c>
      <c r="L393" s="45"/>
      <c r="M393" s="228" t="s">
        <v>1</v>
      </c>
      <c r="N393" s="229" t="s">
        <v>42</v>
      </c>
      <c r="O393" s="92"/>
      <c r="P393" s="230">
        <f>O393*H393</f>
        <v>0</v>
      </c>
      <c r="Q393" s="230">
        <v>0.00058</v>
      </c>
      <c r="R393" s="230">
        <f>Q393*H393</f>
        <v>0.016820000000000002</v>
      </c>
      <c r="S393" s="230">
        <v>0.16600000000000001</v>
      </c>
      <c r="T393" s="231">
        <f>S393*H393</f>
        <v>4.8140000000000001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32" t="s">
        <v>123</v>
      </c>
      <c r="AT393" s="232" t="s">
        <v>218</v>
      </c>
      <c r="AU393" s="232" t="s">
        <v>86</v>
      </c>
      <c r="AY393" s="18" t="s">
        <v>217</v>
      </c>
      <c r="BE393" s="233">
        <f>IF(N393="základní",J393,0)</f>
        <v>0</v>
      </c>
      <c r="BF393" s="233">
        <f>IF(N393="snížená",J393,0)</f>
        <v>0</v>
      </c>
      <c r="BG393" s="233">
        <f>IF(N393="zákl. přenesená",J393,0)</f>
        <v>0</v>
      </c>
      <c r="BH393" s="233">
        <f>IF(N393="sníž. přenesená",J393,0)</f>
        <v>0</v>
      </c>
      <c r="BI393" s="233">
        <f>IF(N393="nulová",J393,0)</f>
        <v>0</v>
      </c>
      <c r="BJ393" s="18" t="s">
        <v>84</v>
      </c>
      <c r="BK393" s="233">
        <f>ROUND(I393*H393,2)</f>
        <v>0</v>
      </c>
      <c r="BL393" s="18" t="s">
        <v>123</v>
      </c>
      <c r="BM393" s="232" t="s">
        <v>1958</v>
      </c>
    </row>
    <row r="394" s="2" customFormat="1">
      <c r="A394" s="39"/>
      <c r="B394" s="40"/>
      <c r="C394" s="41"/>
      <c r="D394" s="234" t="s">
        <v>224</v>
      </c>
      <c r="E394" s="41"/>
      <c r="F394" s="235" t="s">
        <v>1957</v>
      </c>
      <c r="G394" s="41"/>
      <c r="H394" s="41"/>
      <c r="I394" s="236"/>
      <c r="J394" s="41"/>
      <c r="K394" s="41"/>
      <c r="L394" s="45"/>
      <c r="M394" s="237"/>
      <c r="N394" s="238"/>
      <c r="O394" s="92"/>
      <c r="P394" s="92"/>
      <c r="Q394" s="92"/>
      <c r="R394" s="92"/>
      <c r="S394" s="92"/>
      <c r="T394" s="93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224</v>
      </c>
      <c r="AU394" s="18" t="s">
        <v>86</v>
      </c>
    </row>
    <row r="395" s="13" customFormat="1">
      <c r="A395" s="13"/>
      <c r="B395" s="260"/>
      <c r="C395" s="261"/>
      <c r="D395" s="234" t="s">
        <v>290</v>
      </c>
      <c r="E395" s="262" t="s">
        <v>1</v>
      </c>
      <c r="F395" s="263" t="s">
        <v>1959</v>
      </c>
      <c r="G395" s="261"/>
      <c r="H395" s="264">
        <v>29</v>
      </c>
      <c r="I395" s="265"/>
      <c r="J395" s="261"/>
      <c r="K395" s="261"/>
      <c r="L395" s="266"/>
      <c r="M395" s="267"/>
      <c r="N395" s="268"/>
      <c r="O395" s="268"/>
      <c r="P395" s="268"/>
      <c r="Q395" s="268"/>
      <c r="R395" s="268"/>
      <c r="S395" s="268"/>
      <c r="T395" s="269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70" t="s">
        <v>290</v>
      </c>
      <c r="AU395" s="270" t="s">
        <v>86</v>
      </c>
      <c r="AV395" s="13" t="s">
        <v>86</v>
      </c>
      <c r="AW395" s="13" t="s">
        <v>34</v>
      </c>
      <c r="AX395" s="13" t="s">
        <v>77</v>
      </c>
      <c r="AY395" s="270" t="s">
        <v>217</v>
      </c>
    </row>
    <row r="396" s="14" customFormat="1">
      <c r="A396" s="14"/>
      <c r="B396" s="271"/>
      <c r="C396" s="272"/>
      <c r="D396" s="234" t="s">
        <v>290</v>
      </c>
      <c r="E396" s="273" t="s">
        <v>1</v>
      </c>
      <c r="F396" s="274" t="s">
        <v>296</v>
      </c>
      <c r="G396" s="272"/>
      <c r="H396" s="275">
        <v>29</v>
      </c>
      <c r="I396" s="276"/>
      <c r="J396" s="272"/>
      <c r="K396" s="272"/>
      <c r="L396" s="277"/>
      <c r="M396" s="278"/>
      <c r="N396" s="279"/>
      <c r="O396" s="279"/>
      <c r="P396" s="279"/>
      <c r="Q396" s="279"/>
      <c r="R396" s="279"/>
      <c r="S396" s="279"/>
      <c r="T396" s="280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81" t="s">
        <v>290</v>
      </c>
      <c r="AU396" s="281" t="s">
        <v>86</v>
      </c>
      <c r="AV396" s="14" t="s">
        <v>123</v>
      </c>
      <c r="AW396" s="14" t="s">
        <v>34</v>
      </c>
      <c r="AX396" s="14" t="s">
        <v>84</v>
      </c>
      <c r="AY396" s="281" t="s">
        <v>217</v>
      </c>
    </row>
    <row r="397" s="2" customFormat="1" ht="24.15" customHeight="1">
      <c r="A397" s="39"/>
      <c r="B397" s="40"/>
      <c r="C397" s="221" t="s">
        <v>445</v>
      </c>
      <c r="D397" s="221" t="s">
        <v>218</v>
      </c>
      <c r="E397" s="222" t="s">
        <v>1960</v>
      </c>
      <c r="F397" s="223" t="s">
        <v>1961</v>
      </c>
      <c r="G397" s="224" t="s">
        <v>221</v>
      </c>
      <c r="H397" s="225">
        <v>27</v>
      </c>
      <c r="I397" s="226"/>
      <c r="J397" s="227">
        <f>ROUND(I397*H397,2)</f>
        <v>0</v>
      </c>
      <c r="K397" s="223" t="s">
        <v>1263</v>
      </c>
      <c r="L397" s="45"/>
      <c r="M397" s="228" t="s">
        <v>1</v>
      </c>
      <c r="N397" s="229" t="s">
        <v>42</v>
      </c>
      <c r="O397" s="92"/>
      <c r="P397" s="230">
        <f>O397*H397</f>
        <v>0</v>
      </c>
      <c r="Q397" s="230">
        <v>0.021919999999999999</v>
      </c>
      <c r="R397" s="230">
        <f>Q397*H397</f>
        <v>0.59183999999999992</v>
      </c>
      <c r="S397" s="230">
        <v>0</v>
      </c>
      <c r="T397" s="231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2" t="s">
        <v>123</v>
      </c>
      <c r="AT397" s="232" t="s">
        <v>218</v>
      </c>
      <c r="AU397" s="232" t="s">
        <v>86</v>
      </c>
      <c r="AY397" s="18" t="s">
        <v>217</v>
      </c>
      <c r="BE397" s="233">
        <f>IF(N397="základní",J397,0)</f>
        <v>0</v>
      </c>
      <c r="BF397" s="233">
        <f>IF(N397="snížená",J397,0)</f>
        <v>0</v>
      </c>
      <c r="BG397" s="233">
        <f>IF(N397="zákl. přenesená",J397,0)</f>
        <v>0</v>
      </c>
      <c r="BH397" s="233">
        <f>IF(N397="sníž. přenesená",J397,0)</f>
        <v>0</v>
      </c>
      <c r="BI397" s="233">
        <f>IF(N397="nulová",J397,0)</f>
        <v>0</v>
      </c>
      <c r="BJ397" s="18" t="s">
        <v>84</v>
      </c>
      <c r="BK397" s="233">
        <f>ROUND(I397*H397,2)</f>
        <v>0</v>
      </c>
      <c r="BL397" s="18" t="s">
        <v>123</v>
      </c>
      <c r="BM397" s="232" t="s">
        <v>1962</v>
      </c>
    </row>
    <row r="398" s="2" customFormat="1">
      <c r="A398" s="39"/>
      <c r="B398" s="40"/>
      <c r="C398" s="41"/>
      <c r="D398" s="234" t="s">
        <v>224</v>
      </c>
      <c r="E398" s="41"/>
      <c r="F398" s="235" t="s">
        <v>1961</v>
      </c>
      <c r="G398" s="41"/>
      <c r="H398" s="41"/>
      <c r="I398" s="236"/>
      <c r="J398" s="41"/>
      <c r="K398" s="41"/>
      <c r="L398" s="45"/>
      <c r="M398" s="237"/>
      <c r="N398" s="238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224</v>
      </c>
      <c r="AU398" s="18" t="s">
        <v>86</v>
      </c>
    </row>
    <row r="399" s="13" customFormat="1">
      <c r="A399" s="13"/>
      <c r="B399" s="260"/>
      <c r="C399" s="261"/>
      <c r="D399" s="234" t="s">
        <v>290</v>
      </c>
      <c r="E399" s="262" t="s">
        <v>1</v>
      </c>
      <c r="F399" s="263" t="s">
        <v>1963</v>
      </c>
      <c r="G399" s="261"/>
      <c r="H399" s="264">
        <v>27</v>
      </c>
      <c r="I399" s="265"/>
      <c r="J399" s="261"/>
      <c r="K399" s="261"/>
      <c r="L399" s="266"/>
      <c r="M399" s="267"/>
      <c r="N399" s="268"/>
      <c r="O399" s="268"/>
      <c r="P399" s="268"/>
      <c r="Q399" s="268"/>
      <c r="R399" s="268"/>
      <c r="S399" s="268"/>
      <c r="T399" s="269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70" t="s">
        <v>290</v>
      </c>
      <c r="AU399" s="270" t="s">
        <v>86</v>
      </c>
      <c r="AV399" s="13" t="s">
        <v>86</v>
      </c>
      <c r="AW399" s="13" t="s">
        <v>34</v>
      </c>
      <c r="AX399" s="13" t="s">
        <v>77</v>
      </c>
      <c r="AY399" s="270" t="s">
        <v>217</v>
      </c>
    </row>
    <row r="400" s="14" customFormat="1">
      <c r="A400" s="14"/>
      <c r="B400" s="271"/>
      <c r="C400" s="272"/>
      <c r="D400" s="234" t="s">
        <v>290</v>
      </c>
      <c r="E400" s="273" t="s">
        <v>1</v>
      </c>
      <c r="F400" s="274" t="s">
        <v>296</v>
      </c>
      <c r="G400" s="272"/>
      <c r="H400" s="275">
        <v>27</v>
      </c>
      <c r="I400" s="276"/>
      <c r="J400" s="272"/>
      <c r="K400" s="272"/>
      <c r="L400" s="277"/>
      <c r="M400" s="278"/>
      <c r="N400" s="279"/>
      <c r="O400" s="279"/>
      <c r="P400" s="279"/>
      <c r="Q400" s="279"/>
      <c r="R400" s="279"/>
      <c r="S400" s="279"/>
      <c r="T400" s="280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81" t="s">
        <v>290</v>
      </c>
      <c r="AU400" s="281" t="s">
        <v>86</v>
      </c>
      <c r="AV400" s="14" t="s">
        <v>123</v>
      </c>
      <c r="AW400" s="14" t="s">
        <v>34</v>
      </c>
      <c r="AX400" s="14" t="s">
        <v>84</v>
      </c>
      <c r="AY400" s="281" t="s">
        <v>217</v>
      </c>
    </row>
    <row r="401" s="2" customFormat="1" ht="24.15" customHeight="1">
      <c r="A401" s="39"/>
      <c r="B401" s="40"/>
      <c r="C401" s="221" t="s">
        <v>1964</v>
      </c>
      <c r="D401" s="221" t="s">
        <v>218</v>
      </c>
      <c r="E401" s="222" t="s">
        <v>1965</v>
      </c>
      <c r="F401" s="223" t="s">
        <v>1966</v>
      </c>
      <c r="G401" s="224" t="s">
        <v>221</v>
      </c>
      <c r="H401" s="225">
        <v>27</v>
      </c>
      <c r="I401" s="226"/>
      <c r="J401" s="227">
        <f>ROUND(I401*H401,2)</f>
        <v>0</v>
      </c>
      <c r="K401" s="223" t="s">
        <v>1263</v>
      </c>
      <c r="L401" s="45"/>
      <c r="M401" s="228" t="s">
        <v>1</v>
      </c>
      <c r="N401" s="229" t="s">
        <v>42</v>
      </c>
      <c r="O401" s="92"/>
      <c r="P401" s="230">
        <f>O401*H401</f>
        <v>0</v>
      </c>
      <c r="Q401" s="230">
        <v>0.0032399999999999998</v>
      </c>
      <c r="R401" s="230">
        <f>Q401*H401</f>
        <v>0.087480000000000002</v>
      </c>
      <c r="S401" s="230">
        <v>0</v>
      </c>
      <c r="T401" s="231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32" t="s">
        <v>123</v>
      </c>
      <c r="AT401" s="232" t="s">
        <v>218</v>
      </c>
      <c r="AU401" s="232" t="s">
        <v>86</v>
      </c>
      <c r="AY401" s="18" t="s">
        <v>217</v>
      </c>
      <c r="BE401" s="233">
        <f>IF(N401="základní",J401,0)</f>
        <v>0</v>
      </c>
      <c r="BF401" s="233">
        <f>IF(N401="snížená",J401,0)</f>
        <v>0</v>
      </c>
      <c r="BG401" s="233">
        <f>IF(N401="zákl. přenesená",J401,0)</f>
        <v>0</v>
      </c>
      <c r="BH401" s="233">
        <f>IF(N401="sníž. přenesená",J401,0)</f>
        <v>0</v>
      </c>
      <c r="BI401" s="233">
        <f>IF(N401="nulová",J401,0)</f>
        <v>0</v>
      </c>
      <c r="BJ401" s="18" t="s">
        <v>84</v>
      </c>
      <c r="BK401" s="233">
        <f>ROUND(I401*H401,2)</f>
        <v>0</v>
      </c>
      <c r="BL401" s="18" t="s">
        <v>123</v>
      </c>
      <c r="BM401" s="232" t="s">
        <v>1967</v>
      </c>
    </row>
    <row r="402" s="2" customFormat="1">
      <c r="A402" s="39"/>
      <c r="B402" s="40"/>
      <c r="C402" s="41"/>
      <c r="D402" s="234" t="s">
        <v>224</v>
      </c>
      <c r="E402" s="41"/>
      <c r="F402" s="235" t="s">
        <v>1966</v>
      </c>
      <c r="G402" s="41"/>
      <c r="H402" s="41"/>
      <c r="I402" s="236"/>
      <c r="J402" s="41"/>
      <c r="K402" s="41"/>
      <c r="L402" s="45"/>
      <c r="M402" s="237"/>
      <c r="N402" s="238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224</v>
      </c>
      <c r="AU402" s="18" t="s">
        <v>86</v>
      </c>
    </row>
    <row r="403" s="2" customFormat="1">
      <c r="A403" s="39"/>
      <c r="B403" s="40"/>
      <c r="C403" s="41"/>
      <c r="D403" s="234" t="s">
        <v>468</v>
      </c>
      <c r="E403" s="41"/>
      <c r="F403" s="294" t="s">
        <v>1968</v>
      </c>
      <c r="G403" s="41"/>
      <c r="H403" s="41"/>
      <c r="I403" s="236"/>
      <c r="J403" s="41"/>
      <c r="K403" s="41"/>
      <c r="L403" s="45"/>
      <c r="M403" s="237"/>
      <c r="N403" s="238"/>
      <c r="O403" s="92"/>
      <c r="P403" s="92"/>
      <c r="Q403" s="92"/>
      <c r="R403" s="92"/>
      <c r="S403" s="92"/>
      <c r="T403" s="93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468</v>
      </c>
      <c r="AU403" s="18" t="s">
        <v>86</v>
      </c>
    </row>
    <row r="404" s="13" customFormat="1">
      <c r="A404" s="13"/>
      <c r="B404" s="260"/>
      <c r="C404" s="261"/>
      <c r="D404" s="234" t="s">
        <v>290</v>
      </c>
      <c r="E404" s="262" t="s">
        <v>1</v>
      </c>
      <c r="F404" s="263" t="s">
        <v>397</v>
      </c>
      <c r="G404" s="261"/>
      <c r="H404" s="264">
        <v>27</v>
      </c>
      <c r="I404" s="265"/>
      <c r="J404" s="261"/>
      <c r="K404" s="261"/>
      <c r="L404" s="266"/>
      <c r="M404" s="267"/>
      <c r="N404" s="268"/>
      <c r="O404" s="268"/>
      <c r="P404" s="268"/>
      <c r="Q404" s="268"/>
      <c r="R404" s="268"/>
      <c r="S404" s="268"/>
      <c r="T404" s="269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70" t="s">
        <v>290</v>
      </c>
      <c r="AU404" s="270" t="s">
        <v>86</v>
      </c>
      <c r="AV404" s="13" t="s">
        <v>86</v>
      </c>
      <c r="AW404" s="13" t="s">
        <v>34</v>
      </c>
      <c r="AX404" s="13" t="s">
        <v>77</v>
      </c>
      <c r="AY404" s="270" t="s">
        <v>217</v>
      </c>
    </row>
    <row r="405" s="14" customFormat="1">
      <c r="A405" s="14"/>
      <c r="B405" s="271"/>
      <c r="C405" s="272"/>
      <c r="D405" s="234" t="s">
        <v>290</v>
      </c>
      <c r="E405" s="273" t="s">
        <v>1</v>
      </c>
      <c r="F405" s="274" t="s">
        <v>296</v>
      </c>
      <c r="G405" s="272"/>
      <c r="H405" s="275">
        <v>27</v>
      </c>
      <c r="I405" s="276"/>
      <c r="J405" s="272"/>
      <c r="K405" s="272"/>
      <c r="L405" s="277"/>
      <c r="M405" s="278"/>
      <c r="N405" s="279"/>
      <c r="O405" s="279"/>
      <c r="P405" s="279"/>
      <c r="Q405" s="279"/>
      <c r="R405" s="279"/>
      <c r="S405" s="279"/>
      <c r="T405" s="280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81" t="s">
        <v>290</v>
      </c>
      <c r="AU405" s="281" t="s">
        <v>86</v>
      </c>
      <c r="AV405" s="14" t="s">
        <v>123</v>
      </c>
      <c r="AW405" s="14" t="s">
        <v>34</v>
      </c>
      <c r="AX405" s="14" t="s">
        <v>84</v>
      </c>
      <c r="AY405" s="281" t="s">
        <v>217</v>
      </c>
    </row>
    <row r="406" s="2" customFormat="1" ht="16.5" customHeight="1">
      <c r="A406" s="39"/>
      <c r="B406" s="40"/>
      <c r="C406" s="239" t="s">
        <v>1969</v>
      </c>
      <c r="D406" s="239" t="s">
        <v>251</v>
      </c>
      <c r="E406" s="240" t="s">
        <v>1970</v>
      </c>
      <c r="F406" s="241" t="s">
        <v>1971</v>
      </c>
      <c r="G406" s="242" t="s">
        <v>287</v>
      </c>
      <c r="H406" s="243">
        <v>4.0439999999999996</v>
      </c>
      <c r="I406" s="244"/>
      <c r="J406" s="245">
        <f>ROUND(I406*H406,2)</f>
        <v>0</v>
      </c>
      <c r="K406" s="241" t="s">
        <v>1263</v>
      </c>
      <c r="L406" s="246"/>
      <c r="M406" s="247" t="s">
        <v>1</v>
      </c>
      <c r="N406" s="248" t="s">
        <v>42</v>
      </c>
      <c r="O406" s="92"/>
      <c r="P406" s="230">
        <f>O406*H406</f>
        <v>0</v>
      </c>
      <c r="Q406" s="230">
        <v>0.81499999999999995</v>
      </c>
      <c r="R406" s="230">
        <f>Q406*H406</f>
        <v>3.2958599999999993</v>
      </c>
      <c r="S406" s="230">
        <v>0</v>
      </c>
      <c r="T406" s="231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32" t="s">
        <v>250</v>
      </c>
      <c r="AT406" s="232" t="s">
        <v>251</v>
      </c>
      <c r="AU406" s="232" t="s">
        <v>86</v>
      </c>
      <c r="AY406" s="18" t="s">
        <v>217</v>
      </c>
      <c r="BE406" s="233">
        <f>IF(N406="základní",J406,0)</f>
        <v>0</v>
      </c>
      <c r="BF406" s="233">
        <f>IF(N406="snížená",J406,0)</f>
        <v>0</v>
      </c>
      <c r="BG406" s="233">
        <f>IF(N406="zákl. přenesená",J406,0)</f>
        <v>0</v>
      </c>
      <c r="BH406" s="233">
        <f>IF(N406="sníž. přenesená",J406,0)</f>
        <v>0</v>
      </c>
      <c r="BI406" s="233">
        <f>IF(N406="nulová",J406,0)</f>
        <v>0</v>
      </c>
      <c r="BJ406" s="18" t="s">
        <v>84</v>
      </c>
      <c r="BK406" s="233">
        <f>ROUND(I406*H406,2)</f>
        <v>0</v>
      </c>
      <c r="BL406" s="18" t="s">
        <v>123</v>
      </c>
      <c r="BM406" s="232" t="s">
        <v>1972</v>
      </c>
    </row>
    <row r="407" s="2" customFormat="1">
      <c r="A407" s="39"/>
      <c r="B407" s="40"/>
      <c r="C407" s="41"/>
      <c r="D407" s="234" t="s">
        <v>224</v>
      </c>
      <c r="E407" s="41"/>
      <c r="F407" s="235" t="s">
        <v>1971</v>
      </c>
      <c r="G407" s="41"/>
      <c r="H407" s="41"/>
      <c r="I407" s="236"/>
      <c r="J407" s="41"/>
      <c r="K407" s="41"/>
      <c r="L407" s="45"/>
      <c r="M407" s="237"/>
      <c r="N407" s="238"/>
      <c r="O407" s="92"/>
      <c r="P407" s="92"/>
      <c r="Q407" s="92"/>
      <c r="R407" s="92"/>
      <c r="S407" s="92"/>
      <c r="T407" s="93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224</v>
      </c>
      <c r="AU407" s="18" t="s">
        <v>86</v>
      </c>
    </row>
    <row r="408" s="13" customFormat="1">
      <c r="A408" s="13"/>
      <c r="B408" s="260"/>
      <c r="C408" s="261"/>
      <c r="D408" s="234" t="s">
        <v>290</v>
      </c>
      <c r="E408" s="262" t="s">
        <v>1</v>
      </c>
      <c r="F408" s="263" t="s">
        <v>1973</v>
      </c>
      <c r="G408" s="261"/>
      <c r="H408" s="264">
        <v>4.0439999999999996</v>
      </c>
      <c r="I408" s="265"/>
      <c r="J408" s="261"/>
      <c r="K408" s="261"/>
      <c r="L408" s="266"/>
      <c r="M408" s="267"/>
      <c r="N408" s="268"/>
      <c r="O408" s="268"/>
      <c r="P408" s="268"/>
      <c r="Q408" s="268"/>
      <c r="R408" s="268"/>
      <c r="S408" s="268"/>
      <c r="T408" s="269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70" t="s">
        <v>290</v>
      </c>
      <c r="AU408" s="270" t="s">
        <v>86</v>
      </c>
      <c r="AV408" s="13" t="s">
        <v>86</v>
      </c>
      <c r="AW408" s="13" t="s">
        <v>34</v>
      </c>
      <c r="AX408" s="13" t="s">
        <v>77</v>
      </c>
      <c r="AY408" s="270" t="s">
        <v>217</v>
      </c>
    </row>
    <row r="409" s="14" customFormat="1">
      <c r="A409" s="14"/>
      <c r="B409" s="271"/>
      <c r="C409" s="272"/>
      <c r="D409" s="234" t="s">
        <v>290</v>
      </c>
      <c r="E409" s="273" t="s">
        <v>1</v>
      </c>
      <c r="F409" s="274" t="s">
        <v>296</v>
      </c>
      <c r="G409" s="272"/>
      <c r="H409" s="275">
        <v>4.0439999999999996</v>
      </c>
      <c r="I409" s="276"/>
      <c r="J409" s="272"/>
      <c r="K409" s="272"/>
      <c r="L409" s="277"/>
      <c r="M409" s="278"/>
      <c r="N409" s="279"/>
      <c r="O409" s="279"/>
      <c r="P409" s="279"/>
      <c r="Q409" s="279"/>
      <c r="R409" s="279"/>
      <c r="S409" s="279"/>
      <c r="T409" s="280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81" t="s">
        <v>290</v>
      </c>
      <c r="AU409" s="281" t="s">
        <v>86</v>
      </c>
      <c r="AV409" s="14" t="s">
        <v>123</v>
      </c>
      <c r="AW409" s="14" t="s">
        <v>34</v>
      </c>
      <c r="AX409" s="14" t="s">
        <v>84</v>
      </c>
      <c r="AY409" s="281" t="s">
        <v>217</v>
      </c>
    </row>
    <row r="410" s="2" customFormat="1" ht="16.5" customHeight="1">
      <c r="A410" s="39"/>
      <c r="B410" s="40"/>
      <c r="C410" s="221" t="s">
        <v>1974</v>
      </c>
      <c r="D410" s="221" t="s">
        <v>218</v>
      </c>
      <c r="E410" s="222" t="s">
        <v>1975</v>
      </c>
      <c r="F410" s="223" t="s">
        <v>1976</v>
      </c>
      <c r="G410" s="224" t="s">
        <v>221</v>
      </c>
      <c r="H410" s="225">
        <v>2</v>
      </c>
      <c r="I410" s="226"/>
      <c r="J410" s="227">
        <f>ROUND(I410*H410,2)</f>
        <v>0</v>
      </c>
      <c r="K410" s="223" t="s">
        <v>1263</v>
      </c>
      <c r="L410" s="45"/>
      <c r="M410" s="228" t="s">
        <v>1</v>
      </c>
      <c r="N410" s="229" t="s">
        <v>42</v>
      </c>
      <c r="O410" s="92"/>
      <c r="P410" s="230">
        <f>O410*H410</f>
        <v>0</v>
      </c>
      <c r="Q410" s="230">
        <v>0.0021199999999999999</v>
      </c>
      <c r="R410" s="230">
        <f>Q410*H410</f>
        <v>0.0042399999999999998</v>
      </c>
      <c r="S410" s="230">
        <v>0</v>
      </c>
      <c r="T410" s="231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32" t="s">
        <v>123</v>
      </c>
      <c r="AT410" s="232" t="s">
        <v>218</v>
      </c>
      <c r="AU410" s="232" t="s">
        <v>86</v>
      </c>
      <c r="AY410" s="18" t="s">
        <v>217</v>
      </c>
      <c r="BE410" s="233">
        <f>IF(N410="základní",J410,0)</f>
        <v>0</v>
      </c>
      <c r="BF410" s="233">
        <f>IF(N410="snížená",J410,0)</f>
        <v>0</v>
      </c>
      <c r="BG410" s="233">
        <f>IF(N410="zákl. přenesená",J410,0)</f>
        <v>0</v>
      </c>
      <c r="BH410" s="233">
        <f>IF(N410="sníž. přenesená",J410,0)</f>
        <v>0</v>
      </c>
      <c r="BI410" s="233">
        <f>IF(N410="nulová",J410,0)</f>
        <v>0</v>
      </c>
      <c r="BJ410" s="18" t="s">
        <v>84</v>
      </c>
      <c r="BK410" s="233">
        <f>ROUND(I410*H410,2)</f>
        <v>0</v>
      </c>
      <c r="BL410" s="18" t="s">
        <v>123</v>
      </c>
      <c r="BM410" s="232" t="s">
        <v>1977</v>
      </c>
    </row>
    <row r="411" s="2" customFormat="1">
      <c r="A411" s="39"/>
      <c r="B411" s="40"/>
      <c r="C411" s="41"/>
      <c r="D411" s="234" t="s">
        <v>224</v>
      </c>
      <c r="E411" s="41"/>
      <c r="F411" s="235" t="s">
        <v>1976</v>
      </c>
      <c r="G411" s="41"/>
      <c r="H411" s="41"/>
      <c r="I411" s="236"/>
      <c r="J411" s="41"/>
      <c r="K411" s="41"/>
      <c r="L411" s="45"/>
      <c r="M411" s="237"/>
      <c r="N411" s="238"/>
      <c r="O411" s="92"/>
      <c r="P411" s="92"/>
      <c r="Q411" s="92"/>
      <c r="R411" s="92"/>
      <c r="S411" s="92"/>
      <c r="T411" s="93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224</v>
      </c>
      <c r="AU411" s="18" t="s">
        <v>86</v>
      </c>
    </row>
    <row r="412" s="13" customFormat="1">
      <c r="A412" s="13"/>
      <c r="B412" s="260"/>
      <c r="C412" s="261"/>
      <c r="D412" s="234" t="s">
        <v>290</v>
      </c>
      <c r="E412" s="262" t="s">
        <v>1</v>
      </c>
      <c r="F412" s="263" t="s">
        <v>86</v>
      </c>
      <c r="G412" s="261"/>
      <c r="H412" s="264">
        <v>2</v>
      </c>
      <c r="I412" s="265"/>
      <c r="J412" s="261"/>
      <c r="K412" s="261"/>
      <c r="L412" s="266"/>
      <c r="M412" s="267"/>
      <c r="N412" s="268"/>
      <c r="O412" s="268"/>
      <c r="P412" s="268"/>
      <c r="Q412" s="268"/>
      <c r="R412" s="268"/>
      <c r="S412" s="268"/>
      <c r="T412" s="269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70" t="s">
        <v>290</v>
      </c>
      <c r="AU412" s="270" t="s">
        <v>86</v>
      </c>
      <c r="AV412" s="13" t="s">
        <v>86</v>
      </c>
      <c r="AW412" s="13" t="s">
        <v>34</v>
      </c>
      <c r="AX412" s="13" t="s">
        <v>77</v>
      </c>
      <c r="AY412" s="270" t="s">
        <v>217</v>
      </c>
    </row>
    <row r="413" s="14" customFormat="1">
      <c r="A413" s="14"/>
      <c r="B413" s="271"/>
      <c r="C413" s="272"/>
      <c r="D413" s="234" t="s">
        <v>290</v>
      </c>
      <c r="E413" s="273" t="s">
        <v>1</v>
      </c>
      <c r="F413" s="274" t="s">
        <v>296</v>
      </c>
      <c r="G413" s="272"/>
      <c r="H413" s="275">
        <v>2</v>
      </c>
      <c r="I413" s="276"/>
      <c r="J413" s="272"/>
      <c r="K413" s="272"/>
      <c r="L413" s="277"/>
      <c r="M413" s="278"/>
      <c r="N413" s="279"/>
      <c r="O413" s="279"/>
      <c r="P413" s="279"/>
      <c r="Q413" s="279"/>
      <c r="R413" s="279"/>
      <c r="S413" s="279"/>
      <c r="T413" s="280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81" t="s">
        <v>290</v>
      </c>
      <c r="AU413" s="281" t="s">
        <v>86</v>
      </c>
      <c r="AV413" s="14" t="s">
        <v>123</v>
      </c>
      <c r="AW413" s="14" t="s">
        <v>34</v>
      </c>
      <c r="AX413" s="14" t="s">
        <v>84</v>
      </c>
      <c r="AY413" s="281" t="s">
        <v>217</v>
      </c>
    </row>
    <row r="414" s="2" customFormat="1" ht="16.5" customHeight="1">
      <c r="A414" s="39"/>
      <c r="B414" s="40"/>
      <c r="C414" s="221" t="s">
        <v>1978</v>
      </c>
      <c r="D414" s="221" t="s">
        <v>218</v>
      </c>
      <c r="E414" s="222" t="s">
        <v>1979</v>
      </c>
      <c r="F414" s="223" t="s">
        <v>1980</v>
      </c>
      <c r="G414" s="224" t="s">
        <v>221</v>
      </c>
      <c r="H414" s="225">
        <v>2</v>
      </c>
      <c r="I414" s="226"/>
      <c r="J414" s="227">
        <f>ROUND(I414*H414,2)</f>
        <v>0</v>
      </c>
      <c r="K414" s="223" t="s">
        <v>1263</v>
      </c>
      <c r="L414" s="45"/>
      <c r="M414" s="228" t="s">
        <v>1</v>
      </c>
      <c r="N414" s="229" t="s">
        <v>42</v>
      </c>
      <c r="O414" s="92"/>
      <c r="P414" s="230">
        <f>O414*H414</f>
        <v>0</v>
      </c>
      <c r="Q414" s="230">
        <v>0.0047499999999999999</v>
      </c>
      <c r="R414" s="230">
        <f>Q414*H414</f>
        <v>0.0094999999999999998</v>
      </c>
      <c r="S414" s="230">
        <v>0</v>
      </c>
      <c r="T414" s="231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32" t="s">
        <v>123</v>
      </c>
      <c r="AT414" s="232" t="s">
        <v>218</v>
      </c>
      <c r="AU414" s="232" t="s">
        <v>86</v>
      </c>
      <c r="AY414" s="18" t="s">
        <v>217</v>
      </c>
      <c r="BE414" s="233">
        <f>IF(N414="základní",J414,0)</f>
        <v>0</v>
      </c>
      <c r="BF414" s="233">
        <f>IF(N414="snížená",J414,0)</f>
        <v>0</v>
      </c>
      <c r="BG414" s="233">
        <f>IF(N414="zákl. přenesená",J414,0)</f>
        <v>0</v>
      </c>
      <c r="BH414" s="233">
        <f>IF(N414="sníž. přenesená",J414,0)</f>
        <v>0</v>
      </c>
      <c r="BI414" s="233">
        <f>IF(N414="nulová",J414,0)</f>
        <v>0</v>
      </c>
      <c r="BJ414" s="18" t="s">
        <v>84</v>
      </c>
      <c r="BK414" s="233">
        <f>ROUND(I414*H414,2)</f>
        <v>0</v>
      </c>
      <c r="BL414" s="18" t="s">
        <v>123</v>
      </c>
      <c r="BM414" s="232" t="s">
        <v>1981</v>
      </c>
    </row>
    <row r="415" s="2" customFormat="1">
      <c r="A415" s="39"/>
      <c r="B415" s="40"/>
      <c r="C415" s="41"/>
      <c r="D415" s="234" t="s">
        <v>224</v>
      </c>
      <c r="E415" s="41"/>
      <c r="F415" s="235" t="s">
        <v>1980</v>
      </c>
      <c r="G415" s="41"/>
      <c r="H415" s="41"/>
      <c r="I415" s="236"/>
      <c r="J415" s="41"/>
      <c r="K415" s="41"/>
      <c r="L415" s="45"/>
      <c r="M415" s="237"/>
      <c r="N415" s="238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224</v>
      </c>
      <c r="AU415" s="18" t="s">
        <v>86</v>
      </c>
    </row>
    <row r="416" s="2" customFormat="1">
      <c r="A416" s="39"/>
      <c r="B416" s="40"/>
      <c r="C416" s="41"/>
      <c r="D416" s="234" t="s">
        <v>468</v>
      </c>
      <c r="E416" s="41"/>
      <c r="F416" s="294" t="s">
        <v>1982</v>
      </c>
      <c r="G416" s="41"/>
      <c r="H416" s="41"/>
      <c r="I416" s="236"/>
      <c r="J416" s="41"/>
      <c r="K416" s="41"/>
      <c r="L416" s="45"/>
      <c r="M416" s="237"/>
      <c r="N416" s="238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468</v>
      </c>
      <c r="AU416" s="18" t="s">
        <v>86</v>
      </c>
    </row>
    <row r="417" s="13" customFormat="1">
      <c r="A417" s="13"/>
      <c r="B417" s="260"/>
      <c r="C417" s="261"/>
      <c r="D417" s="234" t="s">
        <v>290</v>
      </c>
      <c r="E417" s="262" t="s">
        <v>1</v>
      </c>
      <c r="F417" s="263" t="s">
        <v>86</v>
      </c>
      <c r="G417" s="261"/>
      <c r="H417" s="264">
        <v>2</v>
      </c>
      <c r="I417" s="265"/>
      <c r="J417" s="261"/>
      <c r="K417" s="261"/>
      <c r="L417" s="266"/>
      <c r="M417" s="267"/>
      <c r="N417" s="268"/>
      <c r="O417" s="268"/>
      <c r="P417" s="268"/>
      <c r="Q417" s="268"/>
      <c r="R417" s="268"/>
      <c r="S417" s="268"/>
      <c r="T417" s="269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70" t="s">
        <v>290</v>
      </c>
      <c r="AU417" s="270" t="s">
        <v>86</v>
      </c>
      <c r="AV417" s="13" t="s">
        <v>86</v>
      </c>
      <c r="AW417" s="13" t="s">
        <v>34</v>
      </c>
      <c r="AX417" s="13" t="s">
        <v>77</v>
      </c>
      <c r="AY417" s="270" t="s">
        <v>217</v>
      </c>
    </row>
    <row r="418" s="14" customFormat="1">
      <c r="A418" s="14"/>
      <c r="B418" s="271"/>
      <c r="C418" s="272"/>
      <c r="D418" s="234" t="s">
        <v>290</v>
      </c>
      <c r="E418" s="273" t="s">
        <v>1</v>
      </c>
      <c r="F418" s="274" t="s">
        <v>296</v>
      </c>
      <c r="G418" s="272"/>
      <c r="H418" s="275">
        <v>2</v>
      </c>
      <c r="I418" s="276"/>
      <c r="J418" s="272"/>
      <c r="K418" s="272"/>
      <c r="L418" s="277"/>
      <c r="M418" s="278"/>
      <c r="N418" s="279"/>
      <c r="O418" s="279"/>
      <c r="P418" s="279"/>
      <c r="Q418" s="279"/>
      <c r="R418" s="279"/>
      <c r="S418" s="279"/>
      <c r="T418" s="280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81" t="s">
        <v>290</v>
      </c>
      <c r="AU418" s="281" t="s">
        <v>86</v>
      </c>
      <c r="AV418" s="14" t="s">
        <v>123</v>
      </c>
      <c r="AW418" s="14" t="s">
        <v>34</v>
      </c>
      <c r="AX418" s="14" t="s">
        <v>84</v>
      </c>
      <c r="AY418" s="281" t="s">
        <v>217</v>
      </c>
    </row>
    <row r="419" s="2" customFormat="1" ht="16.5" customHeight="1">
      <c r="A419" s="39"/>
      <c r="B419" s="40"/>
      <c r="C419" s="239" t="s">
        <v>1983</v>
      </c>
      <c r="D419" s="239" t="s">
        <v>251</v>
      </c>
      <c r="E419" s="240" t="s">
        <v>1970</v>
      </c>
      <c r="F419" s="241" t="s">
        <v>1971</v>
      </c>
      <c r="G419" s="242" t="s">
        <v>287</v>
      </c>
      <c r="H419" s="243">
        <v>0.29999999999999999</v>
      </c>
      <c r="I419" s="244"/>
      <c r="J419" s="245">
        <f>ROUND(I419*H419,2)</f>
        <v>0</v>
      </c>
      <c r="K419" s="241" t="s">
        <v>1263</v>
      </c>
      <c r="L419" s="246"/>
      <c r="M419" s="247" t="s">
        <v>1</v>
      </c>
      <c r="N419" s="248" t="s">
        <v>42</v>
      </c>
      <c r="O419" s="92"/>
      <c r="P419" s="230">
        <f>O419*H419</f>
        <v>0</v>
      </c>
      <c r="Q419" s="230">
        <v>0.81499999999999995</v>
      </c>
      <c r="R419" s="230">
        <f>Q419*H419</f>
        <v>0.24449999999999997</v>
      </c>
      <c r="S419" s="230">
        <v>0</v>
      </c>
      <c r="T419" s="231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32" t="s">
        <v>250</v>
      </c>
      <c r="AT419" s="232" t="s">
        <v>251</v>
      </c>
      <c r="AU419" s="232" t="s">
        <v>86</v>
      </c>
      <c r="AY419" s="18" t="s">
        <v>217</v>
      </c>
      <c r="BE419" s="233">
        <f>IF(N419="základní",J419,0)</f>
        <v>0</v>
      </c>
      <c r="BF419" s="233">
        <f>IF(N419="snížená",J419,0)</f>
        <v>0</v>
      </c>
      <c r="BG419" s="233">
        <f>IF(N419="zákl. přenesená",J419,0)</f>
        <v>0</v>
      </c>
      <c r="BH419" s="233">
        <f>IF(N419="sníž. přenesená",J419,0)</f>
        <v>0</v>
      </c>
      <c r="BI419" s="233">
        <f>IF(N419="nulová",J419,0)</f>
        <v>0</v>
      </c>
      <c r="BJ419" s="18" t="s">
        <v>84</v>
      </c>
      <c r="BK419" s="233">
        <f>ROUND(I419*H419,2)</f>
        <v>0</v>
      </c>
      <c r="BL419" s="18" t="s">
        <v>123</v>
      </c>
      <c r="BM419" s="232" t="s">
        <v>1984</v>
      </c>
    </row>
    <row r="420" s="2" customFormat="1">
      <c r="A420" s="39"/>
      <c r="B420" s="40"/>
      <c r="C420" s="41"/>
      <c r="D420" s="234" t="s">
        <v>224</v>
      </c>
      <c r="E420" s="41"/>
      <c r="F420" s="235" t="s">
        <v>1971</v>
      </c>
      <c r="G420" s="41"/>
      <c r="H420" s="41"/>
      <c r="I420" s="236"/>
      <c r="J420" s="41"/>
      <c r="K420" s="41"/>
      <c r="L420" s="45"/>
      <c r="M420" s="237"/>
      <c r="N420" s="238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224</v>
      </c>
      <c r="AU420" s="18" t="s">
        <v>86</v>
      </c>
    </row>
    <row r="421" s="13" customFormat="1">
      <c r="A421" s="13"/>
      <c r="B421" s="260"/>
      <c r="C421" s="261"/>
      <c r="D421" s="234" t="s">
        <v>290</v>
      </c>
      <c r="E421" s="262" t="s">
        <v>1</v>
      </c>
      <c r="F421" s="263" t="s">
        <v>1985</v>
      </c>
      <c r="G421" s="261"/>
      <c r="H421" s="264">
        <v>0.29999999999999999</v>
      </c>
      <c r="I421" s="265"/>
      <c r="J421" s="261"/>
      <c r="K421" s="261"/>
      <c r="L421" s="266"/>
      <c r="M421" s="267"/>
      <c r="N421" s="268"/>
      <c r="O421" s="268"/>
      <c r="P421" s="268"/>
      <c r="Q421" s="268"/>
      <c r="R421" s="268"/>
      <c r="S421" s="268"/>
      <c r="T421" s="269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70" t="s">
        <v>290</v>
      </c>
      <c r="AU421" s="270" t="s">
        <v>86</v>
      </c>
      <c r="AV421" s="13" t="s">
        <v>86</v>
      </c>
      <c r="AW421" s="13" t="s">
        <v>34</v>
      </c>
      <c r="AX421" s="13" t="s">
        <v>77</v>
      </c>
      <c r="AY421" s="270" t="s">
        <v>217</v>
      </c>
    </row>
    <row r="422" s="14" customFormat="1">
      <c r="A422" s="14"/>
      <c r="B422" s="271"/>
      <c r="C422" s="272"/>
      <c r="D422" s="234" t="s">
        <v>290</v>
      </c>
      <c r="E422" s="273" t="s">
        <v>1</v>
      </c>
      <c r="F422" s="274" t="s">
        <v>296</v>
      </c>
      <c r="G422" s="272"/>
      <c r="H422" s="275">
        <v>0.29999999999999999</v>
      </c>
      <c r="I422" s="276"/>
      <c r="J422" s="272"/>
      <c r="K422" s="272"/>
      <c r="L422" s="277"/>
      <c r="M422" s="278"/>
      <c r="N422" s="279"/>
      <c r="O422" s="279"/>
      <c r="P422" s="279"/>
      <c r="Q422" s="279"/>
      <c r="R422" s="279"/>
      <c r="S422" s="279"/>
      <c r="T422" s="280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81" t="s">
        <v>290</v>
      </c>
      <c r="AU422" s="281" t="s">
        <v>86</v>
      </c>
      <c r="AV422" s="14" t="s">
        <v>123</v>
      </c>
      <c r="AW422" s="14" t="s">
        <v>34</v>
      </c>
      <c r="AX422" s="14" t="s">
        <v>84</v>
      </c>
      <c r="AY422" s="281" t="s">
        <v>217</v>
      </c>
    </row>
    <row r="423" s="2" customFormat="1" ht="16.5" customHeight="1">
      <c r="A423" s="39"/>
      <c r="B423" s="40"/>
      <c r="C423" s="239" t="s">
        <v>1986</v>
      </c>
      <c r="D423" s="239" t="s">
        <v>251</v>
      </c>
      <c r="E423" s="240" t="s">
        <v>1987</v>
      </c>
      <c r="F423" s="241" t="s">
        <v>1988</v>
      </c>
      <c r="G423" s="242" t="s">
        <v>287</v>
      </c>
      <c r="H423" s="243">
        <v>0.063</v>
      </c>
      <c r="I423" s="244"/>
      <c r="J423" s="245">
        <f>ROUND(I423*H423,2)</f>
        <v>0</v>
      </c>
      <c r="K423" s="241" t="s">
        <v>1</v>
      </c>
      <c r="L423" s="246"/>
      <c r="M423" s="247" t="s">
        <v>1</v>
      </c>
      <c r="N423" s="248" t="s">
        <v>42</v>
      </c>
      <c r="O423" s="92"/>
      <c r="P423" s="230">
        <f>O423*H423</f>
        <v>0</v>
      </c>
      <c r="Q423" s="230">
        <v>0.81499999999999995</v>
      </c>
      <c r="R423" s="230">
        <f>Q423*H423</f>
        <v>0.051344999999999995</v>
      </c>
      <c r="S423" s="230">
        <v>0</v>
      </c>
      <c r="T423" s="231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32" t="s">
        <v>250</v>
      </c>
      <c r="AT423" s="232" t="s">
        <v>251</v>
      </c>
      <c r="AU423" s="232" t="s">
        <v>86</v>
      </c>
      <c r="AY423" s="18" t="s">
        <v>217</v>
      </c>
      <c r="BE423" s="233">
        <f>IF(N423="základní",J423,0)</f>
        <v>0</v>
      </c>
      <c r="BF423" s="233">
        <f>IF(N423="snížená",J423,0)</f>
        <v>0</v>
      </c>
      <c r="BG423" s="233">
        <f>IF(N423="zákl. přenesená",J423,0)</f>
        <v>0</v>
      </c>
      <c r="BH423" s="233">
        <f>IF(N423="sníž. přenesená",J423,0)</f>
        <v>0</v>
      </c>
      <c r="BI423" s="233">
        <f>IF(N423="nulová",J423,0)</f>
        <v>0</v>
      </c>
      <c r="BJ423" s="18" t="s">
        <v>84</v>
      </c>
      <c r="BK423" s="233">
        <f>ROUND(I423*H423,2)</f>
        <v>0</v>
      </c>
      <c r="BL423" s="18" t="s">
        <v>123</v>
      </c>
      <c r="BM423" s="232" t="s">
        <v>1989</v>
      </c>
    </row>
    <row r="424" s="2" customFormat="1">
      <c r="A424" s="39"/>
      <c r="B424" s="40"/>
      <c r="C424" s="41"/>
      <c r="D424" s="234" t="s">
        <v>224</v>
      </c>
      <c r="E424" s="41"/>
      <c r="F424" s="235" t="s">
        <v>1988</v>
      </c>
      <c r="G424" s="41"/>
      <c r="H424" s="41"/>
      <c r="I424" s="236"/>
      <c r="J424" s="41"/>
      <c r="K424" s="41"/>
      <c r="L424" s="45"/>
      <c r="M424" s="237"/>
      <c r="N424" s="238"/>
      <c r="O424" s="92"/>
      <c r="P424" s="92"/>
      <c r="Q424" s="92"/>
      <c r="R424" s="92"/>
      <c r="S424" s="92"/>
      <c r="T424" s="93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224</v>
      </c>
      <c r="AU424" s="18" t="s">
        <v>86</v>
      </c>
    </row>
    <row r="425" s="13" customFormat="1">
      <c r="A425" s="13"/>
      <c r="B425" s="260"/>
      <c r="C425" s="261"/>
      <c r="D425" s="234" t="s">
        <v>290</v>
      </c>
      <c r="E425" s="262" t="s">
        <v>1</v>
      </c>
      <c r="F425" s="263" t="s">
        <v>1990</v>
      </c>
      <c r="G425" s="261"/>
      <c r="H425" s="264">
        <v>0.063</v>
      </c>
      <c r="I425" s="265"/>
      <c r="J425" s="261"/>
      <c r="K425" s="261"/>
      <c r="L425" s="266"/>
      <c r="M425" s="267"/>
      <c r="N425" s="268"/>
      <c r="O425" s="268"/>
      <c r="P425" s="268"/>
      <c r="Q425" s="268"/>
      <c r="R425" s="268"/>
      <c r="S425" s="268"/>
      <c r="T425" s="269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70" t="s">
        <v>290</v>
      </c>
      <c r="AU425" s="270" t="s">
        <v>86</v>
      </c>
      <c r="AV425" s="13" t="s">
        <v>86</v>
      </c>
      <c r="AW425" s="13" t="s">
        <v>34</v>
      </c>
      <c r="AX425" s="13" t="s">
        <v>84</v>
      </c>
      <c r="AY425" s="270" t="s">
        <v>217</v>
      </c>
    </row>
    <row r="426" s="2" customFormat="1" ht="16.5" customHeight="1">
      <c r="A426" s="39"/>
      <c r="B426" s="40"/>
      <c r="C426" s="221" t="s">
        <v>1991</v>
      </c>
      <c r="D426" s="221" t="s">
        <v>218</v>
      </c>
      <c r="E426" s="222" t="s">
        <v>1992</v>
      </c>
      <c r="F426" s="223" t="s">
        <v>1993</v>
      </c>
      <c r="G426" s="224" t="s">
        <v>221</v>
      </c>
      <c r="H426" s="225">
        <v>2</v>
      </c>
      <c r="I426" s="226"/>
      <c r="J426" s="227">
        <f>ROUND(I426*H426,2)</f>
        <v>0</v>
      </c>
      <c r="K426" s="223" t="s">
        <v>1263</v>
      </c>
      <c r="L426" s="45"/>
      <c r="M426" s="228" t="s">
        <v>1</v>
      </c>
      <c r="N426" s="229" t="s">
        <v>42</v>
      </c>
      <c r="O426" s="92"/>
      <c r="P426" s="230">
        <f>O426*H426</f>
        <v>0</v>
      </c>
      <c r="Q426" s="230">
        <v>0.00058</v>
      </c>
      <c r="R426" s="230">
        <f>Q426*H426</f>
        <v>0.00116</v>
      </c>
      <c r="S426" s="230">
        <v>0.16600000000000001</v>
      </c>
      <c r="T426" s="231">
        <f>S426*H426</f>
        <v>0.33200000000000002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32" t="s">
        <v>123</v>
      </c>
      <c r="AT426" s="232" t="s">
        <v>218</v>
      </c>
      <c r="AU426" s="232" t="s">
        <v>86</v>
      </c>
      <c r="AY426" s="18" t="s">
        <v>217</v>
      </c>
      <c r="BE426" s="233">
        <f>IF(N426="základní",J426,0)</f>
        <v>0</v>
      </c>
      <c r="BF426" s="233">
        <f>IF(N426="snížená",J426,0)</f>
        <v>0</v>
      </c>
      <c r="BG426" s="233">
        <f>IF(N426="zákl. přenesená",J426,0)</f>
        <v>0</v>
      </c>
      <c r="BH426" s="233">
        <f>IF(N426="sníž. přenesená",J426,0)</f>
        <v>0</v>
      </c>
      <c r="BI426" s="233">
        <f>IF(N426="nulová",J426,0)</f>
        <v>0</v>
      </c>
      <c r="BJ426" s="18" t="s">
        <v>84</v>
      </c>
      <c r="BK426" s="233">
        <f>ROUND(I426*H426,2)</f>
        <v>0</v>
      </c>
      <c r="BL426" s="18" t="s">
        <v>123</v>
      </c>
      <c r="BM426" s="232" t="s">
        <v>1994</v>
      </c>
    </row>
    <row r="427" s="2" customFormat="1">
      <c r="A427" s="39"/>
      <c r="B427" s="40"/>
      <c r="C427" s="41"/>
      <c r="D427" s="234" t="s">
        <v>224</v>
      </c>
      <c r="E427" s="41"/>
      <c r="F427" s="235" t="s">
        <v>1993</v>
      </c>
      <c r="G427" s="41"/>
      <c r="H427" s="41"/>
      <c r="I427" s="236"/>
      <c r="J427" s="41"/>
      <c r="K427" s="41"/>
      <c r="L427" s="45"/>
      <c r="M427" s="237"/>
      <c r="N427" s="238"/>
      <c r="O427" s="92"/>
      <c r="P427" s="92"/>
      <c r="Q427" s="92"/>
      <c r="R427" s="92"/>
      <c r="S427" s="92"/>
      <c r="T427" s="93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224</v>
      </c>
      <c r="AU427" s="18" t="s">
        <v>86</v>
      </c>
    </row>
    <row r="428" s="13" customFormat="1">
      <c r="A428" s="13"/>
      <c r="B428" s="260"/>
      <c r="C428" s="261"/>
      <c r="D428" s="234" t="s">
        <v>290</v>
      </c>
      <c r="E428" s="262" t="s">
        <v>1</v>
      </c>
      <c r="F428" s="263" t="s">
        <v>86</v>
      </c>
      <c r="G428" s="261"/>
      <c r="H428" s="264">
        <v>2</v>
      </c>
      <c r="I428" s="265"/>
      <c r="J428" s="261"/>
      <c r="K428" s="261"/>
      <c r="L428" s="266"/>
      <c r="M428" s="267"/>
      <c r="N428" s="268"/>
      <c r="O428" s="268"/>
      <c r="P428" s="268"/>
      <c r="Q428" s="268"/>
      <c r="R428" s="268"/>
      <c r="S428" s="268"/>
      <c r="T428" s="269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70" t="s">
        <v>290</v>
      </c>
      <c r="AU428" s="270" t="s">
        <v>86</v>
      </c>
      <c r="AV428" s="13" t="s">
        <v>86</v>
      </c>
      <c r="AW428" s="13" t="s">
        <v>34</v>
      </c>
      <c r="AX428" s="13" t="s">
        <v>77</v>
      </c>
      <c r="AY428" s="270" t="s">
        <v>217</v>
      </c>
    </row>
    <row r="429" s="14" customFormat="1">
      <c r="A429" s="14"/>
      <c r="B429" s="271"/>
      <c r="C429" s="272"/>
      <c r="D429" s="234" t="s">
        <v>290</v>
      </c>
      <c r="E429" s="273" t="s">
        <v>1</v>
      </c>
      <c r="F429" s="274" t="s">
        <v>296</v>
      </c>
      <c r="G429" s="272"/>
      <c r="H429" s="275">
        <v>2</v>
      </c>
      <c r="I429" s="276"/>
      <c r="J429" s="272"/>
      <c r="K429" s="272"/>
      <c r="L429" s="277"/>
      <c r="M429" s="278"/>
      <c r="N429" s="279"/>
      <c r="O429" s="279"/>
      <c r="P429" s="279"/>
      <c r="Q429" s="279"/>
      <c r="R429" s="279"/>
      <c r="S429" s="279"/>
      <c r="T429" s="280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81" t="s">
        <v>290</v>
      </c>
      <c r="AU429" s="281" t="s">
        <v>86</v>
      </c>
      <c r="AV429" s="14" t="s">
        <v>123</v>
      </c>
      <c r="AW429" s="14" t="s">
        <v>34</v>
      </c>
      <c r="AX429" s="14" t="s">
        <v>84</v>
      </c>
      <c r="AY429" s="281" t="s">
        <v>217</v>
      </c>
    </row>
    <row r="430" s="11" customFormat="1" ht="22.8" customHeight="1">
      <c r="A430" s="11"/>
      <c r="B430" s="207"/>
      <c r="C430" s="208"/>
      <c r="D430" s="209" t="s">
        <v>76</v>
      </c>
      <c r="E430" s="258" t="s">
        <v>241</v>
      </c>
      <c r="F430" s="258" t="s">
        <v>1995</v>
      </c>
      <c r="G430" s="208"/>
      <c r="H430" s="208"/>
      <c r="I430" s="211"/>
      <c r="J430" s="259">
        <f>BK430</f>
        <v>0</v>
      </c>
      <c r="K430" s="208"/>
      <c r="L430" s="213"/>
      <c r="M430" s="214"/>
      <c r="N430" s="215"/>
      <c r="O430" s="215"/>
      <c r="P430" s="216">
        <f>SUM(P431:P435)</f>
        <v>0</v>
      </c>
      <c r="Q430" s="215"/>
      <c r="R430" s="216">
        <f>SUM(R431:R435)</f>
        <v>0.030460000000000004</v>
      </c>
      <c r="S430" s="215"/>
      <c r="T430" s="217">
        <f>SUM(T431:T435)</f>
        <v>0</v>
      </c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R430" s="218" t="s">
        <v>84</v>
      </c>
      <c r="AT430" s="219" t="s">
        <v>76</v>
      </c>
      <c r="AU430" s="219" t="s">
        <v>84</v>
      </c>
      <c r="AY430" s="218" t="s">
        <v>217</v>
      </c>
      <c r="BK430" s="220">
        <f>SUM(BK431:BK435)</f>
        <v>0</v>
      </c>
    </row>
    <row r="431" s="2" customFormat="1" ht="24.15" customHeight="1">
      <c r="A431" s="39"/>
      <c r="B431" s="40"/>
      <c r="C431" s="221" t="s">
        <v>1996</v>
      </c>
      <c r="D431" s="221" t="s">
        <v>218</v>
      </c>
      <c r="E431" s="222" t="s">
        <v>1997</v>
      </c>
      <c r="F431" s="223" t="s">
        <v>1998</v>
      </c>
      <c r="G431" s="224" t="s">
        <v>303</v>
      </c>
      <c r="H431" s="225">
        <v>76.150000000000006</v>
      </c>
      <c r="I431" s="226"/>
      <c r="J431" s="227">
        <f>ROUND(I431*H431,2)</f>
        <v>0</v>
      </c>
      <c r="K431" s="223" t="s">
        <v>1263</v>
      </c>
      <c r="L431" s="45"/>
      <c r="M431" s="228" t="s">
        <v>1</v>
      </c>
      <c r="N431" s="229" t="s">
        <v>42</v>
      </c>
      <c r="O431" s="92"/>
      <c r="P431" s="230">
        <f>O431*H431</f>
        <v>0</v>
      </c>
      <c r="Q431" s="230">
        <v>0.00040000000000000002</v>
      </c>
      <c r="R431" s="230">
        <f>Q431*H431</f>
        <v>0.030460000000000004</v>
      </c>
      <c r="S431" s="230">
        <v>0</v>
      </c>
      <c r="T431" s="231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32" t="s">
        <v>123</v>
      </c>
      <c r="AT431" s="232" t="s">
        <v>218</v>
      </c>
      <c r="AU431" s="232" t="s">
        <v>86</v>
      </c>
      <c r="AY431" s="18" t="s">
        <v>217</v>
      </c>
      <c r="BE431" s="233">
        <f>IF(N431="základní",J431,0)</f>
        <v>0</v>
      </c>
      <c r="BF431" s="233">
        <f>IF(N431="snížená",J431,0)</f>
        <v>0</v>
      </c>
      <c r="BG431" s="233">
        <f>IF(N431="zákl. přenesená",J431,0)</f>
        <v>0</v>
      </c>
      <c r="BH431" s="233">
        <f>IF(N431="sníž. přenesená",J431,0)</f>
        <v>0</v>
      </c>
      <c r="BI431" s="233">
        <f>IF(N431="nulová",J431,0)</f>
        <v>0</v>
      </c>
      <c r="BJ431" s="18" t="s">
        <v>84</v>
      </c>
      <c r="BK431" s="233">
        <f>ROUND(I431*H431,2)</f>
        <v>0</v>
      </c>
      <c r="BL431" s="18" t="s">
        <v>123</v>
      </c>
      <c r="BM431" s="232" t="s">
        <v>1999</v>
      </c>
    </row>
    <row r="432" s="2" customFormat="1">
      <c r="A432" s="39"/>
      <c r="B432" s="40"/>
      <c r="C432" s="41"/>
      <c r="D432" s="234" t="s">
        <v>224</v>
      </c>
      <c r="E432" s="41"/>
      <c r="F432" s="235" t="s">
        <v>1998</v>
      </c>
      <c r="G432" s="41"/>
      <c r="H432" s="41"/>
      <c r="I432" s="236"/>
      <c r="J432" s="41"/>
      <c r="K432" s="41"/>
      <c r="L432" s="45"/>
      <c r="M432" s="237"/>
      <c r="N432" s="238"/>
      <c r="O432" s="92"/>
      <c r="P432" s="92"/>
      <c r="Q432" s="92"/>
      <c r="R432" s="92"/>
      <c r="S432" s="92"/>
      <c r="T432" s="93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224</v>
      </c>
      <c r="AU432" s="18" t="s">
        <v>86</v>
      </c>
    </row>
    <row r="433" s="15" customFormat="1">
      <c r="A433" s="15"/>
      <c r="B433" s="284"/>
      <c r="C433" s="285"/>
      <c r="D433" s="234" t="s">
        <v>290</v>
      </c>
      <c r="E433" s="286" t="s">
        <v>1</v>
      </c>
      <c r="F433" s="287" t="s">
        <v>2000</v>
      </c>
      <c r="G433" s="285"/>
      <c r="H433" s="286" t="s">
        <v>1</v>
      </c>
      <c r="I433" s="288"/>
      <c r="J433" s="285"/>
      <c r="K433" s="285"/>
      <c r="L433" s="289"/>
      <c r="M433" s="290"/>
      <c r="N433" s="291"/>
      <c r="O433" s="291"/>
      <c r="P433" s="291"/>
      <c r="Q433" s="291"/>
      <c r="R433" s="291"/>
      <c r="S433" s="291"/>
      <c r="T433" s="292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93" t="s">
        <v>290</v>
      </c>
      <c r="AU433" s="293" t="s">
        <v>86</v>
      </c>
      <c r="AV433" s="15" t="s">
        <v>84</v>
      </c>
      <c r="AW433" s="15" t="s">
        <v>34</v>
      </c>
      <c r="AX433" s="15" t="s">
        <v>77</v>
      </c>
      <c r="AY433" s="293" t="s">
        <v>217</v>
      </c>
    </row>
    <row r="434" s="13" customFormat="1">
      <c r="A434" s="13"/>
      <c r="B434" s="260"/>
      <c r="C434" s="261"/>
      <c r="D434" s="234" t="s">
        <v>290</v>
      </c>
      <c r="E434" s="262" t="s">
        <v>1</v>
      </c>
      <c r="F434" s="263" t="s">
        <v>2001</v>
      </c>
      <c r="G434" s="261"/>
      <c r="H434" s="264">
        <v>76.150000000000006</v>
      </c>
      <c r="I434" s="265"/>
      <c r="J434" s="261"/>
      <c r="K434" s="261"/>
      <c r="L434" s="266"/>
      <c r="M434" s="267"/>
      <c r="N434" s="268"/>
      <c r="O434" s="268"/>
      <c r="P434" s="268"/>
      <c r="Q434" s="268"/>
      <c r="R434" s="268"/>
      <c r="S434" s="268"/>
      <c r="T434" s="269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70" t="s">
        <v>290</v>
      </c>
      <c r="AU434" s="270" t="s">
        <v>86</v>
      </c>
      <c r="AV434" s="13" t="s">
        <v>86</v>
      </c>
      <c r="AW434" s="13" t="s">
        <v>34</v>
      </c>
      <c r="AX434" s="13" t="s">
        <v>77</v>
      </c>
      <c r="AY434" s="270" t="s">
        <v>217</v>
      </c>
    </row>
    <row r="435" s="14" customFormat="1">
      <c r="A435" s="14"/>
      <c r="B435" s="271"/>
      <c r="C435" s="272"/>
      <c r="D435" s="234" t="s">
        <v>290</v>
      </c>
      <c r="E435" s="273" t="s">
        <v>1</v>
      </c>
      <c r="F435" s="274" t="s">
        <v>296</v>
      </c>
      <c r="G435" s="272"/>
      <c r="H435" s="275">
        <v>76.150000000000006</v>
      </c>
      <c r="I435" s="276"/>
      <c r="J435" s="272"/>
      <c r="K435" s="272"/>
      <c r="L435" s="277"/>
      <c r="M435" s="278"/>
      <c r="N435" s="279"/>
      <c r="O435" s="279"/>
      <c r="P435" s="279"/>
      <c r="Q435" s="279"/>
      <c r="R435" s="279"/>
      <c r="S435" s="279"/>
      <c r="T435" s="280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81" t="s">
        <v>290</v>
      </c>
      <c r="AU435" s="281" t="s">
        <v>86</v>
      </c>
      <c r="AV435" s="14" t="s">
        <v>123</v>
      </c>
      <c r="AW435" s="14" t="s">
        <v>34</v>
      </c>
      <c r="AX435" s="14" t="s">
        <v>84</v>
      </c>
      <c r="AY435" s="281" t="s">
        <v>217</v>
      </c>
    </row>
    <row r="436" s="11" customFormat="1" ht="22.8" customHeight="1">
      <c r="A436" s="11"/>
      <c r="B436" s="207"/>
      <c r="C436" s="208"/>
      <c r="D436" s="209" t="s">
        <v>76</v>
      </c>
      <c r="E436" s="258" t="s">
        <v>257</v>
      </c>
      <c r="F436" s="258" t="s">
        <v>1293</v>
      </c>
      <c r="G436" s="208"/>
      <c r="H436" s="208"/>
      <c r="I436" s="211"/>
      <c r="J436" s="259">
        <f>BK436</f>
        <v>0</v>
      </c>
      <c r="K436" s="208"/>
      <c r="L436" s="213"/>
      <c r="M436" s="214"/>
      <c r="N436" s="215"/>
      <c r="O436" s="215"/>
      <c r="P436" s="216">
        <f>SUM(P437:P632)</f>
        <v>0</v>
      </c>
      <c r="Q436" s="215"/>
      <c r="R436" s="216">
        <f>SUM(R437:R632)</f>
        <v>9.64957317</v>
      </c>
      <c r="S436" s="215"/>
      <c r="T436" s="217">
        <f>SUM(T437:T632)</f>
        <v>28.395454999999998</v>
      </c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R436" s="218" t="s">
        <v>84</v>
      </c>
      <c r="AT436" s="219" t="s">
        <v>76</v>
      </c>
      <c r="AU436" s="219" t="s">
        <v>84</v>
      </c>
      <c r="AY436" s="218" t="s">
        <v>217</v>
      </c>
      <c r="BK436" s="220">
        <f>SUM(BK437:BK632)</f>
        <v>0</v>
      </c>
    </row>
    <row r="437" s="2" customFormat="1" ht="16.5" customHeight="1">
      <c r="A437" s="39"/>
      <c r="B437" s="40"/>
      <c r="C437" s="221" t="s">
        <v>2002</v>
      </c>
      <c r="D437" s="221" t="s">
        <v>218</v>
      </c>
      <c r="E437" s="222" t="s">
        <v>2003</v>
      </c>
      <c r="F437" s="223" t="s">
        <v>2004</v>
      </c>
      <c r="G437" s="224" t="s">
        <v>303</v>
      </c>
      <c r="H437" s="225">
        <v>33.859999999999999</v>
      </c>
      <c r="I437" s="226"/>
      <c r="J437" s="227">
        <f>ROUND(I437*H437,2)</f>
        <v>0</v>
      </c>
      <c r="K437" s="223" t="s">
        <v>1263</v>
      </c>
      <c r="L437" s="45"/>
      <c r="M437" s="228" t="s">
        <v>1</v>
      </c>
      <c r="N437" s="229" t="s">
        <v>42</v>
      </c>
      <c r="O437" s="92"/>
      <c r="P437" s="230">
        <f>O437*H437</f>
        <v>0</v>
      </c>
      <c r="Q437" s="230">
        <v>0.00117</v>
      </c>
      <c r="R437" s="230">
        <f>Q437*H437</f>
        <v>0.039616199999999997</v>
      </c>
      <c r="S437" s="230">
        <v>0</v>
      </c>
      <c r="T437" s="231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32" t="s">
        <v>123</v>
      </c>
      <c r="AT437" s="232" t="s">
        <v>218</v>
      </c>
      <c r="AU437" s="232" t="s">
        <v>86</v>
      </c>
      <c r="AY437" s="18" t="s">
        <v>217</v>
      </c>
      <c r="BE437" s="233">
        <f>IF(N437="základní",J437,0)</f>
        <v>0</v>
      </c>
      <c r="BF437" s="233">
        <f>IF(N437="snížená",J437,0)</f>
        <v>0</v>
      </c>
      <c r="BG437" s="233">
        <f>IF(N437="zákl. přenesená",J437,0)</f>
        <v>0</v>
      </c>
      <c r="BH437" s="233">
        <f>IF(N437="sníž. přenesená",J437,0)</f>
        <v>0</v>
      </c>
      <c r="BI437" s="233">
        <f>IF(N437="nulová",J437,0)</f>
        <v>0</v>
      </c>
      <c r="BJ437" s="18" t="s">
        <v>84</v>
      </c>
      <c r="BK437" s="233">
        <f>ROUND(I437*H437,2)</f>
        <v>0</v>
      </c>
      <c r="BL437" s="18" t="s">
        <v>123</v>
      </c>
      <c r="BM437" s="232" t="s">
        <v>2005</v>
      </c>
    </row>
    <row r="438" s="2" customFormat="1">
      <c r="A438" s="39"/>
      <c r="B438" s="40"/>
      <c r="C438" s="41"/>
      <c r="D438" s="234" t="s">
        <v>224</v>
      </c>
      <c r="E438" s="41"/>
      <c r="F438" s="235" t="s">
        <v>2004</v>
      </c>
      <c r="G438" s="41"/>
      <c r="H438" s="41"/>
      <c r="I438" s="236"/>
      <c r="J438" s="41"/>
      <c r="K438" s="41"/>
      <c r="L438" s="45"/>
      <c r="M438" s="237"/>
      <c r="N438" s="238"/>
      <c r="O438" s="92"/>
      <c r="P438" s="92"/>
      <c r="Q438" s="92"/>
      <c r="R438" s="92"/>
      <c r="S438" s="92"/>
      <c r="T438" s="93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224</v>
      </c>
      <c r="AU438" s="18" t="s">
        <v>86</v>
      </c>
    </row>
    <row r="439" s="15" customFormat="1">
      <c r="A439" s="15"/>
      <c r="B439" s="284"/>
      <c r="C439" s="285"/>
      <c r="D439" s="234" t="s">
        <v>290</v>
      </c>
      <c r="E439" s="286" t="s">
        <v>1</v>
      </c>
      <c r="F439" s="287" t="s">
        <v>2006</v>
      </c>
      <c r="G439" s="285"/>
      <c r="H439" s="286" t="s">
        <v>1</v>
      </c>
      <c r="I439" s="288"/>
      <c r="J439" s="285"/>
      <c r="K439" s="285"/>
      <c r="L439" s="289"/>
      <c r="M439" s="290"/>
      <c r="N439" s="291"/>
      <c r="O439" s="291"/>
      <c r="P439" s="291"/>
      <c r="Q439" s="291"/>
      <c r="R439" s="291"/>
      <c r="S439" s="291"/>
      <c r="T439" s="292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93" t="s">
        <v>290</v>
      </c>
      <c r="AU439" s="293" t="s">
        <v>86</v>
      </c>
      <c r="AV439" s="15" t="s">
        <v>84</v>
      </c>
      <c r="AW439" s="15" t="s">
        <v>34</v>
      </c>
      <c r="AX439" s="15" t="s">
        <v>77</v>
      </c>
      <c r="AY439" s="293" t="s">
        <v>217</v>
      </c>
    </row>
    <row r="440" s="13" customFormat="1">
      <c r="A440" s="13"/>
      <c r="B440" s="260"/>
      <c r="C440" s="261"/>
      <c r="D440" s="234" t="s">
        <v>290</v>
      </c>
      <c r="E440" s="262" t="s">
        <v>1</v>
      </c>
      <c r="F440" s="263" t="s">
        <v>2007</v>
      </c>
      <c r="G440" s="261"/>
      <c r="H440" s="264">
        <v>26.300000000000001</v>
      </c>
      <c r="I440" s="265"/>
      <c r="J440" s="261"/>
      <c r="K440" s="261"/>
      <c r="L440" s="266"/>
      <c r="M440" s="267"/>
      <c r="N440" s="268"/>
      <c r="O440" s="268"/>
      <c r="P440" s="268"/>
      <c r="Q440" s="268"/>
      <c r="R440" s="268"/>
      <c r="S440" s="268"/>
      <c r="T440" s="269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70" t="s">
        <v>290</v>
      </c>
      <c r="AU440" s="270" t="s">
        <v>86</v>
      </c>
      <c r="AV440" s="13" t="s">
        <v>86</v>
      </c>
      <c r="AW440" s="13" t="s">
        <v>34</v>
      </c>
      <c r="AX440" s="13" t="s">
        <v>77</v>
      </c>
      <c r="AY440" s="270" t="s">
        <v>217</v>
      </c>
    </row>
    <row r="441" s="13" customFormat="1">
      <c r="A441" s="13"/>
      <c r="B441" s="260"/>
      <c r="C441" s="261"/>
      <c r="D441" s="234" t="s">
        <v>290</v>
      </c>
      <c r="E441" s="262" t="s">
        <v>1</v>
      </c>
      <c r="F441" s="263" t="s">
        <v>2008</v>
      </c>
      <c r="G441" s="261"/>
      <c r="H441" s="264">
        <v>7.5599999999999996</v>
      </c>
      <c r="I441" s="265"/>
      <c r="J441" s="261"/>
      <c r="K441" s="261"/>
      <c r="L441" s="266"/>
      <c r="M441" s="267"/>
      <c r="N441" s="268"/>
      <c r="O441" s="268"/>
      <c r="P441" s="268"/>
      <c r="Q441" s="268"/>
      <c r="R441" s="268"/>
      <c r="S441" s="268"/>
      <c r="T441" s="269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70" t="s">
        <v>290</v>
      </c>
      <c r="AU441" s="270" t="s">
        <v>86</v>
      </c>
      <c r="AV441" s="13" t="s">
        <v>86</v>
      </c>
      <c r="AW441" s="13" t="s">
        <v>34</v>
      </c>
      <c r="AX441" s="13" t="s">
        <v>77</v>
      </c>
      <c r="AY441" s="270" t="s">
        <v>217</v>
      </c>
    </row>
    <row r="442" s="14" customFormat="1">
      <c r="A442" s="14"/>
      <c r="B442" s="271"/>
      <c r="C442" s="272"/>
      <c r="D442" s="234" t="s">
        <v>290</v>
      </c>
      <c r="E442" s="273" t="s">
        <v>1</v>
      </c>
      <c r="F442" s="274" t="s">
        <v>296</v>
      </c>
      <c r="G442" s="272"/>
      <c r="H442" s="275">
        <v>33.859999999999999</v>
      </c>
      <c r="I442" s="276"/>
      <c r="J442" s="272"/>
      <c r="K442" s="272"/>
      <c r="L442" s="277"/>
      <c r="M442" s="278"/>
      <c r="N442" s="279"/>
      <c r="O442" s="279"/>
      <c r="P442" s="279"/>
      <c r="Q442" s="279"/>
      <c r="R442" s="279"/>
      <c r="S442" s="279"/>
      <c r="T442" s="280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81" t="s">
        <v>290</v>
      </c>
      <c r="AU442" s="281" t="s">
        <v>86</v>
      </c>
      <c r="AV442" s="14" t="s">
        <v>123</v>
      </c>
      <c r="AW442" s="14" t="s">
        <v>34</v>
      </c>
      <c r="AX442" s="14" t="s">
        <v>84</v>
      </c>
      <c r="AY442" s="281" t="s">
        <v>217</v>
      </c>
    </row>
    <row r="443" s="2" customFormat="1" ht="16.5" customHeight="1">
      <c r="A443" s="39"/>
      <c r="B443" s="40"/>
      <c r="C443" s="239" t="s">
        <v>2009</v>
      </c>
      <c r="D443" s="239" t="s">
        <v>251</v>
      </c>
      <c r="E443" s="240" t="s">
        <v>2010</v>
      </c>
      <c r="F443" s="241" t="s">
        <v>2011</v>
      </c>
      <c r="G443" s="242" t="s">
        <v>405</v>
      </c>
      <c r="H443" s="243">
        <v>0.48799999999999999</v>
      </c>
      <c r="I443" s="244"/>
      <c r="J443" s="245">
        <f>ROUND(I443*H443,2)</f>
        <v>0</v>
      </c>
      <c r="K443" s="241" t="s">
        <v>1263</v>
      </c>
      <c r="L443" s="246"/>
      <c r="M443" s="247" t="s">
        <v>1</v>
      </c>
      <c r="N443" s="248" t="s">
        <v>42</v>
      </c>
      <c r="O443" s="92"/>
      <c r="P443" s="230">
        <f>O443*H443</f>
        <v>0</v>
      </c>
      <c r="Q443" s="230">
        <v>1</v>
      </c>
      <c r="R443" s="230">
        <f>Q443*H443</f>
        <v>0.48799999999999999</v>
      </c>
      <c r="S443" s="230">
        <v>0</v>
      </c>
      <c r="T443" s="231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32" t="s">
        <v>423</v>
      </c>
      <c r="AT443" s="232" t="s">
        <v>251</v>
      </c>
      <c r="AU443" s="232" t="s">
        <v>86</v>
      </c>
      <c r="AY443" s="18" t="s">
        <v>217</v>
      </c>
      <c r="BE443" s="233">
        <f>IF(N443="základní",J443,0)</f>
        <v>0</v>
      </c>
      <c r="BF443" s="233">
        <f>IF(N443="snížená",J443,0)</f>
        <v>0</v>
      </c>
      <c r="BG443" s="233">
        <f>IF(N443="zákl. přenesená",J443,0)</f>
        <v>0</v>
      </c>
      <c r="BH443" s="233">
        <f>IF(N443="sníž. přenesená",J443,0)</f>
        <v>0</v>
      </c>
      <c r="BI443" s="233">
        <f>IF(N443="nulová",J443,0)</f>
        <v>0</v>
      </c>
      <c r="BJ443" s="18" t="s">
        <v>84</v>
      </c>
      <c r="BK443" s="233">
        <f>ROUND(I443*H443,2)</f>
        <v>0</v>
      </c>
      <c r="BL443" s="18" t="s">
        <v>348</v>
      </c>
      <c r="BM443" s="232" t="s">
        <v>2012</v>
      </c>
    </row>
    <row r="444" s="2" customFormat="1">
      <c r="A444" s="39"/>
      <c r="B444" s="40"/>
      <c r="C444" s="41"/>
      <c r="D444" s="234" t="s">
        <v>224</v>
      </c>
      <c r="E444" s="41"/>
      <c r="F444" s="235" t="s">
        <v>2011</v>
      </c>
      <c r="G444" s="41"/>
      <c r="H444" s="41"/>
      <c r="I444" s="236"/>
      <c r="J444" s="41"/>
      <c r="K444" s="41"/>
      <c r="L444" s="45"/>
      <c r="M444" s="237"/>
      <c r="N444" s="238"/>
      <c r="O444" s="92"/>
      <c r="P444" s="92"/>
      <c r="Q444" s="92"/>
      <c r="R444" s="92"/>
      <c r="S444" s="92"/>
      <c r="T444" s="93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224</v>
      </c>
      <c r="AU444" s="18" t="s">
        <v>86</v>
      </c>
    </row>
    <row r="445" s="15" customFormat="1">
      <c r="A445" s="15"/>
      <c r="B445" s="284"/>
      <c r="C445" s="285"/>
      <c r="D445" s="234" t="s">
        <v>290</v>
      </c>
      <c r="E445" s="286" t="s">
        <v>1</v>
      </c>
      <c r="F445" s="287" t="s">
        <v>2013</v>
      </c>
      <c r="G445" s="285"/>
      <c r="H445" s="286" t="s">
        <v>1</v>
      </c>
      <c r="I445" s="288"/>
      <c r="J445" s="285"/>
      <c r="K445" s="285"/>
      <c r="L445" s="289"/>
      <c r="M445" s="290"/>
      <c r="N445" s="291"/>
      <c r="O445" s="291"/>
      <c r="P445" s="291"/>
      <c r="Q445" s="291"/>
      <c r="R445" s="291"/>
      <c r="S445" s="291"/>
      <c r="T445" s="292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93" t="s">
        <v>290</v>
      </c>
      <c r="AU445" s="293" t="s">
        <v>86</v>
      </c>
      <c r="AV445" s="15" t="s">
        <v>84</v>
      </c>
      <c r="AW445" s="15" t="s">
        <v>34</v>
      </c>
      <c r="AX445" s="15" t="s">
        <v>77</v>
      </c>
      <c r="AY445" s="293" t="s">
        <v>217</v>
      </c>
    </row>
    <row r="446" s="13" customFormat="1">
      <c r="A446" s="13"/>
      <c r="B446" s="260"/>
      <c r="C446" s="261"/>
      <c r="D446" s="234" t="s">
        <v>290</v>
      </c>
      <c r="E446" s="262" t="s">
        <v>1</v>
      </c>
      <c r="F446" s="263" t="s">
        <v>2014</v>
      </c>
      <c r="G446" s="261"/>
      <c r="H446" s="264">
        <v>0.379</v>
      </c>
      <c r="I446" s="265"/>
      <c r="J446" s="261"/>
      <c r="K446" s="261"/>
      <c r="L446" s="266"/>
      <c r="M446" s="267"/>
      <c r="N446" s="268"/>
      <c r="O446" s="268"/>
      <c r="P446" s="268"/>
      <c r="Q446" s="268"/>
      <c r="R446" s="268"/>
      <c r="S446" s="268"/>
      <c r="T446" s="269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70" t="s">
        <v>290</v>
      </c>
      <c r="AU446" s="270" t="s">
        <v>86</v>
      </c>
      <c r="AV446" s="13" t="s">
        <v>86</v>
      </c>
      <c r="AW446" s="13" t="s">
        <v>34</v>
      </c>
      <c r="AX446" s="13" t="s">
        <v>77</v>
      </c>
      <c r="AY446" s="270" t="s">
        <v>217</v>
      </c>
    </row>
    <row r="447" s="13" customFormat="1">
      <c r="A447" s="13"/>
      <c r="B447" s="260"/>
      <c r="C447" s="261"/>
      <c r="D447" s="234" t="s">
        <v>290</v>
      </c>
      <c r="E447" s="262" t="s">
        <v>1</v>
      </c>
      <c r="F447" s="263" t="s">
        <v>2015</v>
      </c>
      <c r="G447" s="261"/>
      <c r="H447" s="264">
        <v>0.109</v>
      </c>
      <c r="I447" s="265"/>
      <c r="J447" s="261"/>
      <c r="K447" s="261"/>
      <c r="L447" s="266"/>
      <c r="M447" s="267"/>
      <c r="N447" s="268"/>
      <c r="O447" s="268"/>
      <c r="P447" s="268"/>
      <c r="Q447" s="268"/>
      <c r="R447" s="268"/>
      <c r="S447" s="268"/>
      <c r="T447" s="269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70" t="s">
        <v>290</v>
      </c>
      <c r="AU447" s="270" t="s">
        <v>86</v>
      </c>
      <c r="AV447" s="13" t="s">
        <v>86</v>
      </c>
      <c r="AW447" s="13" t="s">
        <v>34</v>
      </c>
      <c r="AX447" s="13" t="s">
        <v>77</v>
      </c>
      <c r="AY447" s="270" t="s">
        <v>217</v>
      </c>
    </row>
    <row r="448" s="14" customFormat="1">
      <c r="A448" s="14"/>
      <c r="B448" s="271"/>
      <c r="C448" s="272"/>
      <c r="D448" s="234" t="s">
        <v>290</v>
      </c>
      <c r="E448" s="273" t="s">
        <v>1</v>
      </c>
      <c r="F448" s="274" t="s">
        <v>296</v>
      </c>
      <c r="G448" s="272"/>
      <c r="H448" s="275">
        <v>0.48799999999999999</v>
      </c>
      <c r="I448" s="276"/>
      <c r="J448" s="272"/>
      <c r="K448" s="272"/>
      <c r="L448" s="277"/>
      <c r="M448" s="278"/>
      <c r="N448" s="279"/>
      <c r="O448" s="279"/>
      <c r="P448" s="279"/>
      <c r="Q448" s="279"/>
      <c r="R448" s="279"/>
      <c r="S448" s="279"/>
      <c r="T448" s="280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81" t="s">
        <v>290</v>
      </c>
      <c r="AU448" s="281" t="s">
        <v>86</v>
      </c>
      <c r="AV448" s="14" t="s">
        <v>123</v>
      </c>
      <c r="AW448" s="14" t="s">
        <v>34</v>
      </c>
      <c r="AX448" s="14" t="s">
        <v>84</v>
      </c>
      <c r="AY448" s="281" t="s">
        <v>217</v>
      </c>
    </row>
    <row r="449" s="2" customFormat="1" ht="16.5" customHeight="1">
      <c r="A449" s="39"/>
      <c r="B449" s="40"/>
      <c r="C449" s="239" t="s">
        <v>2016</v>
      </c>
      <c r="D449" s="239" t="s">
        <v>251</v>
      </c>
      <c r="E449" s="240" t="s">
        <v>2017</v>
      </c>
      <c r="F449" s="241" t="s">
        <v>2018</v>
      </c>
      <c r="G449" s="242" t="s">
        <v>405</v>
      </c>
      <c r="H449" s="243">
        <v>0.20300000000000001</v>
      </c>
      <c r="I449" s="244"/>
      <c r="J449" s="245">
        <f>ROUND(I449*H449,2)</f>
        <v>0</v>
      </c>
      <c r="K449" s="241" t="s">
        <v>1263</v>
      </c>
      <c r="L449" s="246"/>
      <c r="M449" s="247" t="s">
        <v>1</v>
      </c>
      <c r="N449" s="248" t="s">
        <v>42</v>
      </c>
      <c r="O449" s="92"/>
      <c r="P449" s="230">
        <f>O449*H449</f>
        <v>0</v>
      </c>
      <c r="Q449" s="230">
        <v>1</v>
      </c>
      <c r="R449" s="230">
        <f>Q449*H449</f>
        <v>0.20300000000000001</v>
      </c>
      <c r="S449" s="230">
        <v>0</v>
      </c>
      <c r="T449" s="231">
        <f>S449*H449</f>
        <v>0</v>
      </c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R449" s="232" t="s">
        <v>423</v>
      </c>
      <c r="AT449" s="232" t="s">
        <v>251</v>
      </c>
      <c r="AU449" s="232" t="s">
        <v>86</v>
      </c>
      <c r="AY449" s="18" t="s">
        <v>217</v>
      </c>
      <c r="BE449" s="233">
        <f>IF(N449="základní",J449,0)</f>
        <v>0</v>
      </c>
      <c r="BF449" s="233">
        <f>IF(N449="snížená",J449,0)</f>
        <v>0</v>
      </c>
      <c r="BG449" s="233">
        <f>IF(N449="zákl. přenesená",J449,0)</f>
        <v>0</v>
      </c>
      <c r="BH449" s="233">
        <f>IF(N449="sníž. přenesená",J449,0)</f>
        <v>0</v>
      </c>
      <c r="BI449" s="233">
        <f>IF(N449="nulová",J449,0)</f>
        <v>0</v>
      </c>
      <c r="BJ449" s="18" t="s">
        <v>84</v>
      </c>
      <c r="BK449" s="233">
        <f>ROUND(I449*H449,2)</f>
        <v>0</v>
      </c>
      <c r="BL449" s="18" t="s">
        <v>348</v>
      </c>
      <c r="BM449" s="232" t="s">
        <v>2019</v>
      </c>
    </row>
    <row r="450" s="2" customFormat="1">
      <c r="A450" s="39"/>
      <c r="B450" s="40"/>
      <c r="C450" s="41"/>
      <c r="D450" s="234" t="s">
        <v>224</v>
      </c>
      <c r="E450" s="41"/>
      <c r="F450" s="235" t="s">
        <v>2018</v>
      </c>
      <c r="G450" s="41"/>
      <c r="H450" s="41"/>
      <c r="I450" s="236"/>
      <c r="J450" s="41"/>
      <c r="K450" s="41"/>
      <c r="L450" s="45"/>
      <c r="M450" s="237"/>
      <c r="N450" s="238"/>
      <c r="O450" s="92"/>
      <c r="P450" s="92"/>
      <c r="Q450" s="92"/>
      <c r="R450" s="92"/>
      <c r="S450" s="92"/>
      <c r="T450" s="93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T450" s="18" t="s">
        <v>224</v>
      </c>
      <c r="AU450" s="18" t="s">
        <v>86</v>
      </c>
    </row>
    <row r="451" s="15" customFormat="1">
      <c r="A451" s="15"/>
      <c r="B451" s="284"/>
      <c r="C451" s="285"/>
      <c r="D451" s="234" t="s">
        <v>290</v>
      </c>
      <c r="E451" s="286" t="s">
        <v>1</v>
      </c>
      <c r="F451" s="287" t="s">
        <v>2020</v>
      </c>
      <c r="G451" s="285"/>
      <c r="H451" s="286" t="s">
        <v>1</v>
      </c>
      <c r="I451" s="288"/>
      <c r="J451" s="285"/>
      <c r="K451" s="285"/>
      <c r="L451" s="289"/>
      <c r="M451" s="290"/>
      <c r="N451" s="291"/>
      <c r="O451" s="291"/>
      <c r="P451" s="291"/>
      <c r="Q451" s="291"/>
      <c r="R451" s="291"/>
      <c r="S451" s="291"/>
      <c r="T451" s="292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93" t="s">
        <v>290</v>
      </c>
      <c r="AU451" s="293" t="s">
        <v>86</v>
      </c>
      <c r="AV451" s="15" t="s">
        <v>84</v>
      </c>
      <c r="AW451" s="15" t="s">
        <v>34</v>
      </c>
      <c r="AX451" s="15" t="s">
        <v>77</v>
      </c>
      <c r="AY451" s="293" t="s">
        <v>217</v>
      </c>
    </row>
    <row r="452" s="13" customFormat="1">
      <c r="A452" s="13"/>
      <c r="B452" s="260"/>
      <c r="C452" s="261"/>
      <c r="D452" s="234" t="s">
        <v>290</v>
      </c>
      <c r="E452" s="262" t="s">
        <v>1</v>
      </c>
      <c r="F452" s="263" t="s">
        <v>2021</v>
      </c>
      <c r="G452" s="261"/>
      <c r="H452" s="264">
        <v>0.14799999999999999</v>
      </c>
      <c r="I452" s="265"/>
      <c r="J452" s="261"/>
      <c r="K452" s="261"/>
      <c r="L452" s="266"/>
      <c r="M452" s="267"/>
      <c r="N452" s="268"/>
      <c r="O452" s="268"/>
      <c r="P452" s="268"/>
      <c r="Q452" s="268"/>
      <c r="R452" s="268"/>
      <c r="S452" s="268"/>
      <c r="T452" s="269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70" t="s">
        <v>290</v>
      </c>
      <c r="AU452" s="270" t="s">
        <v>86</v>
      </c>
      <c r="AV452" s="13" t="s">
        <v>86</v>
      </c>
      <c r="AW452" s="13" t="s">
        <v>34</v>
      </c>
      <c r="AX452" s="13" t="s">
        <v>77</v>
      </c>
      <c r="AY452" s="270" t="s">
        <v>217</v>
      </c>
    </row>
    <row r="453" s="13" customFormat="1">
      <c r="A453" s="13"/>
      <c r="B453" s="260"/>
      <c r="C453" s="261"/>
      <c r="D453" s="234" t="s">
        <v>290</v>
      </c>
      <c r="E453" s="262" t="s">
        <v>1</v>
      </c>
      <c r="F453" s="263" t="s">
        <v>2022</v>
      </c>
      <c r="G453" s="261"/>
      <c r="H453" s="264">
        <v>0.055</v>
      </c>
      <c r="I453" s="265"/>
      <c r="J453" s="261"/>
      <c r="K453" s="261"/>
      <c r="L453" s="266"/>
      <c r="M453" s="267"/>
      <c r="N453" s="268"/>
      <c r="O453" s="268"/>
      <c r="P453" s="268"/>
      <c r="Q453" s="268"/>
      <c r="R453" s="268"/>
      <c r="S453" s="268"/>
      <c r="T453" s="269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70" t="s">
        <v>290</v>
      </c>
      <c r="AU453" s="270" t="s">
        <v>86</v>
      </c>
      <c r="AV453" s="13" t="s">
        <v>86</v>
      </c>
      <c r="AW453" s="13" t="s">
        <v>34</v>
      </c>
      <c r="AX453" s="13" t="s">
        <v>77</v>
      </c>
      <c r="AY453" s="270" t="s">
        <v>217</v>
      </c>
    </row>
    <row r="454" s="14" customFormat="1">
      <c r="A454" s="14"/>
      <c r="B454" s="271"/>
      <c r="C454" s="272"/>
      <c r="D454" s="234" t="s">
        <v>290</v>
      </c>
      <c r="E454" s="273" t="s">
        <v>1</v>
      </c>
      <c r="F454" s="274" t="s">
        <v>296</v>
      </c>
      <c r="G454" s="272"/>
      <c r="H454" s="275">
        <v>0.20299999999999999</v>
      </c>
      <c r="I454" s="276"/>
      <c r="J454" s="272"/>
      <c r="K454" s="272"/>
      <c r="L454" s="277"/>
      <c r="M454" s="278"/>
      <c r="N454" s="279"/>
      <c r="O454" s="279"/>
      <c r="P454" s="279"/>
      <c r="Q454" s="279"/>
      <c r="R454" s="279"/>
      <c r="S454" s="279"/>
      <c r="T454" s="280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81" t="s">
        <v>290</v>
      </c>
      <c r="AU454" s="281" t="s">
        <v>86</v>
      </c>
      <c r="AV454" s="14" t="s">
        <v>123</v>
      </c>
      <c r="AW454" s="14" t="s">
        <v>34</v>
      </c>
      <c r="AX454" s="14" t="s">
        <v>84</v>
      </c>
      <c r="AY454" s="281" t="s">
        <v>217</v>
      </c>
    </row>
    <row r="455" s="2" customFormat="1" ht="16.5" customHeight="1">
      <c r="A455" s="39"/>
      <c r="B455" s="40"/>
      <c r="C455" s="239" t="s">
        <v>2023</v>
      </c>
      <c r="D455" s="239" t="s">
        <v>251</v>
      </c>
      <c r="E455" s="240" t="s">
        <v>2024</v>
      </c>
      <c r="F455" s="241" t="s">
        <v>2025</v>
      </c>
      <c r="G455" s="242" t="s">
        <v>405</v>
      </c>
      <c r="H455" s="243">
        <v>0.188</v>
      </c>
      <c r="I455" s="244"/>
      <c r="J455" s="245">
        <f>ROUND(I455*H455,2)</f>
        <v>0</v>
      </c>
      <c r="K455" s="241" t="s">
        <v>1263</v>
      </c>
      <c r="L455" s="246"/>
      <c r="M455" s="247" t="s">
        <v>1</v>
      </c>
      <c r="N455" s="248" t="s">
        <v>42</v>
      </c>
      <c r="O455" s="92"/>
      <c r="P455" s="230">
        <f>O455*H455</f>
        <v>0</v>
      </c>
      <c r="Q455" s="230">
        <v>1</v>
      </c>
      <c r="R455" s="230">
        <f>Q455*H455</f>
        <v>0.188</v>
      </c>
      <c r="S455" s="230">
        <v>0</v>
      </c>
      <c r="T455" s="231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32" t="s">
        <v>423</v>
      </c>
      <c r="AT455" s="232" t="s">
        <v>251</v>
      </c>
      <c r="AU455" s="232" t="s">
        <v>86</v>
      </c>
      <c r="AY455" s="18" t="s">
        <v>217</v>
      </c>
      <c r="BE455" s="233">
        <f>IF(N455="základní",J455,0)</f>
        <v>0</v>
      </c>
      <c r="BF455" s="233">
        <f>IF(N455="snížená",J455,0)</f>
        <v>0</v>
      </c>
      <c r="BG455" s="233">
        <f>IF(N455="zákl. přenesená",J455,0)</f>
        <v>0</v>
      </c>
      <c r="BH455" s="233">
        <f>IF(N455="sníž. přenesená",J455,0)</f>
        <v>0</v>
      </c>
      <c r="BI455" s="233">
        <f>IF(N455="nulová",J455,0)</f>
        <v>0</v>
      </c>
      <c r="BJ455" s="18" t="s">
        <v>84</v>
      </c>
      <c r="BK455" s="233">
        <f>ROUND(I455*H455,2)</f>
        <v>0</v>
      </c>
      <c r="BL455" s="18" t="s">
        <v>348</v>
      </c>
      <c r="BM455" s="232" t="s">
        <v>2026</v>
      </c>
    </row>
    <row r="456" s="2" customFormat="1">
      <c r="A456" s="39"/>
      <c r="B456" s="40"/>
      <c r="C456" s="41"/>
      <c r="D456" s="234" t="s">
        <v>224</v>
      </c>
      <c r="E456" s="41"/>
      <c r="F456" s="235" t="s">
        <v>2025</v>
      </c>
      <c r="G456" s="41"/>
      <c r="H456" s="41"/>
      <c r="I456" s="236"/>
      <c r="J456" s="41"/>
      <c r="K456" s="41"/>
      <c r="L456" s="45"/>
      <c r="M456" s="237"/>
      <c r="N456" s="238"/>
      <c r="O456" s="92"/>
      <c r="P456" s="92"/>
      <c r="Q456" s="92"/>
      <c r="R456" s="92"/>
      <c r="S456" s="92"/>
      <c r="T456" s="93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224</v>
      </c>
      <c r="AU456" s="18" t="s">
        <v>86</v>
      </c>
    </row>
    <row r="457" s="15" customFormat="1">
      <c r="A457" s="15"/>
      <c r="B457" s="284"/>
      <c r="C457" s="285"/>
      <c r="D457" s="234" t="s">
        <v>290</v>
      </c>
      <c r="E457" s="286" t="s">
        <v>1</v>
      </c>
      <c r="F457" s="287" t="s">
        <v>2027</v>
      </c>
      <c r="G457" s="285"/>
      <c r="H457" s="286" t="s">
        <v>1</v>
      </c>
      <c r="I457" s="288"/>
      <c r="J457" s="285"/>
      <c r="K457" s="285"/>
      <c r="L457" s="289"/>
      <c r="M457" s="290"/>
      <c r="N457" s="291"/>
      <c r="O457" s="291"/>
      <c r="P457" s="291"/>
      <c r="Q457" s="291"/>
      <c r="R457" s="291"/>
      <c r="S457" s="291"/>
      <c r="T457" s="292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93" t="s">
        <v>290</v>
      </c>
      <c r="AU457" s="293" t="s">
        <v>86</v>
      </c>
      <c r="AV457" s="15" t="s">
        <v>84</v>
      </c>
      <c r="AW457" s="15" t="s">
        <v>34</v>
      </c>
      <c r="AX457" s="15" t="s">
        <v>77</v>
      </c>
      <c r="AY457" s="293" t="s">
        <v>217</v>
      </c>
    </row>
    <row r="458" s="13" customFormat="1">
      <c r="A458" s="13"/>
      <c r="B458" s="260"/>
      <c r="C458" s="261"/>
      <c r="D458" s="234" t="s">
        <v>290</v>
      </c>
      <c r="E458" s="262" t="s">
        <v>1</v>
      </c>
      <c r="F458" s="263" t="s">
        <v>2028</v>
      </c>
      <c r="G458" s="261"/>
      <c r="H458" s="264">
        <v>0.13700000000000001</v>
      </c>
      <c r="I458" s="265"/>
      <c r="J458" s="261"/>
      <c r="K458" s="261"/>
      <c r="L458" s="266"/>
      <c r="M458" s="267"/>
      <c r="N458" s="268"/>
      <c r="O458" s="268"/>
      <c r="P458" s="268"/>
      <c r="Q458" s="268"/>
      <c r="R458" s="268"/>
      <c r="S458" s="268"/>
      <c r="T458" s="269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70" t="s">
        <v>290</v>
      </c>
      <c r="AU458" s="270" t="s">
        <v>86</v>
      </c>
      <c r="AV458" s="13" t="s">
        <v>86</v>
      </c>
      <c r="AW458" s="13" t="s">
        <v>34</v>
      </c>
      <c r="AX458" s="13" t="s">
        <v>77</v>
      </c>
      <c r="AY458" s="270" t="s">
        <v>217</v>
      </c>
    </row>
    <row r="459" s="13" customFormat="1">
      <c r="A459" s="13"/>
      <c r="B459" s="260"/>
      <c r="C459" s="261"/>
      <c r="D459" s="234" t="s">
        <v>290</v>
      </c>
      <c r="E459" s="262" t="s">
        <v>1</v>
      </c>
      <c r="F459" s="263" t="s">
        <v>2029</v>
      </c>
      <c r="G459" s="261"/>
      <c r="H459" s="264">
        <v>0.050999999999999997</v>
      </c>
      <c r="I459" s="265"/>
      <c r="J459" s="261"/>
      <c r="K459" s="261"/>
      <c r="L459" s="266"/>
      <c r="M459" s="267"/>
      <c r="N459" s="268"/>
      <c r="O459" s="268"/>
      <c r="P459" s="268"/>
      <c r="Q459" s="268"/>
      <c r="R459" s="268"/>
      <c r="S459" s="268"/>
      <c r="T459" s="269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70" t="s">
        <v>290</v>
      </c>
      <c r="AU459" s="270" t="s">
        <v>86</v>
      </c>
      <c r="AV459" s="13" t="s">
        <v>86</v>
      </c>
      <c r="AW459" s="13" t="s">
        <v>34</v>
      </c>
      <c r="AX459" s="13" t="s">
        <v>77</v>
      </c>
      <c r="AY459" s="270" t="s">
        <v>217</v>
      </c>
    </row>
    <row r="460" s="14" customFormat="1">
      <c r="A460" s="14"/>
      <c r="B460" s="271"/>
      <c r="C460" s="272"/>
      <c r="D460" s="234" t="s">
        <v>290</v>
      </c>
      <c r="E460" s="273" t="s">
        <v>1</v>
      </c>
      <c r="F460" s="274" t="s">
        <v>296</v>
      </c>
      <c r="G460" s="272"/>
      <c r="H460" s="275">
        <v>0.188</v>
      </c>
      <c r="I460" s="276"/>
      <c r="J460" s="272"/>
      <c r="K460" s="272"/>
      <c r="L460" s="277"/>
      <c r="M460" s="278"/>
      <c r="N460" s="279"/>
      <c r="O460" s="279"/>
      <c r="P460" s="279"/>
      <c r="Q460" s="279"/>
      <c r="R460" s="279"/>
      <c r="S460" s="279"/>
      <c r="T460" s="280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81" t="s">
        <v>290</v>
      </c>
      <c r="AU460" s="281" t="s">
        <v>86</v>
      </c>
      <c r="AV460" s="14" t="s">
        <v>123</v>
      </c>
      <c r="AW460" s="14" t="s">
        <v>34</v>
      </c>
      <c r="AX460" s="14" t="s">
        <v>84</v>
      </c>
      <c r="AY460" s="281" t="s">
        <v>217</v>
      </c>
    </row>
    <row r="461" s="2" customFormat="1" ht="16.5" customHeight="1">
      <c r="A461" s="39"/>
      <c r="B461" s="40"/>
      <c r="C461" s="239" t="s">
        <v>2030</v>
      </c>
      <c r="D461" s="239" t="s">
        <v>251</v>
      </c>
      <c r="E461" s="240" t="s">
        <v>2031</v>
      </c>
      <c r="F461" s="241" t="s">
        <v>2032</v>
      </c>
      <c r="G461" s="242" t="s">
        <v>405</v>
      </c>
      <c r="H461" s="243">
        <v>0.0089999999999999993</v>
      </c>
      <c r="I461" s="244"/>
      <c r="J461" s="245">
        <f>ROUND(I461*H461,2)</f>
        <v>0</v>
      </c>
      <c r="K461" s="241" t="s">
        <v>1263</v>
      </c>
      <c r="L461" s="246"/>
      <c r="M461" s="247" t="s">
        <v>1</v>
      </c>
      <c r="N461" s="248" t="s">
        <v>42</v>
      </c>
      <c r="O461" s="92"/>
      <c r="P461" s="230">
        <f>O461*H461</f>
        <v>0</v>
      </c>
      <c r="Q461" s="230">
        <v>1</v>
      </c>
      <c r="R461" s="230">
        <f>Q461*H461</f>
        <v>0.0089999999999999993</v>
      </c>
      <c r="S461" s="230">
        <v>0</v>
      </c>
      <c r="T461" s="231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32" t="s">
        <v>423</v>
      </c>
      <c r="AT461" s="232" t="s">
        <v>251</v>
      </c>
      <c r="AU461" s="232" t="s">
        <v>86</v>
      </c>
      <c r="AY461" s="18" t="s">
        <v>217</v>
      </c>
      <c r="BE461" s="233">
        <f>IF(N461="základní",J461,0)</f>
        <v>0</v>
      </c>
      <c r="BF461" s="233">
        <f>IF(N461="snížená",J461,0)</f>
        <v>0</v>
      </c>
      <c r="BG461" s="233">
        <f>IF(N461="zákl. přenesená",J461,0)</f>
        <v>0</v>
      </c>
      <c r="BH461" s="233">
        <f>IF(N461="sníž. přenesená",J461,0)</f>
        <v>0</v>
      </c>
      <c r="BI461" s="233">
        <f>IF(N461="nulová",J461,0)</f>
        <v>0</v>
      </c>
      <c r="BJ461" s="18" t="s">
        <v>84</v>
      </c>
      <c r="BK461" s="233">
        <f>ROUND(I461*H461,2)</f>
        <v>0</v>
      </c>
      <c r="BL461" s="18" t="s">
        <v>348</v>
      </c>
      <c r="BM461" s="232" t="s">
        <v>2033</v>
      </c>
    </row>
    <row r="462" s="2" customFormat="1">
      <c r="A462" s="39"/>
      <c r="B462" s="40"/>
      <c r="C462" s="41"/>
      <c r="D462" s="234" t="s">
        <v>224</v>
      </c>
      <c r="E462" s="41"/>
      <c r="F462" s="235" t="s">
        <v>2032</v>
      </c>
      <c r="G462" s="41"/>
      <c r="H462" s="41"/>
      <c r="I462" s="236"/>
      <c r="J462" s="41"/>
      <c r="K462" s="41"/>
      <c r="L462" s="45"/>
      <c r="M462" s="237"/>
      <c r="N462" s="238"/>
      <c r="O462" s="92"/>
      <c r="P462" s="92"/>
      <c r="Q462" s="92"/>
      <c r="R462" s="92"/>
      <c r="S462" s="92"/>
      <c r="T462" s="93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224</v>
      </c>
      <c r="AU462" s="18" t="s">
        <v>86</v>
      </c>
    </row>
    <row r="463" s="15" customFormat="1">
      <c r="A463" s="15"/>
      <c r="B463" s="284"/>
      <c r="C463" s="285"/>
      <c r="D463" s="234" t="s">
        <v>290</v>
      </c>
      <c r="E463" s="286" t="s">
        <v>1</v>
      </c>
      <c r="F463" s="287" t="s">
        <v>2034</v>
      </c>
      <c r="G463" s="285"/>
      <c r="H463" s="286" t="s">
        <v>1</v>
      </c>
      <c r="I463" s="288"/>
      <c r="J463" s="285"/>
      <c r="K463" s="285"/>
      <c r="L463" s="289"/>
      <c r="M463" s="290"/>
      <c r="N463" s="291"/>
      <c r="O463" s="291"/>
      <c r="P463" s="291"/>
      <c r="Q463" s="291"/>
      <c r="R463" s="291"/>
      <c r="S463" s="291"/>
      <c r="T463" s="292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93" t="s">
        <v>290</v>
      </c>
      <c r="AU463" s="293" t="s">
        <v>86</v>
      </c>
      <c r="AV463" s="15" t="s">
        <v>84</v>
      </c>
      <c r="AW463" s="15" t="s">
        <v>34</v>
      </c>
      <c r="AX463" s="15" t="s">
        <v>77</v>
      </c>
      <c r="AY463" s="293" t="s">
        <v>217</v>
      </c>
    </row>
    <row r="464" s="13" customFormat="1">
      <c r="A464" s="13"/>
      <c r="B464" s="260"/>
      <c r="C464" s="261"/>
      <c r="D464" s="234" t="s">
        <v>290</v>
      </c>
      <c r="E464" s="262" t="s">
        <v>1</v>
      </c>
      <c r="F464" s="263" t="s">
        <v>2035</v>
      </c>
      <c r="G464" s="261"/>
      <c r="H464" s="264">
        <v>0.0089999999999999993</v>
      </c>
      <c r="I464" s="265"/>
      <c r="J464" s="261"/>
      <c r="K464" s="261"/>
      <c r="L464" s="266"/>
      <c r="M464" s="267"/>
      <c r="N464" s="268"/>
      <c r="O464" s="268"/>
      <c r="P464" s="268"/>
      <c r="Q464" s="268"/>
      <c r="R464" s="268"/>
      <c r="S464" s="268"/>
      <c r="T464" s="269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70" t="s">
        <v>290</v>
      </c>
      <c r="AU464" s="270" t="s">
        <v>86</v>
      </c>
      <c r="AV464" s="13" t="s">
        <v>86</v>
      </c>
      <c r="AW464" s="13" t="s">
        <v>34</v>
      </c>
      <c r="AX464" s="13" t="s">
        <v>77</v>
      </c>
      <c r="AY464" s="270" t="s">
        <v>217</v>
      </c>
    </row>
    <row r="465" s="14" customFormat="1">
      <c r="A465" s="14"/>
      <c r="B465" s="271"/>
      <c r="C465" s="272"/>
      <c r="D465" s="234" t="s">
        <v>290</v>
      </c>
      <c r="E465" s="273" t="s">
        <v>1</v>
      </c>
      <c r="F465" s="274" t="s">
        <v>296</v>
      </c>
      <c r="G465" s="272"/>
      <c r="H465" s="275">
        <v>0.0089999999999999993</v>
      </c>
      <c r="I465" s="276"/>
      <c r="J465" s="272"/>
      <c r="K465" s="272"/>
      <c r="L465" s="277"/>
      <c r="M465" s="278"/>
      <c r="N465" s="279"/>
      <c r="O465" s="279"/>
      <c r="P465" s="279"/>
      <c r="Q465" s="279"/>
      <c r="R465" s="279"/>
      <c r="S465" s="279"/>
      <c r="T465" s="280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81" t="s">
        <v>290</v>
      </c>
      <c r="AU465" s="281" t="s">
        <v>86</v>
      </c>
      <c r="AV465" s="14" t="s">
        <v>123</v>
      </c>
      <c r="AW465" s="14" t="s">
        <v>34</v>
      </c>
      <c r="AX465" s="14" t="s">
        <v>84</v>
      </c>
      <c r="AY465" s="281" t="s">
        <v>217</v>
      </c>
    </row>
    <row r="466" s="2" customFormat="1" ht="16.5" customHeight="1">
      <c r="A466" s="39"/>
      <c r="B466" s="40"/>
      <c r="C466" s="221" t="s">
        <v>2036</v>
      </c>
      <c r="D466" s="221" t="s">
        <v>218</v>
      </c>
      <c r="E466" s="222" t="s">
        <v>2037</v>
      </c>
      <c r="F466" s="223" t="s">
        <v>2038</v>
      </c>
      <c r="G466" s="224" t="s">
        <v>303</v>
      </c>
      <c r="H466" s="225">
        <v>33.859999999999999</v>
      </c>
      <c r="I466" s="226"/>
      <c r="J466" s="227">
        <f>ROUND(I466*H466,2)</f>
        <v>0</v>
      </c>
      <c r="K466" s="223" t="s">
        <v>1263</v>
      </c>
      <c r="L466" s="45"/>
      <c r="M466" s="228" t="s">
        <v>1</v>
      </c>
      <c r="N466" s="229" t="s">
        <v>42</v>
      </c>
      <c r="O466" s="92"/>
      <c r="P466" s="230">
        <f>O466*H466</f>
        <v>0</v>
      </c>
      <c r="Q466" s="230">
        <v>0.00058</v>
      </c>
      <c r="R466" s="230">
        <f>Q466*H466</f>
        <v>0.019638800000000001</v>
      </c>
      <c r="S466" s="230">
        <v>0</v>
      </c>
      <c r="T466" s="231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32" t="s">
        <v>123</v>
      </c>
      <c r="AT466" s="232" t="s">
        <v>218</v>
      </c>
      <c r="AU466" s="232" t="s">
        <v>86</v>
      </c>
      <c r="AY466" s="18" t="s">
        <v>217</v>
      </c>
      <c r="BE466" s="233">
        <f>IF(N466="základní",J466,0)</f>
        <v>0</v>
      </c>
      <c r="BF466" s="233">
        <f>IF(N466="snížená",J466,0)</f>
        <v>0</v>
      </c>
      <c r="BG466" s="233">
        <f>IF(N466="zákl. přenesená",J466,0)</f>
        <v>0</v>
      </c>
      <c r="BH466" s="233">
        <f>IF(N466="sníž. přenesená",J466,0)</f>
        <v>0</v>
      </c>
      <c r="BI466" s="233">
        <f>IF(N466="nulová",J466,0)</f>
        <v>0</v>
      </c>
      <c r="BJ466" s="18" t="s">
        <v>84</v>
      </c>
      <c r="BK466" s="233">
        <f>ROUND(I466*H466,2)</f>
        <v>0</v>
      </c>
      <c r="BL466" s="18" t="s">
        <v>123</v>
      </c>
      <c r="BM466" s="232" t="s">
        <v>2039</v>
      </c>
    </row>
    <row r="467" s="2" customFormat="1">
      <c r="A467" s="39"/>
      <c r="B467" s="40"/>
      <c r="C467" s="41"/>
      <c r="D467" s="234" t="s">
        <v>224</v>
      </c>
      <c r="E467" s="41"/>
      <c r="F467" s="235" t="s">
        <v>2038</v>
      </c>
      <c r="G467" s="41"/>
      <c r="H467" s="41"/>
      <c r="I467" s="236"/>
      <c r="J467" s="41"/>
      <c r="K467" s="41"/>
      <c r="L467" s="45"/>
      <c r="M467" s="237"/>
      <c r="N467" s="238"/>
      <c r="O467" s="92"/>
      <c r="P467" s="92"/>
      <c r="Q467" s="92"/>
      <c r="R467" s="92"/>
      <c r="S467" s="92"/>
      <c r="T467" s="93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224</v>
      </c>
      <c r="AU467" s="18" t="s">
        <v>86</v>
      </c>
    </row>
    <row r="468" s="13" customFormat="1">
      <c r="A468" s="13"/>
      <c r="B468" s="260"/>
      <c r="C468" s="261"/>
      <c r="D468" s="234" t="s">
        <v>290</v>
      </c>
      <c r="E468" s="262" t="s">
        <v>1</v>
      </c>
      <c r="F468" s="263" t="s">
        <v>2040</v>
      </c>
      <c r="G468" s="261"/>
      <c r="H468" s="264">
        <v>33.859999999999999</v>
      </c>
      <c r="I468" s="265"/>
      <c r="J468" s="261"/>
      <c r="K468" s="261"/>
      <c r="L468" s="266"/>
      <c r="M468" s="267"/>
      <c r="N468" s="268"/>
      <c r="O468" s="268"/>
      <c r="P468" s="268"/>
      <c r="Q468" s="268"/>
      <c r="R468" s="268"/>
      <c r="S468" s="268"/>
      <c r="T468" s="269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70" t="s">
        <v>290</v>
      </c>
      <c r="AU468" s="270" t="s">
        <v>86</v>
      </c>
      <c r="AV468" s="13" t="s">
        <v>86</v>
      </c>
      <c r="AW468" s="13" t="s">
        <v>34</v>
      </c>
      <c r="AX468" s="13" t="s">
        <v>77</v>
      </c>
      <c r="AY468" s="270" t="s">
        <v>217</v>
      </c>
    </row>
    <row r="469" s="14" customFormat="1">
      <c r="A469" s="14"/>
      <c r="B469" s="271"/>
      <c r="C469" s="272"/>
      <c r="D469" s="234" t="s">
        <v>290</v>
      </c>
      <c r="E469" s="273" t="s">
        <v>1</v>
      </c>
      <c r="F469" s="274" t="s">
        <v>296</v>
      </c>
      <c r="G469" s="272"/>
      <c r="H469" s="275">
        <v>33.859999999999999</v>
      </c>
      <c r="I469" s="276"/>
      <c r="J469" s="272"/>
      <c r="K469" s="272"/>
      <c r="L469" s="277"/>
      <c r="M469" s="278"/>
      <c r="N469" s="279"/>
      <c r="O469" s="279"/>
      <c r="P469" s="279"/>
      <c r="Q469" s="279"/>
      <c r="R469" s="279"/>
      <c r="S469" s="279"/>
      <c r="T469" s="280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81" t="s">
        <v>290</v>
      </c>
      <c r="AU469" s="281" t="s">
        <v>86</v>
      </c>
      <c r="AV469" s="14" t="s">
        <v>123</v>
      </c>
      <c r="AW469" s="14" t="s">
        <v>34</v>
      </c>
      <c r="AX469" s="14" t="s">
        <v>84</v>
      </c>
      <c r="AY469" s="281" t="s">
        <v>217</v>
      </c>
    </row>
    <row r="470" s="2" customFormat="1" ht="24.15" customHeight="1">
      <c r="A470" s="39"/>
      <c r="B470" s="40"/>
      <c r="C470" s="221" t="s">
        <v>2041</v>
      </c>
      <c r="D470" s="221" t="s">
        <v>218</v>
      </c>
      <c r="E470" s="222" t="s">
        <v>2042</v>
      </c>
      <c r="F470" s="223" t="s">
        <v>2043</v>
      </c>
      <c r="G470" s="224" t="s">
        <v>303</v>
      </c>
      <c r="H470" s="225">
        <v>34</v>
      </c>
      <c r="I470" s="226"/>
      <c r="J470" s="227">
        <f>ROUND(I470*H470,2)</f>
        <v>0</v>
      </c>
      <c r="K470" s="223" t="s">
        <v>1263</v>
      </c>
      <c r="L470" s="45"/>
      <c r="M470" s="228" t="s">
        <v>1</v>
      </c>
      <c r="N470" s="229" t="s">
        <v>42</v>
      </c>
      <c r="O470" s="92"/>
      <c r="P470" s="230">
        <f>O470*H470</f>
        <v>0</v>
      </c>
      <c r="Q470" s="230">
        <v>0</v>
      </c>
      <c r="R470" s="230">
        <f>Q470*H470</f>
        <v>0</v>
      </c>
      <c r="S470" s="230">
        <v>0.047</v>
      </c>
      <c r="T470" s="231">
        <f>S470*H470</f>
        <v>1.5980000000000001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32" t="s">
        <v>123</v>
      </c>
      <c r="AT470" s="232" t="s">
        <v>218</v>
      </c>
      <c r="AU470" s="232" t="s">
        <v>86</v>
      </c>
      <c r="AY470" s="18" t="s">
        <v>217</v>
      </c>
      <c r="BE470" s="233">
        <f>IF(N470="základní",J470,0)</f>
        <v>0</v>
      </c>
      <c r="BF470" s="233">
        <f>IF(N470="snížená",J470,0)</f>
        <v>0</v>
      </c>
      <c r="BG470" s="233">
        <f>IF(N470="zákl. přenesená",J470,0)</f>
        <v>0</v>
      </c>
      <c r="BH470" s="233">
        <f>IF(N470="sníž. přenesená",J470,0)</f>
        <v>0</v>
      </c>
      <c r="BI470" s="233">
        <f>IF(N470="nulová",J470,0)</f>
        <v>0</v>
      </c>
      <c r="BJ470" s="18" t="s">
        <v>84</v>
      </c>
      <c r="BK470" s="233">
        <f>ROUND(I470*H470,2)</f>
        <v>0</v>
      </c>
      <c r="BL470" s="18" t="s">
        <v>123</v>
      </c>
      <c r="BM470" s="232" t="s">
        <v>2044</v>
      </c>
    </row>
    <row r="471" s="2" customFormat="1">
      <c r="A471" s="39"/>
      <c r="B471" s="40"/>
      <c r="C471" s="41"/>
      <c r="D471" s="234" t="s">
        <v>224</v>
      </c>
      <c r="E471" s="41"/>
      <c r="F471" s="235" t="s">
        <v>2043</v>
      </c>
      <c r="G471" s="41"/>
      <c r="H471" s="41"/>
      <c r="I471" s="236"/>
      <c r="J471" s="41"/>
      <c r="K471" s="41"/>
      <c r="L471" s="45"/>
      <c r="M471" s="237"/>
      <c r="N471" s="238"/>
      <c r="O471" s="92"/>
      <c r="P471" s="92"/>
      <c r="Q471" s="92"/>
      <c r="R471" s="92"/>
      <c r="S471" s="92"/>
      <c r="T471" s="93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224</v>
      </c>
      <c r="AU471" s="18" t="s">
        <v>86</v>
      </c>
    </row>
    <row r="472" s="13" customFormat="1">
      <c r="A472" s="13"/>
      <c r="B472" s="260"/>
      <c r="C472" s="261"/>
      <c r="D472" s="234" t="s">
        <v>290</v>
      </c>
      <c r="E472" s="262" t="s">
        <v>1</v>
      </c>
      <c r="F472" s="263" t="s">
        <v>2045</v>
      </c>
      <c r="G472" s="261"/>
      <c r="H472" s="264">
        <v>34</v>
      </c>
      <c r="I472" s="265"/>
      <c r="J472" s="261"/>
      <c r="K472" s="261"/>
      <c r="L472" s="266"/>
      <c r="M472" s="267"/>
      <c r="N472" s="268"/>
      <c r="O472" s="268"/>
      <c r="P472" s="268"/>
      <c r="Q472" s="268"/>
      <c r="R472" s="268"/>
      <c r="S472" s="268"/>
      <c r="T472" s="269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70" t="s">
        <v>290</v>
      </c>
      <c r="AU472" s="270" t="s">
        <v>86</v>
      </c>
      <c r="AV472" s="13" t="s">
        <v>86</v>
      </c>
      <c r="AW472" s="13" t="s">
        <v>34</v>
      </c>
      <c r="AX472" s="13" t="s">
        <v>77</v>
      </c>
      <c r="AY472" s="270" t="s">
        <v>217</v>
      </c>
    </row>
    <row r="473" s="14" customFormat="1">
      <c r="A473" s="14"/>
      <c r="B473" s="271"/>
      <c r="C473" s="272"/>
      <c r="D473" s="234" t="s">
        <v>290</v>
      </c>
      <c r="E473" s="273" t="s">
        <v>1</v>
      </c>
      <c r="F473" s="274" t="s">
        <v>296</v>
      </c>
      <c r="G473" s="272"/>
      <c r="H473" s="275">
        <v>34</v>
      </c>
      <c r="I473" s="276"/>
      <c r="J473" s="272"/>
      <c r="K473" s="272"/>
      <c r="L473" s="277"/>
      <c r="M473" s="278"/>
      <c r="N473" s="279"/>
      <c r="O473" s="279"/>
      <c r="P473" s="279"/>
      <c r="Q473" s="279"/>
      <c r="R473" s="279"/>
      <c r="S473" s="279"/>
      <c r="T473" s="280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81" t="s">
        <v>290</v>
      </c>
      <c r="AU473" s="281" t="s">
        <v>86</v>
      </c>
      <c r="AV473" s="14" t="s">
        <v>123</v>
      </c>
      <c r="AW473" s="14" t="s">
        <v>34</v>
      </c>
      <c r="AX473" s="14" t="s">
        <v>84</v>
      </c>
      <c r="AY473" s="281" t="s">
        <v>217</v>
      </c>
    </row>
    <row r="474" s="2" customFormat="1" ht="24.15" customHeight="1">
      <c r="A474" s="39"/>
      <c r="B474" s="40"/>
      <c r="C474" s="221" t="s">
        <v>2046</v>
      </c>
      <c r="D474" s="221" t="s">
        <v>218</v>
      </c>
      <c r="E474" s="222" t="s">
        <v>2047</v>
      </c>
      <c r="F474" s="223" t="s">
        <v>2048</v>
      </c>
      <c r="G474" s="224" t="s">
        <v>303</v>
      </c>
      <c r="H474" s="225">
        <v>34</v>
      </c>
      <c r="I474" s="226"/>
      <c r="J474" s="227">
        <f>ROUND(I474*H474,2)</f>
        <v>0</v>
      </c>
      <c r="K474" s="223" t="s">
        <v>1263</v>
      </c>
      <c r="L474" s="45"/>
      <c r="M474" s="228" t="s">
        <v>1</v>
      </c>
      <c r="N474" s="229" t="s">
        <v>42</v>
      </c>
      <c r="O474" s="92"/>
      <c r="P474" s="230">
        <f>O474*H474</f>
        <v>0</v>
      </c>
      <c r="Q474" s="230">
        <v>0.00183</v>
      </c>
      <c r="R474" s="230">
        <f>Q474*H474</f>
        <v>0.062219999999999998</v>
      </c>
      <c r="S474" s="230">
        <v>0</v>
      </c>
      <c r="T474" s="231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32" t="s">
        <v>123</v>
      </c>
      <c r="AT474" s="232" t="s">
        <v>218</v>
      </c>
      <c r="AU474" s="232" t="s">
        <v>86</v>
      </c>
      <c r="AY474" s="18" t="s">
        <v>217</v>
      </c>
      <c r="BE474" s="233">
        <f>IF(N474="základní",J474,0)</f>
        <v>0</v>
      </c>
      <c r="BF474" s="233">
        <f>IF(N474="snížená",J474,0)</f>
        <v>0</v>
      </c>
      <c r="BG474" s="233">
        <f>IF(N474="zákl. přenesená",J474,0)</f>
        <v>0</v>
      </c>
      <c r="BH474" s="233">
        <f>IF(N474="sníž. přenesená",J474,0)</f>
        <v>0</v>
      </c>
      <c r="BI474" s="233">
        <f>IF(N474="nulová",J474,0)</f>
        <v>0</v>
      </c>
      <c r="BJ474" s="18" t="s">
        <v>84</v>
      </c>
      <c r="BK474" s="233">
        <f>ROUND(I474*H474,2)</f>
        <v>0</v>
      </c>
      <c r="BL474" s="18" t="s">
        <v>123</v>
      </c>
      <c r="BM474" s="232" t="s">
        <v>2049</v>
      </c>
    </row>
    <row r="475" s="2" customFormat="1">
      <c r="A475" s="39"/>
      <c r="B475" s="40"/>
      <c r="C475" s="41"/>
      <c r="D475" s="234" t="s">
        <v>224</v>
      </c>
      <c r="E475" s="41"/>
      <c r="F475" s="235" t="s">
        <v>2048</v>
      </c>
      <c r="G475" s="41"/>
      <c r="H475" s="41"/>
      <c r="I475" s="236"/>
      <c r="J475" s="41"/>
      <c r="K475" s="41"/>
      <c r="L475" s="45"/>
      <c r="M475" s="237"/>
      <c r="N475" s="238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224</v>
      </c>
      <c r="AU475" s="18" t="s">
        <v>86</v>
      </c>
    </row>
    <row r="476" s="13" customFormat="1">
      <c r="A476" s="13"/>
      <c r="B476" s="260"/>
      <c r="C476" s="261"/>
      <c r="D476" s="234" t="s">
        <v>290</v>
      </c>
      <c r="E476" s="262" t="s">
        <v>1</v>
      </c>
      <c r="F476" s="263" t="s">
        <v>2050</v>
      </c>
      <c r="G476" s="261"/>
      <c r="H476" s="264">
        <v>34</v>
      </c>
      <c r="I476" s="265"/>
      <c r="J476" s="261"/>
      <c r="K476" s="261"/>
      <c r="L476" s="266"/>
      <c r="M476" s="267"/>
      <c r="N476" s="268"/>
      <c r="O476" s="268"/>
      <c r="P476" s="268"/>
      <c r="Q476" s="268"/>
      <c r="R476" s="268"/>
      <c r="S476" s="268"/>
      <c r="T476" s="269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70" t="s">
        <v>290</v>
      </c>
      <c r="AU476" s="270" t="s">
        <v>86</v>
      </c>
      <c r="AV476" s="13" t="s">
        <v>86</v>
      </c>
      <c r="AW476" s="13" t="s">
        <v>34</v>
      </c>
      <c r="AX476" s="13" t="s">
        <v>77</v>
      </c>
      <c r="AY476" s="270" t="s">
        <v>217</v>
      </c>
    </row>
    <row r="477" s="14" customFormat="1">
      <c r="A477" s="14"/>
      <c r="B477" s="271"/>
      <c r="C477" s="272"/>
      <c r="D477" s="234" t="s">
        <v>290</v>
      </c>
      <c r="E477" s="273" t="s">
        <v>1</v>
      </c>
      <c r="F477" s="274" t="s">
        <v>296</v>
      </c>
      <c r="G477" s="272"/>
      <c r="H477" s="275">
        <v>34</v>
      </c>
      <c r="I477" s="276"/>
      <c r="J477" s="272"/>
      <c r="K477" s="272"/>
      <c r="L477" s="277"/>
      <c r="M477" s="278"/>
      <c r="N477" s="279"/>
      <c r="O477" s="279"/>
      <c r="P477" s="279"/>
      <c r="Q477" s="279"/>
      <c r="R477" s="279"/>
      <c r="S477" s="279"/>
      <c r="T477" s="280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81" t="s">
        <v>290</v>
      </c>
      <c r="AU477" s="281" t="s">
        <v>86</v>
      </c>
      <c r="AV477" s="14" t="s">
        <v>123</v>
      </c>
      <c r="AW477" s="14" t="s">
        <v>34</v>
      </c>
      <c r="AX477" s="14" t="s">
        <v>84</v>
      </c>
      <c r="AY477" s="281" t="s">
        <v>217</v>
      </c>
    </row>
    <row r="478" s="2" customFormat="1" ht="16.5" customHeight="1">
      <c r="A478" s="39"/>
      <c r="B478" s="40"/>
      <c r="C478" s="221" t="s">
        <v>2051</v>
      </c>
      <c r="D478" s="221" t="s">
        <v>218</v>
      </c>
      <c r="E478" s="222" t="s">
        <v>2052</v>
      </c>
      <c r="F478" s="223" t="s">
        <v>2053</v>
      </c>
      <c r="G478" s="224" t="s">
        <v>485</v>
      </c>
      <c r="H478" s="225">
        <v>331.35000000000002</v>
      </c>
      <c r="I478" s="226"/>
      <c r="J478" s="227">
        <f>ROUND(I478*H478,2)</f>
        <v>0</v>
      </c>
      <c r="K478" s="223" t="s">
        <v>1263</v>
      </c>
      <c r="L478" s="45"/>
      <c r="M478" s="228" t="s">
        <v>1</v>
      </c>
      <c r="N478" s="229" t="s">
        <v>42</v>
      </c>
      <c r="O478" s="92"/>
      <c r="P478" s="230">
        <f>O478*H478</f>
        <v>0</v>
      </c>
      <c r="Q478" s="230">
        <v>0</v>
      </c>
      <c r="R478" s="230">
        <f>Q478*H478</f>
        <v>0</v>
      </c>
      <c r="S478" s="230">
        <v>0.00029999999999999997</v>
      </c>
      <c r="T478" s="231">
        <f>S478*H478</f>
        <v>0.099404999999999993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32" t="s">
        <v>123</v>
      </c>
      <c r="AT478" s="232" t="s">
        <v>218</v>
      </c>
      <c r="AU478" s="232" t="s">
        <v>86</v>
      </c>
      <c r="AY478" s="18" t="s">
        <v>217</v>
      </c>
      <c r="BE478" s="233">
        <f>IF(N478="základní",J478,0)</f>
        <v>0</v>
      </c>
      <c r="BF478" s="233">
        <f>IF(N478="snížená",J478,0)</f>
        <v>0</v>
      </c>
      <c r="BG478" s="233">
        <f>IF(N478="zákl. přenesená",J478,0)</f>
        <v>0</v>
      </c>
      <c r="BH478" s="233">
        <f>IF(N478="sníž. přenesená",J478,0)</f>
        <v>0</v>
      </c>
      <c r="BI478" s="233">
        <f>IF(N478="nulová",J478,0)</f>
        <v>0</v>
      </c>
      <c r="BJ478" s="18" t="s">
        <v>84</v>
      </c>
      <c r="BK478" s="233">
        <f>ROUND(I478*H478,2)</f>
        <v>0</v>
      </c>
      <c r="BL478" s="18" t="s">
        <v>123</v>
      </c>
      <c r="BM478" s="232" t="s">
        <v>2054</v>
      </c>
    </row>
    <row r="479" s="2" customFormat="1">
      <c r="A479" s="39"/>
      <c r="B479" s="40"/>
      <c r="C479" s="41"/>
      <c r="D479" s="234" t="s">
        <v>224</v>
      </c>
      <c r="E479" s="41"/>
      <c r="F479" s="235" t="s">
        <v>2053</v>
      </c>
      <c r="G479" s="41"/>
      <c r="H479" s="41"/>
      <c r="I479" s="236"/>
      <c r="J479" s="41"/>
      <c r="K479" s="41"/>
      <c r="L479" s="45"/>
      <c r="M479" s="237"/>
      <c r="N479" s="238"/>
      <c r="O479" s="92"/>
      <c r="P479" s="92"/>
      <c r="Q479" s="92"/>
      <c r="R479" s="92"/>
      <c r="S479" s="92"/>
      <c r="T479" s="93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T479" s="18" t="s">
        <v>224</v>
      </c>
      <c r="AU479" s="18" t="s">
        <v>86</v>
      </c>
    </row>
    <row r="480" s="13" customFormat="1">
      <c r="A480" s="13"/>
      <c r="B480" s="260"/>
      <c r="C480" s="261"/>
      <c r="D480" s="234" t="s">
        <v>290</v>
      </c>
      <c r="E480" s="262" t="s">
        <v>1</v>
      </c>
      <c r="F480" s="263" t="s">
        <v>1945</v>
      </c>
      <c r="G480" s="261"/>
      <c r="H480" s="264">
        <v>64.650000000000006</v>
      </c>
      <c r="I480" s="265"/>
      <c r="J480" s="261"/>
      <c r="K480" s="261"/>
      <c r="L480" s="266"/>
      <c r="M480" s="267"/>
      <c r="N480" s="268"/>
      <c r="O480" s="268"/>
      <c r="P480" s="268"/>
      <c r="Q480" s="268"/>
      <c r="R480" s="268"/>
      <c r="S480" s="268"/>
      <c r="T480" s="269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70" t="s">
        <v>290</v>
      </c>
      <c r="AU480" s="270" t="s">
        <v>86</v>
      </c>
      <c r="AV480" s="13" t="s">
        <v>86</v>
      </c>
      <c r="AW480" s="13" t="s">
        <v>34</v>
      </c>
      <c r="AX480" s="13" t="s">
        <v>77</v>
      </c>
      <c r="AY480" s="270" t="s">
        <v>217</v>
      </c>
    </row>
    <row r="481" s="13" customFormat="1">
      <c r="A481" s="13"/>
      <c r="B481" s="260"/>
      <c r="C481" s="261"/>
      <c r="D481" s="234" t="s">
        <v>290</v>
      </c>
      <c r="E481" s="262" t="s">
        <v>1</v>
      </c>
      <c r="F481" s="263" t="s">
        <v>1946</v>
      </c>
      <c r="G481" s="261"/>
      <c r="H481" s="264">
        <v>118.8</v>
      </c>
      <c r="I481" s="265"/>
      <c r="J481" s="261"/>
      <c r="K481" s="261"/>
      <c r="L481" s="266"/>
      <c r="M481" s="267"/>
      <c r="N481" s="268"/>
      <c r="O481" s="268"/>
      <c r="P481" s="268"/>
      <c r="Q481" s="268"/>
      <c r="R481" s="268"/>
      <c r="S481" s="268"/>
      <c r="T481" s="269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70" t="s">
        <v>290</v>
      </c>
      <c r="AU481" s="270" t="s">
        <v>86</v>
      </c>
      <c r="AV481" s="13" t="s">
        <v>86</v>
      </c>
      <c r="AW481" s="13" t="s">
        <v>34</v>
      </c>
      <c r="AX481" s="13" t="s">
        <v>77</v>
      </c>
      <c r="AY481" s="270" t="s">
        <v>217</v>
      </c>
    </row>
    <row r="482" s="13" customFormat="1">
      <c r="A482" s="13"/>
      <c r="B482" s="260"/>
      <c r="C482" s="261"/>
      <c r="D482" s="234" t="s">
        <v>290</v>
      </c>
      <c r="E482" s="262" t="s">
        <v>1</v>
      </c>
      <c r="F482" s="263" t="s">
        <v>1947</v>
      </c>
      <c r="G482" s="261"/>
      <c r="H482" s="264">
        <v>63.399999999999999</v>
      </c>
      <c r="I482" s="265"/>
      <c r="J482" s="261"/>
      <c r="K482" s="261"/>
      <c r="L482" s="266"/>
      <c r="M482" s="267"/>
      <c r="N482" s="268"/>
      <c r="O482" s="268"/>
      <c r="P482" s="268"/>
      <c r="Q482" s="268"/>
      <c r="R482" s="268"/>
      <c r="S482" s="268"/>
      <c r="T482" s="269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70" t="s">
        <v>290</v>
      </c>
      <c r="AU482" s="270" t="s">
        <v>86</v>
      </c>
      <c r="AV482" s="13" t="s">
        <v>86</v>
      </c>
      <c r="AW482" s="13" t="s">
        <v>34</v>
      </c>
      <c r="AX482" s="13" t="s">
        <v>77</v>
      </c>
      <c r="AY482" s="270" t="s">
        <v>217</v>
      </c>
    </row>
    <row r="483" s="13" customFormat="1">
      <c r="A483" s="13"/>
      <c r="B483" s="260"/>
      <c r="C483" s="261"/>
      <c r="D483" s="234" t="s">
        <v>290</v>
      </c>
      <c r="E483" s="262" t="s">
        <v>1</v>
      </c>
      <c r="F483" s="263" t="s">
        <v>1948</v>
      </c>
      <c r="G483" s="261"/>
      <c r="H483" s="264">
        <v>84.5</v>
      </c>
      <c r="I483" s="265"/>
      <c r="J483" s="261"/>
      <c r="K483" s="261"/>
      <c r="L483" s="266"/>
      <c r="M483" s="267"/>
      <c r="N483" s="268"/>
      <c r="O483" s="268"/>
      <c r="P483" s="268"/>
      <c r="Q483" s="268"/>
      <c r="R483" s="268"/>
      <c r="S483" s="268"/>
      <c r="T483" s="269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70" t="s">
        <v>290</v>
      </c>
      <c r="AU483" s="270" t="s">
        <v>86</v>
      </c>
      <c r="AV483" s="13" t="s">
        <v>86</v>
      </c>
      <c r="AW483" s="13" t="s">
        <v>34</v>
      </c>
      <c r="AX483" s="13" t="s">
        <v>77</v>
      </c>
      <c r="AY483" s="270" t="s">
        <v>217</v>
      </c>
    </row>
    <row r="484" s="14" customFormat="1">
      <c r="A484" s="14"/>
      <c r="B484" s="271"/>
      <c r="C484" s="272"/>
      <c r="D484" s="234" t="s">
        <v>290</v>
      </c>
      <c r="E484" s="273" t="s">
        <v>1</v>
      </c>
      <c r="F484" s="274" t="s">
        <v>296</v>
      </c>
      <c r="G484" s="272"/>
      <c r="H484" s="275">
        <v>331.35000000000002</v>
      </c>
      <c r="I484" s="276"/>
      <c r="J484" s="272"/>
      <c r="K484" s="272"/>
      <c r="L484" s="277"/>
      <c r="M484" s="278"/>
      <c r="N484" s="279"/>
      <c r="O484" s="279"/>
      <c r="P484" s="279"/>
      <c r="Q484" s="279"/>
      <c r="R484" s="279"/>
      <c r="S484" s="279"/>
      <c r="T484" s="280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81" t="s">
        <v>290</v>
      </c>
      <c r="AU484" s="281" t="s">
        <v>86</v>
      </c>
      <c r="AV484" s="14" t="s">
        <v>123</v>
      </c>
      <c r="AW484" s="14" t="s">
        <v>34</v>
      </c>
      <c r="AX484" s="14" t="s">
        <v>84</v>
      </c>
      <c r="AY484" s="281" t="s">
        <v>217</v>
      </c>
    </row>
    <row r="485" s="2" customFormat="1" ht="16.5" customHeight="1">
      <c r="A485" s="39"/>
      <c r="B485" s="40"/>
      <c r="C485" s="221" t="s">
        <v>2055</v>
      </c>
      <c r="D485" s="221" t="s">
        <v>218</v>
      </c>
      <c r="E485" s="222" t="s">
        <v>2056</v>
      </c>
      <c r="F485" s="223" t="s">
        <v>2057</v>
      </c>
      <c r="G485" s="224" t="s">
        <v>485</v>
      </c>
      <c r="H485" s="225">
        <v>120</v>
      </c>
      <c r="I485" s="226"/>
      <c r="J485" s="227">
        <f>ROUND(I485*H485,2)</f>
        <v>0</v>
      </c>
      <c r="K485" s="223" t="s">
        <v>1263</v>
      </c>
      <c r="L485" s="45"/>
      <c r="M485" s="228" t="s">
        <v>1</v>
      </c>
      <c r="N485" s="229" t="s">
        <v>42</v>
      </c>
      <c r="O485" s="92"/>
      <c r="P485" s="230">
        <f>O485*H485</f>
        <v>0</v>
      </c>
      <c r="Q485" s="230">
        <v>0</v>
      </c>
      <c r="R485" s="230">
        <f>Q485*H485</f>
        <v>0</v>
      </c>
      <c r="S485" s="230">
        <v>0.00069999999999999999</v>
      </c>
      <c r="T485" s="231">
        <f>S485*H485</f>
        <v>0.084000000000000005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32" t="s">
        <v>123</v>
      </c>
      <c r="AT485" s="232" t="s">
        <v>218</v>
      </c>
      <c r="AU485" s="232" t="s">
        <v>86</v>
      </c>
      <c r="AY485" s="18" t="s">
        <v>217</v>
      </c>
      <c r="BE485" s="233">
        <f>IF(N485="základní",J485,0)</f>
        <v>0</v>
      </c>
      <c r="BF485" s="233">
        <f>IF(N485="snížená",J485,0)</f>
        <v>0</v>
      </c>
      <c r="BG485" s="233">
        <f>IF(N485="zákl. přenesená",J485,0)</f>
        <v>0</v>
      </c>
      <c r="BH485" s="233">
        <f>IF(N485="sníž. přenesená",J485,0)</f>
        <v>0</v>
      </c>
      <c r="BI485" s="233">
        <f>IF(N485="nulová",J485,0)</f>
        <v>0</v>
      </c>
      <c r="BJ485" s="18" t="s">
        <v>84</v>
      </c>
      <c r="BK485" s="233">
        <f>ROUND(I485*H485,2)</f>
        <v>0</v>
      </c>
      <c r="BL485" s="18" t="s">
        <v>123</v>
      </c>
      <c r="BM485" s="232" t="s">
        <v>2058</v>
      </c>
    </row>
    <row r="486" s="2" customFormat="1">
      <c r="A486" s="39"/>
      <c r="B486" s="40"/>
      <c r="C486" s="41"/>
      <c r="D486" s="234" t="s">
        <v>224</v>
      </c>
      <c r="E486" s="41"/>
      <c r="F486" s="235" t="s">
        <v>2057</v>
      </c>
      <c r="G486" s="41"/>
      <c r="H486" s="41"/>
      <c r="I486" s="236"/>
      <c r="J486" s="41"/>
      <c r="K486" s="41"/>
      <c r="L486" s="45"/>
      <c r="M486" s="237"/>
      <c r="N486" s="238"/>
      <c r="O486" s="92"/>
      <c r="P486" s="92"/>
      <c r="Q486" s="92"/>
      <c r="R486" s="92"/>
      <c r="S486" s="92"/>
      <c r="T486" s="93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224</v>
      </c>
      <c r="AU486" s="18" t="s">
        <v>86</v>
      </c>
    </row>
    <row r="487" s="15" customFormat="1">
      <c r="A487" s="15"/>
      <c r="B487" s="284"/>
      <c r="C487" s="285"/>
      <c r="D487" s="234" t="s">
        <v>290</v>
      </c>
      <c r="E487" s="286" t="s">
        <v>1</v>
      </c>
      <c r="F487" s="287" t="s">
        <v>2059</v>
      </c>
      <c r="G487" s="285"/>
      <c r="H487" s="286" t="s">
        <v>1</v>
      </c>
      <c r="I487" s="288"/>
      <c r="J487" s="285"/>
      <c r="K487" s="285"/>
      <c r="L487" s="289"/>
      <c r="M487" s="290"/>
      <c r="N487" s="291"/>
      <c r="O487" s="291"/>
      <c r="P487" s="291"/>
      <c r="Q487" s="291"/>
      <c r="R487" s="291"/>
      <c r="S487" s="291"/>
      <c r="T487" s="292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93" t="s">
        <v>290</v>
      </c>
      <c r="AU487" s="293" t="s">
        <v>86</v>
      </c>
      <c r="AV487" s="15" t="s">
        <v>84</v>
      </c>
      <c r="AW487" s="15" t="s">
        <v>34</v>
      </c>
      <c r="AX487" s="15" t="s">
        <v>77</v>
      </c>
      <c r="AY487" s="293" t="s">
        <v>217</v>
      </c>
    </row>
    <row r="488" s="13" customFormat="1">
      <c r="A488" s="13"/>
      <c r="B488" s="260"/>
      <c r="C488" s="261"/>
      <c r="D488" s="234" t="s">
        <v>290</v>
      </c>
      <c r="E488" s="262" t="s">
        <v>1</v>
      </c>
      <c r="F488" s="263" t="s">
        <v>2060</v>
      </c>
      <c r="G488" s="261"/>
      <c r="H488" s="264">
        <v>120</v>
      </c>
      <c r="I488" s="265"/>
      <c r="J488" s="261"/>
      <c r="K488" s="261"/>
      <c r="L488" s="266"/>
      <c r="M488" s="267"/>
      <c r="N488" s="268"/>
      <c r="O488" s="268"/>
      <c r="P488" s="268"/>
      <c r="Q488" s="268"/>
      <c r="R488" s="268"/>
      <c r="S488" s="268"/>
      <c r="T488" s="269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70" t="s">
        <v>290</v>
      </c>
      <c r="AU488" s="270" t="s">
        <v>86</v>
      </c>
      <c r="AV488" s="13" t="s">
        <v>86</v>
      </c>
      <c r="AW488" s="13" t="s">
        <v>34</v>
      </c>
      <c r="AX488" s="13" t="s">
        <v>77</v>
      </c>
      <c r="AY488" s="270" t="s">
        <v>217</v>
      </c>
    </row>
    <row r="489" s="14" customFormat="1">
      <c r="A489" s="14"/>
      <c r="B489" s="271"/>
      <c r="C489" s="272"/>
      <c r="D489" s="234" t="s">
        <v>290</v>
      </c>
      <c r="E489" s="273" t="s">
        <v>1</v>
      </c>
      <c r="F489" s="274" t="s">
        <v>296</v>
      </c>
      <c r="G489" s="272"/>
      <c r="H489" s="275">
        <v>120</v>
      </c>
      <c r="I489" s="276"/>
      <c r="J489" s="272"/>
      <c r="K489" s="272"/>
      <c r="L489" s="277"/>
      <c r="M489" s="278"/>
      <c r="N489" s="279"/>
      <c r="O489" s="279"/>
      <c r="P489" s="279"/>
      <c r="Q489" s="279"/>
      <c r="R489" s="279"/>
      <c r="S489" s="279"/>
      <c r="T489" s="280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81" t="s">
        <v>290</v>
      </c>
      <c r="AU489" s="281" t="s">
        <v>86</v>
      </c>
      <c r="AV489" s="14" t="s">
        <v>123</v>
      </c>
      <c r="AW489" s="14" t="s">
        <v>34</v>
      </c>
      <c r="AX489" s="14" t="s">
        <v>84</v>
      </c>
      <c r="AY489" s="281" t="s">
        <v>217</v>
      </c>
    </row>
    <row r="490" s="2" customFormat="1" ht="16.5" customHeight="1">
      <c r="A490" s="39"/>
      <c r="B490" s="40"/>
      <c r="C490" s="221" t="s">
        <v>2061</v>
      </c>
      <c r="D490" s="221" t="s">
        <v>218</v>
      </c>
      <c r="E490" s="222" t="s">
        <v>1696</v>
      </c>
      <c r="F490" s="223" t="s">
        <v>1697</v>
      </c>
      <c r="G490" s="224" t="s">
        <v>221</v>
      </c>
      <c r="H490" s="225">
        <v>25</v>
      </c>
      <c r="I490" s="226"/>
      <c r="J490" s="227">
        <f>ROUND(I490*H490,2)</f>
        <v>0</v>
      </c>
      <c r="K490" s="223" t="s">
        <v>1263</v>
      </c>
      <c r="L490" s="45"/>
      <c r="M490" s="228" t="s">
        <v>1</v>
      </c>
      <c r="N490" s="229" t="s">
        <v>42</v>
      </c>
      <c r="O490" s="92"/>
      <c r="P490" s="230">
        <f>O490*H490</f>
        <v>0</v>
      </c>
      <c r="Q490" s="230">
        <v>0.00036000000000000002</v>
      </c>
      <c r="R490" s="230">
        <f>Q490*H490</f>
        <v>0.0090000000000000011</v>
      </c>
      <c r="S490" s="230">
        <v>0</v>
      </c>
      <c r="T490" s="231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32" t="s">
        <v>123</v>
      </c>
      <c r="AT490" s="232" t="s">
        <v>218</v>
      </c>
      <c r="AU490" s="232" t="s">
        <v>86</v>
      </c>
      <c r="AY490" s="18" t="s">
        <v>217</v>
      </c>
      <c r="BE490" s="233">
        <f>IF(N490="základní",J490,0)</f>
        <v>0</v>
      </c>
      <c r="BF490" s="233">
        <f>IF(N490="snížená",J490,0)</f>
        <v>0</v>
      </c>
      <c r="BG490" s="233">
        <f>IF(N490="zákl. přenesená",J490,0)</f>
        <v>0</v>
      </c>
      <c r="BH490" s="233">
        <f>IF(N490="sníž. přenesená",J490,0)</f>
        <v>0</v>
      </c>
      <c r="BI490" s="233">
        <f>IF(N490="nulová",J490,0)</f>
        <v>0</v>
      </c>
      <c r="BJ490" s="18" t="s">
        <v>84</v>
      </c>
      <c r="BK490" s="233">
        <f>ROUND(I490*H490,2)</f>
        <v>0</v>
      </c>
      <c r="BL490" s="18" t="s">
        <v>123</v>
      </c>
      <c r="BM490" s="232" t="s">
        <v>2062</v>
      </c>
    </row>
    <row r="491" s="2" customFormat="1">
      <c r="A491" s="39"/>
      <c r="B491" s="40"/>
      <c r="C491" s="41"/>
      <c r="D491" s="234" t="s">
        <v>224</v>
      </c>
      <c r="E491" s="41"/>
      <c r="F491" s="235" t="s">
        <v>1697</v>
      </c>
      <c r="G491" s="41"/>
      <c r="H491" s="41"/>
      <c r="I491" s="236"/>
      <c r="J491" s="41"/>
      <c r="K491" s="41"/>
      <c r="L491" s="45"/>
      <c r="M491" s="237"/>
      <c r="N491" s="238"/>
      <c r="O491" s="92"/>
      <c r="P491" s="92"/>
      <c r="Q491" s="92"/>
      <c r="R491" s="92"/>
      <c r="S491" s="92"/>
      <c r="T491" s="93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T491" s="18" t="s">
        <v>224</v>
      </c>
      <c r="AU491" s="18" t="s">
        <v>86</v>
      </c>
    </row>
    <row r="492" s="13" customFormat="1">
      <c r="A492" s="13"/>
      <c r="B492" s="260"/>
      <c r="C492" s="261"/>
      <c r="D492" s="234" t="s">
        <v>290</v>
      </c>
      <c r="E492" s="262" t="s">
        <v>1</v>
      </c>
      <c r="F492" s="263" t="s">
        <v>2063</v>
      </c>
      <c r="G492" s="261"/>
      <c r="H492" s="264">
        <v>25</v>
      </c>
      <c r="I492" s="265"/>
      <c r="J492" s="261"/>
      <c r="K492" s="261"/>
      <c r="L492" s="266"/>
      <c r="M492" s="267"/>
      <c r="N492" s="268"/>
      <c r="O492" s="268"/>
      <c r="P492" s="268"/>
      <c r="Q492" s="268"/>
      <c r="R492" s="268"/>
      <c r="S492" s="268"/>
      <c r="T492" s="269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70" t="s">
        <v>290</v>
      </c>
      <c r="AU492" s="270" t="s">
        <v>86</v>
      </c>
      <c r="AV492" s="13" t="s">
        <v>86</v>
      </c>
      <c r="AW492" s="13" t="s">
        <v>34</v>
      </c>
      <c r="AX492" s="13" t="s">
        <v>77</v>
      </c>
      <c r="AY492" s="270" t="s">
        <v>217</v>
      </c>
    </row>
    <row r="493" s="14" customFormat="1">
      <c r="A493" s="14"/>
      <c r="B493" s="271"/>
      <c r="C493" s="272"/>
      <c r="D493" s="234" t="s">
        <v>290</v>
      </c>
      <c r="E493" s="273" t="s">
        <v>1</v>
      </c>
      <c r="F493" s="274" t="s">
        <v>296</v>
      </c>
      <c r="G493" s="272"/>
      <c r="H493" s="275">
        <v>25</v>
      </c>
      <c r="I493" s="276"/>
      <c r="J493" s="272"/>
      <c r="K493" s="272"/>
      <c r="L493" s="277"/>
      <c r="M493" s="278"/>
      <c r="N493" s="279"/>
      <c r="O493" s="279"/>
      <c r="P493" s="279"/>
      <c r="Q493" s="279"/>
      <c r="R493" s="279"/>
      <c r="S493" s="279"/>
      <c r="T493" s="280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81" t="s">
        <v>290</v>
      </c>
      <c r="AU493" s="281" t="s">
        <v>86</v>
      </c>
      <c r="AV493" s="14" t="s">
        <v>123</v>
      </c>
      <c r="AW493" s="14" t="s">
        <v>34</v>
      </c>
      <c r="AX493" s="14" t="s">
        <v>84</v>
      </c>
      <c r="AY493" s="281" t="s">
        <v>217</v>
      </c>
    </row>
    <row r="494" s="2" customFormat="1" ht="16.5" customHeight="1">
      <c r="A494" s="39"/>
      <c r="B494" s="40"/>
      <c r="C494" s="221" t="s">
        <v>2064</v>
      </c>
      <c r="D494" s="221" t="s">
        <v>218</v>
      </c>
      <c r="E494" s="222" t="s">
        <v>1701</v>
      </c>
      <c r="F494" s="223" t="s">
        <v>1702</v>
      </c>
      <c r="G494" s="224" t="s">
        <v>221</v>
      </c>
      <c r="H494" s="225">
        <v>6</v>
      </c>
      <c r="I494" s="226"/>
      <c r="J494" s="227">
        <f>ROUND(I494*H494,2)</f>
        <v>0</v>
      </c>
      <c r="K494" s="223" t="s">
        <v>1263</v>
      </c>
      <c r="L494" s="45"/>
      <c r="M494" s="228" t="s">
        <v>1</v>
      </c>
      <c r="N494" s="229" t="s">
        <v>42</v>
      </c>
      <c r="O494" s="92"/>
      <c r="P494" s="230">
        <f>O494*H494</f>
        <v>0</v>
      </c>
      <c r="Q494" s="230">
        <v>6.0000000000000002E-05</v>
      </c>
      <c r="R494" s="230">
        <f>Q494*H494</f>
        <v>0.00036000000000000002</v>
      </c>
      <c r="S494" s="230">
        <v>0</v>
      </c>
      <c r="T494" s="231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32" t="s">
        <v>123</v>
      </c>
      <c r="AT494" s="232" t="s">
        <v>218</v>
      </c>
      <c r="AU494" s="232" t="s">
        <v>86</v>
      </c>
      <c r="AY494" s="18" t="s">
        <v>217</v>
      </c>
      <c r="BE494" s="233">
        <f>IF(N494="základní",J494,0)</f>
        <v>0</v>
      </c>
      <c r="BF494" s="233">
        <f>IF(N494="snížená",J494,0)</f>
        <v>0</v>
      </c>
      <c r="BG494" s="233">
        <f>IF(N494="zákl. přenesená",J494,0)</f>
        <v>0</v>
      </c>
      <c r="BH494" s="233">
        <f>IF(N494="sníž. přenesená",J494,0)</f>
        <v>0</v>
      </c>
      <c r="BI494" s="233">
        <f>IF(N494="nulová",J494,0)</f>
        <v>0</v>
      </c>
      <c r="BJ494" s="18" t="s">
        <v>84</v>
      </c>
      <c r="BK494" s="233">
        <f>ROUND(I494*H494,2)</f>
        <v>0</v>
      </c>
      <c r="BL494" s="18" t="s">
        <v>123</v>
      </c>
      <c r="BM494" s="232" t="s">
        <v>2065</v>
      </c>
    </row>
    <row r="495" s="2" customFormat="1">
      <c r="A495" s="39"/>
      <c r="B495" s="40"/>
      <c r="C495" s="41"/>
      <c r="D495" s="234" t="s">
        <v>224</v>
      </c>
      <c r="E495" s="41"/>
      <c r="F495" s="235" t="s">
        <v>1702</v>
      </c>
      <c r="G495" s="41"/>
      <c r="H495" s="41"/>
      <c r="I495" s="236"/>
      <c r="J495" s="41"/>
      <c r="K495" s="41"/>
      <c r="L495" s="45"/>
      <c r="M495" s="237"/>
      <c r="N495" s="238"/>
      <c r="O495" s="92"/>
      <c r="P495" s="92"/>
      <c r="Q495" s="92"/>
      <c r="R495" s="92"/>
      <c r="S495" s="92"/>
      <c r="T495" s="93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T495" s="18" t="s">
        <v>224</v>
      </c>
      <c r="AU495" s="18" t="s">
        <v>86</v>
      </c>
    </row>
    <row r="496" s="13" customFormat="1">
      <c r="A496" s="13"/>
      <c r="B496" s="260"/>
      <c r="C496" s="261"/>
      <c r="D496" s="234" t="s">
        <v>290</v>
      </c>
      <c r="E496" s="262" t="s">
        <v>1</v>
      </c>
      <c r="F496" s="263" t="s">
        <v>2066</v>
      </c>
      <c r="G496" s="261"/>
      <c r="H496" s="264">
        <v>6</v>
      </c>
      <c r="I496" s="265"/>
      <c r="J496" s="261"/>
      <c r="K496" s="261"/>
      <c r="L496" s="266"/>
      <c r="M496" s="267"/>
      <c r="N496" s="268"/>
      <c r="O496" s="268"/>
      <c r="P496" s="268"/>
      <c r="Q496" s="268"/>
      <c r="R496" s="268"/>
      <c r="S496" s="268"/>
      <c r="T496" s="269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70" t="s">
        <v>290</v>
      </c>
      <c r="AU496" s="270" t="s">
        <v>86</v>
      </c>
      <c r="AV496" s="13" t="s">
        <v>86</v>
      </c>
      <c r="AW496" s="13" t="s">
        <v>34</v>
      </c>
      <c r="AX496" s="13" t="s">
        <v>77</v>
      </c>
      <c r="AY496" s="270" t="s">
        <v>217</v>
      </c>
    </row>
    <row r="497" s="14" customFormat="1">
      <c r="A497" s="14"/>
      <c r="B497" s="271"/>
      <c r="C497" s="272"/>
      <c r="D497" s="234" t="s">
        <v>290</v>
      </c>
      <c r="E497" s="273" t="s">
        <v>1</v>
      </c>
      <c r="F497" s="274" t="s">
        <v>296</v>
      </c>
      <c r="G497" s="272"/>
      <c r="H497" s="275">
        <v>6</v>
      </c>
      <c r="I497" s="276"/>
      <c r="J497" s="272"/>
      <c r="K497" s="272"/>
      <c r="L497" s="277"/>
      <c r="M497" s="278"/>
      <c r="N497" s="279"/>
      <c r="O497" s="279"/>
      <c r="P497" s="279"/>
      <c r="Q497" s="279"/>
      <c r="R497" s="279"/>
      <c r="S497" s="279"/>
      <c r="T497" s="280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81" t="s">
        <v>290</v>
      </c>
      <c r="AU497" s="281" t="s">
        <v>86</v>
      </c>
      <c r="AV497" s="14" t="s">
        <v>123</v>
      </c>
      <c r="AW497" s="14" t="s">
        <v>34</v>
      </c>
      <c r="AX497" s="14" t="s">
        <v>84</v>
      </c>
      <c r="AY497" s="281" t="s">
        <v>217</v>
      </c>
    </row>
    <row r="498" s="2" customFormat="1" ht="16.5" customHeight="1">
      <c r="A498" s="39"/>
      <c r="B498" s="40"/>
      <c r="C498" s="221" t="s">
        <v>2067</v>
      </c>
      <c r="D498" s="221" t="s">
        <v>218</v>
      </c>
      <c r="E498" s="222" t="s">
        <v>2068</v>
      </c>
      <c r="F498" s="223" t="s">
        <v>2069</v>
      </c>
      <c r="G498" s="224" t="s">
        <v>221</v>
      </c>
      <c r="H498" s="225">
        <v>6</v>
      </c>
      <c r="I498" s="226"/>
      <c r="J498" s="227">
        <f>ROUND(I498*H498,2)</f>
        <v>0</v>
      </c>
      <c r="K498" s="223" t="s">
        <v>1263</v>
      </c>
      <c r="L498" s="45"/>
      <c r="M498" s="228" t="s">
        <v>1</v>
      </c>
      <c r="N498" s="229" t="s">
        <v>42</v>
      </c>
      <c r="O498" s="92"/>
      <c r="P498" s="230">
        <f>O498*H498</f>
        <v>0</v>
      </c>
      <c r="Q498" s="230">
        <v>0.36965999999999999</v>
      </c>
      <c r="R498" s="230">
        <f>Q498*H498</f>
        <v>2.2179599999999997</v>
      </c>
      <c r="S498" s="230">
        <v>0</v>
      </c>
      <c r="T498" s="231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32" t="s">
        <v>123</v>
      </c>
      <c r="AT498" s="232" t="s">
        <v>218</v>
      </c>
      <c r="AU498" s="232" t="s">
        <v>86</v>
      </c>
      <c r="AY498" s="18" t="s">
        <v>217</v>
      </c>
      <c r="BE498" s="233">
        <f>IF(N498="základní",J498,0)</f>
        <v>0</v>
      </c>
      <c r="BF498" s="233">
        <f>IF(N498="snížená",J498,0)</f>
        <v>0</v>
      </c>
      <c r="BG498" s="233">
        <f>IF(N498="zákl. přenesená",J498,0)</f>
        <v>0</v>
      </c>
      <c r="BH498" s="233">
        <f>IF(N498="sníž. přenesená",J498,0)</f>
        <v>0</v>
      </c>
      <c r="BI498" s="233">
        <f>IF(N498="nulová",J498,0)</f>
        <v>0</v>
      </c>
      <c r="BJ498" s="18" t="s">
        <v>84</v>
      </c>
      <c r="BK498" s="233">
        <f>ROUND(I498*H498,2)</f>
        <v>0</v>
      </c>
      <c r="BL498" s="18" t="s">
        <v>123</v>
      </c>
      <c r="BM498" s="232" t="s">
        <v>2070</v>
      </c>
    </row>
    <row r="499" s="2" customFormat="1">
      <c r="A499" s="39"/>
      <c r="B499" s="40"/>
      <c r="C499" s="41"/>
      <c r="D499" s="234" t="s">
        <v>224</v>
      </c>
      <c r="E499" s="41"/>
      <c r="F499" s="235" t="s">
        <v>2069</v>
      </c>
      <c r="G499" s="41"/>
      <c r="H499" s="41"/>
      <c r="I499" s="236"/>
      <c r="J499" s="41"/>
      <c r="K499" s="41"/>
      <c r="L499" s="45"/>
      <c r="M499" s="237"/>
      <c r="N499" s="238"/>
      <c r="O499" s="92"/>
      <c r="P499" s="92"/>
      <c r="Q499" s="92"/>
      <c r="R499" s="92"/>
      <c r="S499" s="92"/>
      <c r="T499" s="93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T499" s="18" t="s">
        <v>224</v>
      </c>
      <c r="AU499" s="18" t="s">
        <v>86</v>
      </c>
    </row>
    <row r="500" s="13" customFormat="1">
      <c r="A500" s="13"/>
      <c r="B500" s="260"/>
      <c r="C500" s="261"/>
      <c r="D500" s="234" t="s">
        <v>290</v>
      </c>
      <c r="E500" s="262" t="s">
        <v>1</v>
      </c>
      <c r="F500" s="263" t="s">
        <v>2071</v>
      </c>
      <c r="G500" s="261"/>
      <c r="H500" s="264">
        <v>6</v>
      </c>
      <c r="I500" s="265"/>
      <c r="J500" s="261"/>
      <c r="K500" s="261"/>
      <c r="L500" s="266"/>
      <c r="M500" s="267"/>
      <c r="N500" s="268"/>
      <c r="O500" s="268"/>
      <c r="P500" s="268"/>
      <c r="Q500" s="268"/>
      <c r="R500" s="268"/>
      <c r="S500" s="268"/>
      <c r="T500" s="269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70" t="s">
        <v>290</v>
      </c>
      <c r="AU500" s="270" t="s">
        <v>86</v>
      </c>
      <c r="AV500" s="13" t="s">
        <v>86</v>
      </c>
      <c r="AW500" s="13" t="s">
        <v>34</v>
      </c>
      <c r="AX500" s="13" t="s">
        <v>77</v>
      </c>
      <c r="AY500" s="270" t="s">
        <v>217</v>
      </c>
    </row>
    <row r="501" s="14" customFormat="1">
      <c r="A501" s="14"/>
      <c r="B501" s="271"/>
      <c r="C501" s="272"/>
      <c r="D501" s="234" t="s">
        <v>290</v>
      </c>
      <c r="E501" s="273" t="s">
        <v>1</v>
      </c>
      <c r="F501" s="274" t="s">
        <v>296</v>
      </c>
      <c r="G501" s="272"/>
      <c r="H501" s="275">
        <v>6</v>
      </c>
      <c r="I501" s="276"/>
      <c r="J501" s="272"/>
      <c r="K501" s="272"/>
      <c r="L501" s="277"/>
      <c r="M501" s="278"/>
      <c r="N501" s="279"/>
      <c r="O501" s="279"/>
      <c r="P501" s="279"/>
      <c r="Q501" s="279"/>
      <c r="R501" s="279"/>
      <c r="S501" s="279"/>
      <c r="T501" s="280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81" t="s">
        <v>290</v>
      </c>
      <c r="AU501" s="281" t="s">
        <v>86</v>
      </c>
      <c r="AV501" s="14" t="s">
        <v>123</v>
      </c>
      <c r="AW501" s="14" t="s">
        <v>34</v>
      </c>
      <c r="AX501" s="14" t="s">
        <v>84</v>
      </c>
      <c r="AY501" s="281" t="s">
        <v>217</v>
      </c>
    </row>
    <row r="502" s="2" customFormat="1" ht="24.15" customHeight="1">
      <c r="A502" s="39"/>
      <c r="B502" s="40"/>
      <c r="C502" s="221" t="s">
        <v>2072</v>
      </c>
      <c r="D502" s="221" t="s">
        <v>218</v>
      </c>
      <c r="E502" s="222" t="s">
        <v>2073</v>
      </c>
      <c r="F502" s="223" t="s">
        <v>2074</v>
      </c>
      <c r="G502" s="224" t="s">
        <v>485</v>
      </c>
      <c r="H502" s="225">
        <v>331.35000000000002</v>
      </c>
      <c r="I502" s="226"/>
      <c r="J502" s="227">
        <f>ROUND(I502*H502,2)</f>
        <v>0</v>
      </c>
      <c r="K502" s="223" t="s">
        <v>1263</v>
      </c>
      <c r="L502" s="45"/>
      <c r="M502" s="228" t="s">
        <v>1</v>
      </c>
      <c r="N502" s="229" t="s">
        <v>42</v>
      </c>
      <c r="O502" s="92"/>
      <c r="P502" s="230">
        <f>O502*H502</f>
        <v>0</v>
      </c>
      <c r="Q502" s="230">
        <v>0</v>
      </c>
      <c r="R502" s="230">
        <f>Q502*H502</f>
        <v>0</v>
      </c>
      <c r="S502" s="230">
        <v>0</v>
      </c>
      <c r="T502" s="231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232" t="s">
        <v>123</v>
      </c>
      <c r="AT502" s="232" t="s">
        <v>218</v>
      </c>
      <c r="AU502" s="232" t="s">
        <v>86</v>
      </c>
      <c r="AY502" s="18" t="s">
        <v>217</v>
      </c>
      <c r="BE502" s="233">
        <f>IF(N502="základní",J502,0)</f>
        <v>0</v>
      </c>
      <c r="BF502" s="233">
        <f>IF(N502="snížená",J502,0)</f>
        <v>0</v>
      </c>
      <c r="BG502" s="233">
        <f>IF(N502="zákl. přenesená",J502,0)</f>
        <v>0</v>
      </c>
      <c r="BH502" s="233">
        <f>IF(N502="sníž. přenesená",J502,0)</f>
        <v>0</v>
      </c>
      <c r="BI502" s="233">
        <f>IF(N502="nulová",J502,0)</f>
        <v>0</v>
      </c>
      <c r="BJ502" s="18" t="s">
        <v>84</v>
      </c>
      <c r="BK502" s="233">
        <f>ROUND(I502*H502,2)</f>
        <v>0</v>
      </c>
      <c r="BL502" s="18" t="s">
        <v>123</v>
      </c>
      <c r="BM502" s="232" t="s">
        <v>2075</v>
      </c>
    </row>
    <row r="503" s="2" customFormat="1">
      <c r="A503" s="39"/>
      <c r="B503" s="40"/>
      <c r="C503" s="41"/>
      <c r="D503" s="234" t="s">
        <v>224</v>
      </c>
      <c r="E503" s="41"/>
      <c r="F503" s="235" t="s">
        <v>2074</v>
      </c>
      <c r="G503" s="41"/>
      <c r="H503" s="41"/>
      <c r="I503" s="236"/>
      <c r="J503" s="41"/>
      <c r="K503" s="41"/>
      <c r="L503" s="45"/>
      <c r="M503" s="237"/>
      <c r="N503" s="238"/>
      <c r="O503" s="92"/>
      <c r="P503" s="92"/>
      <c r="Q503" s="92"/>
      <c r="R503" s="92"/>
      <c r="S503" s="92"/>
      <c r="T503" s="93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18" t="s">
        <v>224</v>
      </c>
      <c r="AU503" s="18" t="s">
        <v>86</v>
      </c>
    </row>
    <row r="504" s="15" customFormat="1">
      <c r="A504" s="15"/>
      <c r="B504" s="284"/>
      <c r="C504" s="285"/>
      <c r="D504" s="234" t="s">
        <v>290</v>
      </c>
      <c r="E504" s="286" t="s">
        <v>1</v>
      </c>
      <c r="F504" s="287" t="s">
        <v>2076</v>
      </c>
      <c r="G504" s="285"/>
      <c r="H504" s="286" t="s">
        <v>1</v>
      </c>
      <c r="I504" s="288"/>
      <c r="J504" s="285"/>
      <c r="K504" s="285"/>
      <c r="L504" s="289"/>
      <c r="M504" s="290"/>
      <c r="N504" s="291"/>
      <c r="O504" s="291"/>
      <c r="P504" s="291"/>
      <c r="Q504" s="291"/>
      <c r="R504" s="291"/>
      <c r="S504" s="291"/>
      <c r="T504" s="292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93" t="s">
        <v>290</v>
      </c>
      <c r="AU504" s="293" t="s">
        <v>86</v>
      </c>
      <c r="AV504" s="15" t="s">
        <v>84</v>
      </c>
      <c r="AW504" s="15" t="s">
        <v>34</v>
      </c>
      <c r="AX504" s="15" t="s">
        <v>77</v>
      </c>
      <c r="AY504" s="293" t="s">
        <v>217</v>
      </c>
    </row>
    <row r="505" s="15" customFormat="1">
      <c r="A505" s="15"/>
      <c r="B505" s="284"/>
      <c r="C505" s="285"/>
      <c r="D505" s="234" t="s">
        <v>290</v>
      </c>
      <c r="E505" s="286" t="s">
        <v>1</v>
      </c>
      <c r="F505" s="287" t="s">
        <v>2077</v>
      </c>
      <c r="G505" s="285"/>
      <c r="H505" s="286" t="s">
        <v>1</v>
      </c>
      <c r="I505" s="288"/>
      <c r="J505" s="285"/>
      <c r="K505" s="285"/>
      <c r="L505" s="289"/>
      <c r="M505" s="290"/>
      <c r="N505" s="291"/>
      <c r="O505" s="291"/>
      <c r="P505" s="291"/>
      <c r="Q505" s="291"/>
      <c r="R505" s="291"/>
      <c r="S505" s="291"/>
      <c r="T505" s="292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93" t="s">
        <v>290</v>
      </c>
      <c r="AU505" s="293" t="s">
        <v>86</v>
      </c>
      <c r="AV505" s="15" t="s">
        <v>84</v>
      </c>
      <c r="AW505" s="15" t="s">
        <v>34</v>
      </c>
      <c r="AX505" s="15" t="s">
        <v>77</v>
      </c>
      <c r="AY505" s="293" t="s">
        <v>217</v>
      </c>
    </row>
    <row r="506" s="13" customFormat="1">
      <c r="A506" s="13"/>
      <c r="B506" s="260"/>
      <c r="C506" s="261"/>
      <c r="D506" s="234" t="s">
        <v>290</v>
      </c>
      <c r="E506" s="262" t="s">
        <v>1</v>
      </c>
      <c r="F506" s="263" t="s">
        <v>1945</v>
      </c>
      <c r="G506" s="261"/>
      <c r="H506" s="264">
        <v>64.650000000000006</v>
      </c>
      <c r="I506" s="265"/>
      <c r="J506" s="261"/>
      <c r="K506" s="261"/>
      <c r="L506" s="266"/>
      <c r="M506" s="267"/>
      <c r="N506" s="268"/>
      <c r="O506" s="268"/>
      <c r="P506" s="268"/>
      <c r="Q506" s="268"/>
      <c r="R506" s="268"/>
      <c r="S506" s="268"/>
      <c r="T506" s="269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70" t="s">
        <v>290</v>
      </c>
      <c r="AU506" s="270" t="s">
        <v>86</v>
      </c>
      <c r="AV506" s="13" t="s">
        <v>86</v>
      </c>
      <c r="AW506" s="13" t="s">
        <v>34</v>
      </c>
      <c r="AX506" s="13" t="s">
        <v>77</v>
      </c>
      <c r="AY506" s="270" t="s">
        <v>217</v>
      </c>
    </row>
    <row r="507" s="13" customFormat="1">
      <c r="A507" s="13"/>
      <c r="B507" s="260"/>
      <c r="C507" s="261"/>
      <c r="D507" s="234" t="s">
        <v>290</v>
      </c>
      <c r="E507" s="262" t="s">
        <v>1</v>
      </c>
      <c r="F507" s="263" t="s">
        <v>1946</v>
      </c>
      <c r="G507" s="261"/>
      <c r="H507" s="264">
        <v>118.8</v>
      </c>
      <c r="I507" s="265"/>
      <c r="J507" s="261"/>
      <c r="K507" s="261"/>
      <c r="L507" s="266"/>
      <c r="M507" s="267"/>
      <c r="N507" s="268"/>
      <c r="O507" s="268"/>
      <c r="P507" s="268"/>
      <c r="Q507" s="268"/>
      <c r="R507" s="268"/>
      <c r="S507" s="268"/>
      <c r="T507" s="269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70" t="s">
        <v>290</v>
      </c>
      <c r="AU507" s="270" t="s">
        <v>86</v>
      </c>
      <c r="AV507" s="13" t="s">
        <v>86</v>
      </c>
      <c r="AW507" s="13" t="s">
        <v>34</v>
      </c>
      <c r="AX507" s="13" t="s">
        <v>77</v>
      </c>
      <c r="AY507" s="270" t="s">
        <v>217</v>
      </c>
    </row>
    <row r="508" s="13" customFormat="1">
      <c r="A508" s="13"/>
      <c r="B508" s="260"/>
      <c r="C508" s="261"/>
      <c r="D508" s="234" t="s">
        <v>290</v>
      </c>
      <c r="E508" s="262" t="s">
        <v>1</v>
      </c>
      <c r="F508" s="263" t="s">
        <v>1947</v>
      </c>
      <c r="G508" s="261"/>
      <c r="H508" s="264">
        <v>63.399999999999999</v>
      </c>
      <c r="I508" s="265"/>
      <c r="J508" s="261"/>
      <c r="K508" s="261"/>
      <c r="L508" s="266"/>
      <c r="M508" s="267"/>
      <c r="N508" s="268"/>
      <c r="O508" s="268"/>
      <c r="P508" s="268"/>
      <c r="Q508" s="268"/>
      <c r="R508" s="268"/>
      <c r="S508" s="268"/>
      <c r="T508" s="269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70" t="s">
        <v>290</v>
      </c>
      <c r="AU508" s="270" t="s">
        <v>86</v>
      </c>
      <c r="AV508" s="13" t="s">
        <v>86</v>
      </c>
      <c r="AW508" s="13" t="s">
        <v>34</v>
      </c>
      <c r="AX508" s="13" t="s">
        <v>77</v>
      </c>
      <c r="AY508" s="270" t="s">
        <v>217</v>
      </c>
    </row>
    <row r="509" s="13" customFormat="1">
      <c r="A509" s="13"/>
      <c r="B509" s="260"/>
      <c r="C509" s="261"/>
      <c r="D509" s="234" t="s">
        <v>290</v>
      </c>
      <c r="E509" s="262" t="s">
        <v>1</v>
      </c>
      <c r="F509" s="263" t="s">
        <v>1948</v>
      </c>
      <c r="G509" s="261"/>
      <c r="H509" s="264">
        <v>84.5</v>
      </c>
      <c r="I509" s="265"/>
      <c r="J509" s="261"/>
      <c r="K509" s="261"/>
      <c r="L509" s="266"/>
      <c r="M509" s="267"/>
      <c r="N509" s="268"/>
      <c r="O509" s="268"/>
      <c r="P509" s="268"/>
      <c r="Q509" s="268"/>
      <c r="R509" s="268"/>
      <c r="S509" s="268"/>
      <c r="T509" s="269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70" t="s">
        <v>290</v>
      </c>
      <c r="AU509" s="270" t="s">
        <v>86</v>
      </c>
      <c r="AV509" s="13" t="s">
        <v>86</v>
      </c>
      <c r="AW509" s="13" t="s">
        <v>34</v>
      </c>
      <c r="AX509" s="13" t="s">
        <v>77</v>
      </c>
      <c r="AY509" s="270" t="s">
        <v>217</v>
      </c>
    </row>
    <row r="510" s="14" customFormat="1">
      <c r="A510" s="14"/>
      <c r="B510" s="271"/>
      <c r="C510" s="272"/>
      <c r="D510" s="234" t="s">
        <v>290</v>
      </c>
      <c r="E510" s="273" t="s">
        <v>1</v>
      </c>
      <c r="F510" s="274" t="s">
        <v>296</v>
      </c>
      <c r="G510" s="272"/>
      <c r="H510" s="275">
        <v>331.35000000000002</v>
      </c>
      <c r="I510" s="276"/>
      <c r="J510" s="272"/>
      <c r="K510" s="272"/>
      <c r="L510" s="277"/>
      <c r="M510" s="278"/>
      <c r="N510" s="279"/>
      <c r="O510" s="279"/>
      <c r="P510" s="279"/>
      <c r="Q510" s="279"/>
      <c r="R510" s="279"/>
      <c r="S510" s="279"/>
      <c r="T510" s="280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81" t="s">
        <v>290</v>
      </c>
      <c r="AU510" s="281" t="s">
        <v>86</v>
      </c>
      <c r="AV510" s="14" t="s">
        <v>123</v>
      </c>
      <c r="AW510" s="14" t="s">
        <v>34</v>
      </c>
      <c r="AX510" s="14" t="s">
        <v>84</v>
      </c>
      <c r="AY510" s="281" t="s">
        <v>217</v>
      </c>
    </row>
    <row r="511" s="2" customFormat="1" ht="24.15" customHeight="1">
      <c r="A511" s="39"/>
      <c r="B511" s="40"/>
      <c r="C511" s="221" t="s">
        <v>2078</v>
      </c>
      <c r="D511" s="221" t="s">
        <v>218</v>
      </c>
      <c r="E511" s="222" t="s">
        <v>2079</v>
      </c>
      <c r="F511" s="223" t="s">
        <v>2080</v>
      </c>
      <c r="G511" s="224" t="s">
        <v>485</v>
      </c>
      <c r="H511" s="225">
        <v>9940.5</v>
      </c>
      <c r="I511" s="226"/>
      <c r="J511" s="227">
        <f>ROUND(I511*H511,2)</f>
        <v>0</v>
      </c>
      <c r="K511" s="223" t="s">
        <v>1263</v>
      </c>
      <c r="L511" s="45"/>
      <c r="M511" s="228" t="s">
        <v>1</v>
      </c>
      <c r="N511" s="229" t="s">
        <v>42</v>
      </c>
      <c r="O511" s="92"/>
      <c r="P511" s="230">
        <f>O511*H511</f>
        <v>0</v>
      </c>
      <c r="Q511" s="230">
        <v>0</v>
      </c>
      <c r="R511" s="230">
        <f>Q511*H511</f>
        <v>0</v>
      </c>
      <c r="S511" s="230">
        <v>0</v>
      </c>
      <c r="T511" s="231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32" t="s">
        <v>123</v>
      </c>
      <c r="AT511" s="232" t="s">
        <v>218</v>
      </c>
      <c r="AU511" s="232" t="s">
        <v>86</v>
      </c>
      <c r="AY511" s="18" t="s">
        <v>217</v>
      </c>
      <c r="BE511" s="233">
        <f>IF(N511="základní",J511,0)</f>
        <v>0</v>
      </c>
      <c r="BF511" s="233">
        <f>IF(N511="snížená",J511,0)</f>
        <v>0</v>
      </c>
      <c r="BG511" s="233">
        <f>IF(N511="zákl. přenesená",J511,0)</f>
        <v>0</v>
      </c>
      <c r="BH511" s="233">
        <f>IF(N511="sníž. přenesená",J511,0)</f>
        <v>0</v>
      </c>
      <c r="BI511" s="233">
        <f>IF(N511="nulová",J511,0)</f>
        <v>0</v>
      </c>
      <c r="BJ511" s="18" t="s">
        <v>84</v>
      </c>
      <c r="BK511" s="233">
        <f>ROUND(I511*H511,2)</f>
        <v>0</v>
      </c>
      <c r="BL511" s="18" t="s">
        <v>123</v>
      </c>
      <c r="BM511" s="232" t="s">
        <v>2081</v>
      </c>
    </row>
    <row r="512" s="2" customFormat="1">
      <c r="A512" s="39"/>
      <c r="B512" s="40"/>
      <c r="C512" s="41"/>
      <c r="D512" s="234" t="s">
        <v>224</v>
      </c>
      <c r="E512" s="41"/>
      <c r="F512" s="235" t="s">
        <v>2080</v>
      </c>
      <c r="G512" s="41"/>
      <c r="H512" s="41"/>
      <c r="I512" s="236"/>
      <c r="J512" s="41"/>
      <c r="K512" s="41"/>
      <c r="L512" s="45"/>
      <c r="M512" s="237"/>
      <c r="N512" s="238"/>
      <c r="O512" s="92"/>
      <c r="P512" s="92"/>
      <c r="Q512" s="92"/>
      <c r="R512" s="92"/>
      <c r="S512" s="92"/>
      <c r="T512" s="93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T512" s="18" t="s">
        <v>224</v>
      </c>
      <c r="AU512" s="18" t="s">
        <v>86</v>
      </c>
    </row>
    <row r="513" s="15" customFormat="1">
      <c r="A513" s="15"/>
      <c r="B513" s="284"/>
      <c r="C513" s="285"/>
      <c r="D513" s="234" t="s">
        <v>290</v>
      </c>
      <c r="E513" s="286" t="s">
        <v>1</v>
      </c>
      <c r="F513" s="287" t="s">
        <v>2082</v>
      </c>
      <c r="G513" s="285"/>
      <c r="H513" s="286" t="s">
        <v>1</v>
      </c>
      <c r="I513" s="288"/>
      <c r="J513" s="285"/>
      <c r="K513" s="285"/>
      <c r="L513" s="289"/>
      <c r="M513" s="290"/>
      <c r="N513" s="291"/>
      <c r="O513" s="291"/>
      <c r="P513" s="291"/>
      <c r="Q513" s="291"/>
      <c r="R513" s="291"/>
      <c r="S513" s="291"/>
      <c r="T513" s="292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93" t="s">
        <v>290</v>
      </c>
      <c r="AU513" s="293" t="s">
        <v>86</v>
      </c>
      <c r="AV513" s="15" t="s">
        <v>84</v>
      </c>
      <c r="AW513" s="15" t="s">
        <v>34</v>
      </c>
      <c r="AX513" s="15" t="s">
        <v>77</v>
      </c>
      <c r="AY513" s="293" t="s">
        <v>217</v>
      </c>
    </row>
    <row r="514" s="13" customFormat="1">
      <c r="A514" s="13"/>
      <c r="B514" s="260"/>
      <c r="C514" s="261"/>
      <c r="D514" s="234" t="s">
        <v>290</v>
      </c>
      <c r="E514" s="262" t="s">
        <v>1</v>
      </c>
      <c r="F514" s="263" t="s">
        <v>2083</v>
      </c>
      <c r="G514" s="261"/>
      <c r="H514" s="264">
        <v>9940.5</v>
      </c>
      <c r="I514" s="265"/>
      <c r="J514" s="261"/>
      <c r="K514" s="261"/>
      <c r="L514" s="266"/>
      <c r="M514" s="267"/>
      <c r="N514" s="268"/>
      <c r="O514" s="268"/>
      <c r="P514" s="268"/>
      <c r="Q514" s="268"/>
      <c r="R514" s="268"/>
      <c r="S514" s="268"/>
      <c r="T514" s="269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70" t="s">
        <v>290</v>
      </c>
      <c r="AU514" s="270" t="s">
        <v>86</v>
      </c>
      <c r="AV514" s="13" t="s">
        <v>86</v>
      </c>
      <c r="AW514" s="13" t="s">
        <v>34</v>
      </c>
      <c r="AX514" s="13" t="s">
        <v>77</v>
      </c>
      <c r="AY514" s="270" t="s">
        <v>217</v>
      </c>
    </row>
    <row r="515" s="14" customFormat="1">
      <c r="A515" s="14"/>
      <c r="B515" s="271"/>
      <c r="C515" s="272"/>
      <c r="D515" s="234" t="s">
        <v>290</v>
      </c>
      <c r="E515" s="273" t="s">
        <v>1</v>
      </c>
      <c r="F515" s="274" t="s">
        <v>296</v>
      </c>
      <c r="G515" s="272"/>
      <c r="H515" s="275">
        <v>9940.5</v>
      </c>
      <c r="I515" s="276"/>
      <c r="J515" s="272"/>
      <c r="K515" s="272"/>
      <c r="L515" s="277"/>
      <c r="M515" s="278"/>
      <c r="N515" s="279"/>
      <c r="O515" s="279"/>
      <c r="P515" s="279"/>
      <c r="Q515" s="279"/>
      <c r="R515" s="279"/>
      <c r="S515" s="279"/>
      <c r="T515" s="280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81" t="s">
        <v>290</v>
      </c>
      <c r="AU515" s="281" t="s">
        <v>86</v>
      </c>
      <c r="AV515" s="14" t="s">
        <v>123</v>
      </c>
      <c r="AW515" s="14" t="s">
        <v>34</v>
      </c>
      <c r="AX515" s="14" t="s">
        <v>84</v>
      </c>
      <c r="AY515" s="281" t="s">
        <v>217</v>
      </c>
    </row>
    <row r="516" s="2" customFormat="1" ht="24.15" customHeight="1">
      <c r="A516" s="39"/>
      <c r="B516" s="40"/>
      <c r="C516" s="221" t="s">
        <v>2084</v>
      </c>
      <c r="D516" s="221" t="s">
        <v>218</v>
      </c>
      <c r="E516" s="222" t="s">
        <v>2085</v>
      </c>
      <c r="F516" s="223" t="s">
        <v>2086</v>
      </c>
      <c r="G516" s="224" t="s">
        <v>485</v>
      </c>
      <c r="H516" s="225">
        <v>331.35000000000002</v>
      </c>
      <c r="I516" s="226"/>
      <c r="J516" s="227">
        <f>ROUND(I516*H516,2)</f>
        <v>0</v>
      </c>
      <c r="K516" s="223" t="s">
        <v>1263</v>
      </c>
      <c r="L516" s="45"/>
      <c r="M516" s="228" t="s">
        <v>1</v>
      </c>
      <c r="N516" s="229" t="s">
        <v>42</v>
      </c>
      <c r="O516" s="92"/>
      <c r="P516" s="230">
        <f>O516*H516</f>
        <v>0</v>
      </c>
      <c r="Q516" s="230">
        <v>0</v>
      </c>
      <c r="R516" s="230">
        <f>Q516*H516</f>
        <v>0</v>
      </c>
      <c r="S516" s="230">
        <v>0</v>
      </c>
      <c r="T516" s="231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32" t="s">
        <v>123</v>
      </c>
      <c r="AT516" s="232" t="s">
        <v>218</v>
      </c>
      <c r="AU516" s="232" t="s">
        <v>86</v>
      </c>
      <c r="AY516" s="18" t="s">
        <v>217</v>
      </c>
      <c r="BE516" s="233">
        <f>IF(N516="základní",J516,0)</f>
        <v>0</v>
      </c>
      <c r="BF516" s="233">
        <f>IF(N516="snížená",J516,0)</f>
        <v>0</v>
      </c>
      <c r="BG516" s="233">
        <f>IF(N516="zákl. přenesená",J516,0)</f>
        <v>0</v>
      </c>
      <c r="BH516" s="233">
        <f>IF(N516="sníž. přenesená",J516,0)</f>
        <v>0</v>
      </c>
      <c r="BI516" s="233">
        <f>IF(N516="nulová",J516,0)</f>
        <v>0</v>
      </c>
      <c r="BJ516" s="18" t="s">
        <v>84</v>
      </c>
      <c r="BK516" s="233">
        <f>ROUND(I516*H516,2)</f>
        <v>0</v>
      </c>
      <c r="BL516" s="18" t="s">
        <v>123</v>
      </c>
      <c r="BM516" s="232" t="s">
        <v>2087</v>
      </c>
    </row>
    <row r="517" s="2" customFormat="1">
      <c r="A517" s="39"/>
      <c r="B517" s="40"/>
      <c r="C517" s="41"/>
      <c r="D517" s="234" t="s">
        <v>224</v>
      </c>
      <c r="E517" s="41"/>
      <c r="F517" s="235" t="s">
        <v>2086</v>
      </c>
      <c r="G517" s="41"/>
      <c r="H517" s="41"/>
      <c r="I517" s="236"/>
      <c r="J517" s="41"/>
      <c r="K517" s="41"/>
      <c r="L517" s="45"/>
      <c r="M517" s="237"/>
      <c r="N517" s="238"/>
      <c r="O517" s="92"/>
      <c r="P517" s="92"/>
      <c r="Q517" s="92"/>
      <c r="R517" s="92"/>
      <c r="S517" s="92"/>
      <c r="T517" s="93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T517" s="18" t="s">
        <v>224</v>
      </c>
      <c r="AU517" s="18" t="s">
        <v>86</v>
      </c>
    </row>
    <row r="518" s="15" customFormat="1">
      <c r="A518" s="15"/>
      <c r="B518" s="284"/>
      <c r="C518" s="285"/>
      <c r="D518" s="234" t="s">
        <v>290</v>
      </c>
      <c r="E518" s="286" t="s">
        <v>1</v>
      </c>
      <c r="F518" s="287" t="s">
        <v>2076</v>
      </c>
      <c r="G518" s="285"/>
      <c r="H518" s="286" t="s">
        <v>1</v>
      </c>
      <c r="I518" s="288"/>
      <c r="J518" s="285"/>
      <c r="K518" s="285"/>
      <c r="L518" s="289"/>
      <c r="M518" s="290"/>
      <c r="N518" s="291"/>
      <c r="O518" s="291"/>
      <c r="P518" s="291"/>
      <c r="Q518" s="291"/>
      <c r="R518" s="291"/>
      <c r="S518" s="291"/>
      <c r="T518" s="292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93" t="s">
        <v>290</v>
      </c>
      <c r="AU518" s="293" t="s">
        <v>86</v>
      </c>
      <c r="AV518" s="15" t="s">
        <v>84</v>
      </c>
      <c r="AW518" s="15" t="s">
        <v>34</v>
      </c>
      <c r="AX518" s="15" t="s">
        <v>77</v>
      </c>
      <c r="AY518" s="293" t="s">
        <v>217</v>
      </c>
    </row>
    <row r="519" s="15" customFormat="1">
      <c r="A519" s="15"/>
      <c r="B519" s="284"/>
      <c r="C519" s="285"/>
      <c r="D519" s="234" t="s">
        <v>290</v>
      </c>
      <c r="E519" s="286" t="s">
        <v>1</v>
      </c>
      <c r="F519" s="287" t="s">
        <v>2077</v>
      </c>
      <c r="G519" s="285"/>
      <c r="H519" s="286" t="s">
        <v>1</v>
      </c>
      <c r="I519" s="288"/>
      <c r="J519" s="285"/>
      <c r="K519" s="285"/>
      <c r="L519" s="289"/>
      <c r="M519" s="290"/>
      <c r="N519" s="291"/>
      <c r="O519" s="291"/>
      <c r="P519" s="291"/>
      <c r="Q519" s="291"/>
      <c r="R519" s="291"/>
      <c r="S519" s="291"/>
      <c r="T519" s="292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93" t="s">
        <v>290</v>
      </c>
      <c r="AU519" s="293" t="s">
        <v>86</v>
      </c>
      <c r="AV519" s="15" t="s">
        <v>84</v>
      </c>
      <c r="AW519" s="15" t="s">
        <v>34</v>
      </c>
      <c r="AX519" s="15" t="s">
        <v>77</v>
      </c>
      <c r="AY519" s="293" t="s">
        <v>217</v>
      </c>
    </row>
    <row r="520" s="13" customFormat="1">
      <c r="A520" s="13"/>
      <c r="B520" s="260"/>
      <c r="C520" s="261"/>
      <c r="D520" s="234" t="s">
        <v>290</v>
      </c>
      <c r="E520" s="262" t="s">
        <v>1</v>
      </c>
      <c r="F520" s="263" t="s">
        <v>1945</v>
      </c>
      <c r="G520" s="261"/>
      <c r="H520" s="264">
        <v>64.650000000000006</v>
      </c>
      <c r="I520" s="265"/>
      <c r="J520" s="261"/>
      <c r="K520" s="261"/>
      <c r="L520" s="266"/>
      <c r="M520" s="267"/>
      <c r="N520" s="268"/>
      <c r="O520" s="268"/>
      <c r="P520" s="268"/>
      <c r="Q520" s="268"/>
      <c r="R520" s="268"/>
      <c r="S520" s="268"/>
      <c r="T520" s="269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70" t="s">
        <v>290</v>
      </c>
      <c r="AU520" s="270" t="s">
        <v>86</v>
      </c>
      <c r="AV520" s="13" t="s">
        <v>86</v>
      </c>
      <c r="AW520" s="13" t="s">
        <v>34</v>
      </c>
      <c r="AX520" s="13" t="s">
        <v>77</v>
      </c>
      <c r="AY520" s="270" t="s">
        <v>217</v>
      </c>
    </row>
    <row r="521" s="13" customFormat="1">
      <c r="A521" s="13"/>
      <c r="B521" s="260"/>
      <c r="C521" s="261"/>
      <c r="D521" s="234" t="s">
        <v>290</v>
      </c>
      <c r="E521" s="262" t="s">
        <v>1</v>
      </c>
      <c r="F521" s="263" t="s">
        <v>1946</v>
      </c>
      <c r="G521" s="261"/>
      <c r="H521" s="264">
        <v>118.8</v>
      </c>
      <c r="I521" s="265"/>
      <c r="J521" s="261"/>
      <c r="K521" s="261"/>
      <c r="L521" s="266"/>
      <c r="M521" s="267"/>
      <c r="N521" s="268"/>
      <c r="O521" s="268"/>
      <c r="P521" s="268"/>
      <c r="Q521" s="268"/>
      <c r="R521" s="268"/>
      <c r="S521" s="268"/>
      <c r="T521" s="269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70" t="s">
        <v>290</v>
      </c>
      <c r="AU521" s="270" t="s">
        <v>86</v>
      </c>
      <c r="AV521" s="13" t="s">
        <v>86</v>
      </c>
      <c r="AW521" s="13" t="s">
        <v>34</v>
      </c>
      <c r="AX521" s="13" t="s">
        <v>77</v>
      </c>
      <c r="AY521" s="270" t="s">
        <v>217</v>
      </c>
    </row>
    <row r="522" s="13" customFormat="1">
      <c r="A522" s="13"/>
      <c r="B522" s="260"/>
      <c r="C522" s="261"/>
      <c r="D522" s="234" t="s">
        <v>290</v>
      </c>
      <c r="E522" s="262" t="s">
        <v>1</v>
      </c>
      <c r="F522" s="263" t="s">
        <v>1947</v>
      </c>
      <c r="G522" s="261"/>
      <c r="H522" s="264">
        <v>63.399999999999999</v>
      </c>
      <c r="I522" s="265"/>
      <c r="J522" s="261"/>
      <c r="K522" s="261"/>
      <c r="L522" s="266"/>
      <c r="M522" s="267"/>
      <c r="N522" s="268"/>
      <c r="O522" s="268"/>
      <c r="P522" s="268"/>
      <c r="Q522" s="268"/>
      <c r="R522" s="268"/>
      <c r="S522" s="268"/>
      <c r="T522" s="269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70" t="s">
        <v>290</v>
      </c>
      <c r="AU522" s="270" t="s">
        <v>86</v>
      </c>
      <c r="AV522" s="13" t="s">
        <v>86</v>
      </c>
      <c r="AW522" s="13" t="s">
        <v>34</v>
      </c>
      <c r="AX522" s="13" t="s">
        <v>77</v>
      </c>
      <c r="AY522" s="270" t="s">
        <v>217</v>
      </c>
    </row>
    <row r="523" s="13" customFormat="1">
      <c r="A523" s="13"/>
      <c r="B523" s="260"/>
      <c r="C523" s="261"/>
      <c r="D523" s="234" t="s">
        <v>290</v>
      </c>
      <c r="E523" s="262" t="s">
        <v>1</v>
      </c>
      <c r="F523" s="263" t="s">
        <v>1948</v>
      </c>
      <c r="G523" s="261"/>
      <c r="H523" s="264">
        <v>84.5</v>
      </c>
      <c r="I523" s="265"/>
      <c r="J523" s="261"/>
      <c r="K523" s="261"/>
      <c r="L523" s="266"/>
      <c r="M523" s="267"/>
      <c r="N523" s="268"/>
      <c r="O523" s="268"/>
      <c r="P523" s="268"/>
      <c r="Q523" s="268"/>
      <c r="R523" s="268"/>
      <c r="S523" s="268"/>
      <c r="T523" s="269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70" t="s">
        <v>290</v>
      </c>
      <c r="AU523" s="270" t="s">
        <v>86</v>
      </c>
      <c r="AV523" s="13" t="s">
        <v>86</v>
      </c>
      <c r="AW523" s="13" t="s">
        <v>34</v>
      </c>
      <c r="AX523" s="13" t="s">
        <v>77</v>
      </c>
      <c r="AY523" s="270" t="s">
        <v>217</v>
      </c>
    </row>
    <row r="524" s="14" customFormat="1">
      <c r="A524" s="14"/>
      <c r="B524" s="271"/>
      <c r="C524" s="272"/>
      <c r="D524" s="234" t="s">
        <v>290</v>
      </c>
      <c r="E524" s="273" t="s">
        <v>1</v>
      </c>
      <c r="F524" s="274" t="s">
        <v>296</v>
      </c>
      <c r="G524" s="272"/>
      <c r="H524" s="275">
        <v>331.35000000000002</v>
      </c>
      <c r="I524" s="276"/>
      <c r="J524" s="272"/>
      <c r="K524" s="272"/>
      <c r="L524" s="277"/>
      <c r="M524" s="278"/>
      <c r="N524" s="279"/>
      <c r="O524" s="279"/>
      <c r="P524" s="279"/>
      <c r="Q524" s="279"/>
      <c r="R524" s="279"/>
      <c r="S524" s="279"/>
      <c r="T524" s="280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81" t="s">
        <v>290</v>
      </c>
      <c r="AU524" s="281" t="s">
        <v>86</v>
      </c>
      <c r="AV524" s="14" t="s">
        <v>123</v>
      </c>
      <c r="AW524" s="14" t="s">
        <v>34</v>
      </c>
      <c r="AX524" s="14" t="s">
        <v>84</v>
      </c>
      <c r="AY524" s="281" t="s">
        <v>217</v>
      </c>
    </row>
    <row r="525" s="2" customFormat="1" ht="24.15" customHeight="1">
      <c r="A525" s="39"/>
      <c r="B525" s="40"/>
      <c r="C525" s="221" t="s">
        <v>2088</v>
      </c>
      <c r="D525" s="221" t="s">
        <v>218</v>
      </c>
      <c r="E525" s="222" t="s">
        <v>2089</v>
      </c>
      <c r="F525" s="223" t="s">
        <v>2090</v>
      </c>
      <c r="G525" s="224" t="s">
        <v>287</v>
      </c>
      <c r="H525" s="225">
        <v>394.24000000000001</v>
      </c>
      <c r="I525" s="226"/>
      <c r="J525" s="227">
        <f>ROUND(I525*H525,2)</f>
        <v>0</v>
      </c>
      <c r="K525" s="223" t="s">
        <v>1263</v>
      </c>
      <c r="L525" s="45"/>
      <c r="M525" s="228" t="s">
        <v>1</v>
      </c>
      <c r="N525" s="229" t="s">
        <v>42</v>
      </c>
      <c r="O525" s="92"/>
      <c r="P525" s="230">
        <f>O525*H525</f>
        <v>0</v>
      </c>
      <c r="Q525" s="230">
        <v>0</v>
      </c>
      <c r="R525" s="230">
        <f>Q525*H525</f>
        <v>0</v>
      </c>
      <c r="S525" s="230">
        <v>0</v>
      </c>
      <c r="T525" s="231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32" t="s">
        <v>123</v>
      </c>
      <c r="AT525" s="232" t="s">
        <v>218</v>
      </c>
      <c r="AU525" s="232" t="s">
        <v>86</v>
      </c>
      <c r="AY525" s="18" t="s">
        <v>217</v>
      </c>
      <c r="BE525" s="233">
        <f>IF(N525="základní",J525,0)</f>
        <v>0</v>
      </c>
      <c r="BF525" s="233">
        <f>IF(N525="snížená",J525,0)</f>
        <v>0</v>
      </c>
      <c r="BG525" s="233">
        <f>IF(N525="zákl. přenesená",J525,0)</f>
        <v>0</v>
      </c>
      <c r="BH525" s="233">
        <f>IF(N525="sníž. přenesená",J525,0)</f>
        <v>0</v>
      </c>
      <c r="BI525" s="233">
        <f>IF(N525="nulová",J525,0)</f>
        <v>0</v>
      </c>
      <c r="BJ525" s="18" t="s">
        <v>84</v>
      </c>
      <c r="BK525" s="233">
        <f>ROUND(I525*H525,2)</f>
        <v>0</v>
      </c>
      <c r="BL525" s="18" t="s">
        <v>123</v>
      </c>
      <c r="BM525" s="232" t="s">
        <v>2091</v>
      </c>
    </row>
    <row r="526" s="2" customFormat="1">
      <c r="A526" s="39"/>
      <c r="B526" s="40"/>
      <c r="C526" s="41"/>
      <c r="D526" s="234" t="s">
        <v>224</v>
      </c>
      <c r="E526" s="41"/>
      <c r="F526" s="235" t="s">
        <v>2090</v>
      </c>
      <c r="G526" s="41"/>
      <c r="H526" s="41"/>
      <c r="I526" s="236"/>
      <c r="J526" s="41"/>
      <c r="K526" s="41"/>
      <c r="L526" s="45"/>
      <c r="M526" s="237"/>
      <c r="N526" s="238"/>
      <c r="O526" s="92"/>
      <c r="P526" s="92"/>
      <c r="Q526" s="92"/>
      <c r="R526" s="92"/>
      <c r="S526" s="92"/>
      <c r="T526" s="93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224</v>
      </c>
      <c r="AU526" s="18" t="s">
        <v>86</v>
      </c>
    </row>
    <row r="527" s="15" customFormat="1">
      <c r="A527" s="15"/>
      <c r="B527" s="284"/>
      <c r="C527" s="285"/>
      <c r="D527" s="234" t="s">
        <v>290</v>
      </c>
      <c r="E527" s="286" t="s">
        <v>1</v>
      </c>
      <c r="F527" s="287" t="s">
        <v>2092</v>
      </c>
      <c r="G527" s="285"/>
      <c r="H527" s="286" t="s">
        <v>1</v>
      </c>
      <c r="I527" s="288"/>
      <c r="J527" s="285"/>
      <c r="K527" s="285"/>
      <c r="L527" s="289"/>
      <c r="M527" s="290"/>
      <c r="N527" s="291"/>
      <c r="O527" s="291"/>
      <c r="P527" s="291"/>
      <c r="Q527" s="291"/>
      <c r="R527" s="291"/>
      <c r="S527" s="291"/>
      <c r="T527" s="292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T527" s="293" t="s">
        <v>290</v>
      </c>
      <c r="AU527" s="293" t="s">
        <v>86</v>
      </c>
      <c r="AV527" s="15" t="s">
        <v>84</v>
      </c>
      <c r="AW527" s="15" t="s">
        <v>34</v>
      </c>
      <c r="AX527" s="15" t="s">
        <v>77</v>
      </c>
      <c r="AY527" s="293" t="s">
        <v>217</v>
      </c>
    </row>
    <row r="528" s="13" customFormat="1">
      <c r="A528" s="13"/>
      <c r="B528" s="260"/>
      <c r="C528" s="261"/>
      <c r="D528" s="234" t="s">
        <v>290</v>
      </c>
      <c r="E528" s="262" t="s">
        <v>1</v>
      </c>
      <c r="F528" s="263" t="s">
        <v>2093</v>
      </c>
      <c r="G528" s="261"/>
      <c r="H528" s="264">
        <v>394.24000000000001</v>
      </c>
      <c r="I528" s="265"/>
      <c r="J528" s="261"/>
      <c r="K528" s="261"/>
      <c r="L528" s="266"/>
      <c r="M528" s="267"/>
      <c r="N528" s="268"/>
      <c r="O528" s="268"/>
      <c r="P528" s="268"/>
      <c r="Q528" s="268"/>
      <c r="R528" s="268"/>
      <c r="S528" s="268"/>
      <c r="T528" s="269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70" t="s">
        <v>290</v>
      </c>
      <c r="AU528" s="270" t="s">
        <v>86</v>
      </c>
      <c r="AV528" s="13" t="s">
        <v>86</v>
      </c>
      <c r="AW528" s="13" t="s">
        <v>34</v>
      </c>
      <c r="AX528" s="13" t="s">
        <v>77</v>
      </c>
      <c r="AY528" s="270" t="s">
        <v>217</v>
      </c>
    </row>
    <row r="529" s="14" customFormat="1">
      <c r="A529" s="14"/>
      <c r="B529" s="271"/>
      <c r="C529" s="272"/>
      <c r="D529" s="234" t="s">
        <v>290</v>
      </c>
      <c r="E529" s="273" t="s">
        <v>1</v>
      </c>
      <c r="F529" s="274" t="s">
        <v>296</v>
      </c>
      <c r="G529" s="272"/>
      <c r="H529" s="275">
        <v>394.24000000000001</v>
      </c>
      <c r="I529" s="276"/>
      <c r="J529" s="272"/>
      <c r="K529" s="272"/>
      <c r="L529" s="277"/>
      <c r="M529" s="278"/>
      <c r="N529" s="279"/>
      <c r="O529" s="279"/>
      <c r="P529" s="279"/>
      <c r="Q529" s="279"/>
      <c r="R529" s="279"/>
      <c r="S529" s="279"/>
      <c r="T529" s="280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81" t="s">
        <v>290</v>
      </c>
      <c r="AU529" s="281" t="s">
        <v>86</v>
      </c>
      <c r="AV529" s="14" t="s">
        <v>123</v>
      </c>
      <c r="AW529" s="14" t="s">
        <v>34</v>
      </c>
      <c r="AX529" s="14" t="s">
        <v>84</v>
      </c>
      <c r="AY529" s="281" t="s">
        <v>217</v>
      </c>
    </row>
    <row r="530" s="2" customFormat="1" ht="24.15" customHeight="1">
      <c r="A530" s="39"/>
      <c r="B530" s="40"/>
      <c r="C530" s="221" t="s">
        <v>1368</v>
      </c>
      <c r="D530" s="221" t="s">
        <v>218</v>
      </c>
      <c r="E530" s="222" t="s">
        <v>2094</v>
      </c>
      <c r="F530" s="223" t="s">
        <v>2095</v>
      </c>
      <c r="G530" s="224" t="s">
        <v>287</v>
      </c>
      <c r="H530" s="225">
        <v>15769.6</v>
      </c>
      <c r="I530" s="226"/>
      <c r="J530" s="227">
        <f>ROUND(I530*H530,2)</f>
        <v>0</v>
      </c>
      <c r="K530" s="223" t="s">
        <v>1263</v>
      </c>
      <c r="L530" s="45"/>
      <c r="M530" s="228" t="s">
        <v>1</v>
      </c>
      <c r="N530" s="229" t="s">
        <v>42</v>
      </c>
      <c r="O530" s="92"/>
      <c r="P530" s="230">
        <f>O530*H530</f>
        <v>0</v>
      </c>
      <c r="Q530" s="230">
        <v>0</v>
      </c>
      <c r="R530" s="230">
        <f>Q530*H530</f>
        <v>0</v>
      </c>
      <c r="S530" s="230">
        <v>0</v>
      </c>
      <c r="T530" s="231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32" t="s">
        <v>123</v>
      </c>
      <c r="AT530" s="232" t="s">
        <v>218</v>
      </c>
      <c r="AU530" s="232" t="s">
        <v>86</v>
      </c>
      <c r="AY530" s="18" t="s">
        <v>217</v>
      </c>
      <c r="BE530" s="233">
        <f>IF(N530="základní",J530,0)</f>
        <v>0</v>
      </c>
      <c r="BF530" s="233">
        <f>IF(N530="snížená",J530,0)</f>
        <v>0</v>
      </c>
      <c r="BG530" s="233">
        <f>IF(N530="zákl. přenesená",J530,0)</f>
        <v>0</v>
      </c>
      <c r="BH530" s="233">
        <f>IF(N530="sníž. přenesená",J530,0)</f>
        <v>0</v>
      </c>
      <c r="BI530" s="233">
        <f>IF(N530="nulová",J530,0)</f>
        <v>0</v>
      </c>
      <c r="BJ530" s="18" t="s">
        <v>84</v>
      </c>
      <c r="BK530" s="233">
        <f>ROUND(I530*H530,2)</f>
        <v>0</v>
      </c>
      <c r="BL530" s="18" t="s">
        <v>123</v>
      </c>
      <c r="BM530" s="232" t="s">
        <v>2096</v>
      </c>
    </row>
    <row r="531" s="2" customFormat="1">
      <c r="A531" s="39"/>
      <c r="B531" s="40"/>
      <c r="C531" s="41"/>
      <c r="D531" s="234" t="s">
        <v>224</v>
      </c>
      <c r="E531" s="41"/>
      <c r="F531" s="235" t="s">
        <v>2095</v>
      </c>
      <c r="G531" s="41"/>
      <c r="H531" s="41"/>
      <c r="I531" s="236"/>
      <c r="J531" s="41"/>
      <c r="K531" s="41"/>
      <c r="L531" s="45"/>
      <c r="M531" s="237"/>
      <c r="N531" s="238"/>
      <c r="O531" s="92"/>
      <c r="P531" s="92"/>
      <c r="Q531" s="92"/>
      <c r="R531" s="92"/>
      <c r="S531" s="92"/>
      <c r="T531" s="93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T531" s="18" t="s">
        <v>224</v>
      </c>
      <c r="AU531" s="18" t="s">
        <v>86</v>
      </c>
    </row>
    <row r="532" s="15" customFormat="1">
      <c r="A532" s="15"/>
      <c r="B532" s="284"/>
      <c r="C532" s="285"/>
      <c r="D532" s="234" t="s">
        <v>290</v>
      </c>
      <c r="E532" s="286" t="s">
        <v>1</v>
      </c>
      <c r="F532" s="287" t="s">
        <v>2097</v>
      </c>
      <c r="G532" s="285"/>
      <c r="H532" s="286" t="s">
        <v>1</v>
      </c>
      <c r="I532" s="288"/>
      <c r="J532" s="285"/>
      <c r="K532" s="285"/>
      <c r="L532" s="289"/>
      <c r="M532" s="290"/>
      <c r="N532" s="291"/>
      <c r="O532" s="291"/>
      <c r="P532" s="291"/>
      <c r="Q532" s="291"/>
      <c r="R532" s="291"/>
      <c r="S532" s="291"/>
      <c r="T532" s="292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93" t="s">
        <v>290</v>
      </c>
      <c r="AU532" s="293" t="s">
        <v>86</v>
      </c>
      <c r="AV532" s="15" t="s">
        <v>84</v>
      </c>
      <c r="AW532" s="15" t="s">
        <v>34</v>
      </c>
      <c r="AX532" s="15" t="s">
        <v>77</v>
      </c>
      <c r="AY532" s="293" t="s">
        <v>217</v>
      </c>
    </row>
    <row r="533" s="13" customFormat="1">
      <c r="A533" s="13"/>
      <c r="B533" s="260"/>
      <c r="C533" s="261"/>
      <c r="D533" s="234" t="s">
        <v>290</v>
      </c>
      <c r="E533" s="262" t="s">
        <v>1</v>
      </c>
      <c r="F533" s="263" t="s">
        <v>2098</v>
      </c>
      <c r="G533" s="261"/>
      <c r="H533" s="264">
        <v>15769.6</v>
      </c>
      <c r="I533" s="265"/>
      <c r="J533" s="261"/>
      <c r="K533" s="261"/>
      <c r="L533" s="266"/>
      <c r="M533" s="267"/>
      <c r="N533" s="268"/>
      <c r="O533" s="268"/>
      <c r="P533" s="268"/>
      <c r="Q533" s="268"/>
      <c r="R533" s="268"/>
      <c r="S533" s="268"/>
      <c r="T533" s="269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70" t="s">
        <v>290</v>
      </c>
      <c r="AU533" s="270" t="s">
        <v>86</v>
      </c>
      <c r="AV533" s="13" t="s">
        <v>86</v>
      </c>
      <c r="AW533" s="13" t="s">
        <v>34</v>
      </c>
      <c r="AX533" s="13" t="s">
        <v>77</v>
      </c>
      <c r="AY533" s="270" t="s">
        <v>217</v>
      </c>
    </row>
    <row r="534" s="14" customFormat="1">
      <c r="A534" s="14"/>
      <c r="B534" s="271"/>
      <c r="C534" s="272"/>
      <c r="D534" s="234" t="s">
        <v>290</v>
      </c>
      <c r="E534" s="273" t="s">
        <v>1</v>
      </c>
      <c r="F534" s="274" t="s">
        <v>296</v>
      </c>
      <c r="G534" s="272"/>
      <c r="H534" s="275">
        <v>15769.6</v>
      </c>
      <c r="I534" s="276"/>
      <c r="J534" s="272"/>
      <c r="K534" s="272"/>
      <c r="L534" s="277"/>
      <c r="M534" s="278"/>
      <c r="N534" s="279"/>
      <c r="O534" s="279"/>
      <c r="P534" s="279"/>
      <c r="Q534" s="279"/>
      <c r="R534" s="279"/>
      <c r="S534" s="279"/>
      <c r="T534" s="280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81" t="s">
        <v>290</v>
      </c>
      <c r="AU534" s="281" t="s">
        <v>86</v>
      </c>
      <c r="AV534" s="14" t="s">
        <v>123</v>
      </c>
      <c r="AW534" s="14" t="s">
        <v>34</v>
      </c>
      <c r="AX534" s="14" t="s">
        <v>84</v>
      </c>
      <c r="AY534" s="281" t="s">
        <v>217</v>
      </c>
    </row>
    <row r="535" s="2" customFormat="1" ht="24.15" customHeight="1">
      <c r="A535" s="39"/>
      <c r="B535" s="40"/>
      <c r="C535" s="221" t="s">
        <v>2099</v>
      </c>
      <c r="D535" s="221" t="s">
        <v>218</v>
      </c>
      <c r="E535" s="222" t="s">
        <v>2100</v>
      </c>
      <c r="F535" s="223" t="s">
        <v>2101</v>
      </c>
      <c r="G535" s="224" t="s">
        <v>287</v>
      </c>
      <c r="H535" s="225">
        <v>394.24000000000001</v>
      </c>
      <c r="I535" s="226"/>
      <c r="J535" s="227">
        <f>ROUND(I535*H535,2)</f>
        <v>0</v>
      </c>
      <c r="K535" s="223" t="s">
        <v>1263</v>
      </c>
      <c r="L535" s="45"/>
      <c r="M535" s="228" t="s">
        <v>1</v>
      </c>
      <c r="N535" s="229" t="s">
        <v>42</v>
      </c>
      <c r="O535" s="92"/>
      <c r="P535" s="230">
        <f>O535*H535</f>
        <v>0</v>
      </c>
      <c r="Q535" s="230">
        <v>0</v>
      </c>
      <c r="R535" s="230">
        <f>Q535*H535</f>
        <v>0</v>
      </c>
      <c r="S535" s="230">
        <v>0</v>
      </c>
      <c r="T535" s="231">
        <f>S535*H535</f>
        <v>0</v>
      </c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R535" s="232" t="s">
        <v>123</v>
      </c>
      <c r="AT535" s="232" t="s">
        <v>218</v>
      </c>
      <c r="AU535" s="232" t="s">
        <v>86</v>
      </c>
      <c r="AY535" s="18" t="s">
        <v>217</v>
      </c>
      <c r="BE535" s="233">
        <f>IF(N535="základní",J535,0)</f>
        <v>0</v>
      </c>
      <c r="BF535" s="233">
        <f>IF(N535="snížená",J535,0)</f>
        <v>0</v>
      </c>
      <c r="BG535" s="233">
        <f>IF(N535="zákl. přenesená",J535,0)</f>
        <v>0</v>
      </c>
      <c r="BH535" s="233">
        <f>IF(N535="sníž. přenesená",J535,0)</f>
        <v>0</v>
      </c>
      <c r="BI535" s="233">
        <f>IF(N535="nulová",J535,0)</f>
        <v>0</v>
      </c>
      <c r="BJ535" s="18" t="s">
        <v>84</v>
      </c>
      <c r="BK535" s="233">
        <f>ROUND(I535*H535,2)</f>
        <v>0</v>
      </c>
      <c r="BL535" s="18" t="s">
        <v>123</v>
      </c>
      <c r="BM535" s="232" t="s">
        <v>2102</v>
      </c>
    </row>
    <row r="536" s="2" customFormat="1">
      <c r="A536" s="39"/>
      <c r="B536" s="40"/>
      <c r="C536" s="41"/>
      <c r="D536" s="234" t="s">
        <v>224</v>
      </c>
      <c r="E536" s="41"/>
      <c r="F536" s="235" t="s">
        <v>2101</v>
      </c>
      <c r="G536" s="41"/>
      <c r="H536" s="41"/>
      <c r="I536" s="236"/>
      <c r="J536" s="41"/>
      <c r="K536" s="41"/>
      <c r="L536" s="45"/>
      <c r="M536" s="237"/>
      <c r="N536" s="238"/>
      <c r="O536" s="92"/>
      <c r="P536" s="92"/>
      <c r="Q536" s="92"/>
      <c r="R536" s="92"/>
      <c r="S536" s="92"/>
      <c r="T536" s="93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T536" s="18" t="s">
        <v>224</v>
      </c>
      <c r="AU536" s="18" t="s">
        <v>86</v>
      </c>
    </row>
    <row r="537" s="15" customFormat="1">
      <c r="A537" s="15"/>
      <c r="B537" s="284"/>
      <c r="C537" s="285"/>
      <c r="D537" s="234" t="s">
        <v>290</v>
      </c>
      <c r="E537" s="286" t="s">
        <v>1</v>
      </c>
      <c r="F537" s="287" t="s">
        <v>2092</v>
      </c>
      <c r="G537" s="285"/>
      <c r="H537" s="286" t="s">
        <v>1</v>
      </c>
      <c r="I537" s="288"/>
      <c r="J537" s="285"/>
      <c r="K537" s="285"/>
      <c r="L537" s="289"/>
      <c r="M537" s="290"/>
      <c r="N537" s="291"/>
      <c r="O537" s="291"/>
      <c r="P537" s="291"/>
      <c r="Q537" s="291"/>
      <c r="R537" s="291"/>
      <c r="S537" s="291"/>
      <c r="T537" s="292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93" t="s">
        <v>290</v>
      </c>
      <c r="AU537" s="293" t="s">
        <v>86</v>
      </c>
      <c r="AV537" s="15" t="s">
        <v>84</v>
      </c>
      <c r="AW537" s="15" t="s">
        <v>34</v>
      </c>
      <c r="AX537" s="15" t="s">
        <v>77</v>
      </c>
      <c r="AY537" s="293" t="s">
        <v>217</v>
      </c>
    </row>
    <row r="538" s="13" customFormat="1">
      <c r="A538" s="13"/>
      <c r="B538" s="260"/>
      <c r="C538" s="261"/>
      <c r="D538" s="234" t="s">
        <v>290</v>
      </c>
      <c r="E538" s="262" t="s">
        <v>1</v>
      </c>
      <c r="F538" s="263" t="s">
        <v>2093</v>
      </c>
      <c r="G538" s="261"/>
      <c r="H538" s="264">
        <v>394.24000000000001</v>
      </c>
      <c r="I538" s="265"/>
      <c r="J538" s="261"/>
      <c r="K538" s="261"/>
      <c r="L538" s="266"/>
      <c r="M538" s="267"/>
      <c r="N538" s="268"/>
      <c r="O538" s="268"/>
      <c r="P538" s="268"/>
      <c r="Q538" s="268"/>
      <c r="R538" s="268"/>
      <c r="S538" s="268"/>
      <c r="T538" s="269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70" t="s">
        <v>290</v>
      </c>
      <c r="AU538" s="270" t="s">
        <v>86</v>
      </c>
      <c r="AV538" s="13" t="s">
        <v>86</v>
      </c>
      <c r="AW538" s="13" t="s">
        <v>34</v>
      </c>
      <c r="AX538" s="13" t="s">
        <v>77</v>
      </c>
      <c r="AY538" s="270" t="s">
        <v>217</v>
      </c>
    </row>
    <row r="539" s="14" customFormat="1">
      <c r="A539" s="14"/>
      <c r="B539" s="271"/>
      <c r="C539" s="272"/>
      <c r="D539" s="234" t="s">
        <v>290</v>
      </c>
      <c r="E539" s="273" t="s">
        <v>1</v>
      </c>
      <c r="F539" s="274" t="s">
        <v>296</v>
      </c>
      <c r="G539" s="272"/>
      <c r="H539" s="275">
        <v>394.24000000000001</v>
      </c>
      <c r="I539" s="276"/>
      <c r="J539" s="272"/>
      <c r="K539" s="272"/>
      <c r="L539" s="277"/>
      <c r="M539" s="278"/>
      <c r="N539" s="279"/>
      <c r="O539" s="279"/>
      <c r="P539" s="279"/>
      <c r="Q539" s="279"/>
      <c r="R539" s="279"/>
      <c r="S539" s="279"/>
      <c r="T539" s="280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81" t="s">
        <v>290</v>
      </c>
      <c r="AU539" s="281" t="s">
        <v>86</v>
      </c>
      <c r="AV539" s="14" t="s">
        <v>123</v>
      </c>
      <c r="AW539" s="14" t="s">
        <v>34</v>
      </c>
      <c r="AX539" s="14" t="s">
        <v>84</v>
      </c>
      <c r="AY539" s="281" t="s">
        <v>217</v>
      </c>
    </row>
    <row r="540" s="2" customFormat="1" ht="16.5" customHeight="1">
      <c r="A540" s="39"/>
      <c r="B540" s="40"/>
      <c r="C540" s="221" t="s">
        <v>2103</v>
      </c>
      <c r="D540" s="221" t="s">
        <v>218</v>
      </c>
      <c r="E540" s="222" t="s">
        <v>2104</v>
      </c>
      <c r="F540" s="223" t="s">
        <v>2105</v>
      </c>
      <c r="G540" s="224" t="s">
        <v>485</v>
      </c>
      <c r="H540" s="225">
        <v>574.54999999999995</v>
      </c>
      <c r="I540" s="226"/>
      <c r="J540" s="227">
        <f>ROUND(I540*H540,2)</f>
        <v>0</v>
      </c>
      <c r="K540" s="223" t="s">
        <v>1263</v>
      </c>
      <c r="L540" s="45"/>
      <c r="M540" s="228" t="s">
        <v>1</v>
      </c>
      <c r="N540" s="229" t="s">
        <v>42</v>
      </c>
      <c r="O540" s="92"/>
      <c r="P540" s="230">
        <f>O540*H540</f>
        <v>0</v>
      </c>
      <c r="Q540" s="230">
        <v>0</v>
      </c>
      <c r="R540" s="230">
        <f>Q540*H540</f>
        <v>0</v>
      </c>
      <c r="S540" s="230">
        <v>0</v>
      </c>
      <c r="T540" s="231">
        <f>S540*H540</f>
        <v>0</v>
      </c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R540" s="232" t="s">
        <v>123</v>
      </c>
      <c r="AT540" s="232" t="s">
        <v>218</v>
      </c>
      <c r="AU540" s="232" t="s">
        <v>86</v>
      </c>
      <c r="AY540" s="18" t="s">
        <v>217</v>
      </c>
      <c r="BE540" s="233">
        <f>IF(N540="základní",J540,0)</f>
        <v>0</v>
      </c>
      <c r="BF540" s="233">
        <f>IF(N540="snížená",J540,0)</f>
        <v>0</v>
      </c>
      <c r="BG540" s="233">
        <f>IF(N540="zákl. přenesená",J540,0)</f>
        <v>0</v>
      </c>
      <c r="BH540" s="233">
        <f>IF(N540="sníž. přenesená",J540,0)</f>
        <v>0</v>
      </c>
      <c r="BI540" s="233">
        <f>IF(N540="nulová",J540,0)</f>
        <v>0</v>
      </c>
      <c r="BJ540" s="18" t="s">
        <v>84</v>
      </c>
      <c r="BK540" s="233">
        <f>ROUND(I540*H540,2)</f>
        <v>0</v>
      </c>
      <c r="BL540" s="18" t="s">
        <v>123</v>
      </c>
      <c r="BM540" s="232" t="s">
        <v>2106</v>
      </c>
    </row>
    <row r="541" s="2" customFormat="1">
      <c r="A541" s="39"/>
      <c r="B541" s="40"/>
      <c r="C541" s="41"/>
      <c r="D541" s="234" t="s">
        <v>224</v>
      </c>
      <c r="E541" s="41"/>
      <c r="F541" s="235" t="s">
        <v>2105</v>
      </c>
      <c r="G541" s="41"/>
      <c r="H541" s="41"/>
      <c r="I541" s="236"/>
      <c r="J541" s="41"/>
      <c r="K541" s="41"/>
      <c r="L541" s="45"/>
      <c r="M541" s="237"/>
      <c r="N541" s="238"/>
      <c r="O541" s="92"/>
      <c r="P541" s="92"/>
      <c r="Q541" s="92"/>
      <c r="R541" s="92"/>
      <c r="S541" s="92"/>
      <c r="T541" s="93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T541" s="18" t="s">
        <v>224</v>
      </c>
      <c r="AU541" s="18" t="s">
        <v>86</v>
      </c>
    </row>
    <row r="542" s="15" customFormat="1">
      <c r="A542" s="15"/>
      <c r="B542" s="284"/>
      <c r="C542" s="285"/>
      <c r="D542" s="234" t="s">
        <v>290</v>
      </c>
      <c r="E542" s="286" t="s">
        <v>1</v>
      </c>
      <c r="F542" s="287" t="s">
        <v>2107</v>
      </c>
      <c r="G542" s="285"/>
      <c r="H542" s="286" t="s">
        <v>1</v>
      </c>
      <c r="I542" s="288"/>
      <c r="J542" s="285"/>
      <c r="K542" s="285"/>
      <c r="L542" s="289"/>
      <c r="M542" s="290"/>
      <c r="N542" s="291"/>
      <c r="O542" s="291"/>
      <c r="P542" s="291"/>
      <c r="Q542" s="291"/>
      <c r="R542" s="291"/>
      <c r="S542" s="291"/>
      <c r="T542" s="292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93" t="s">
        <v>290</v>
      </c>
      <c r="AU542" s="293" t="s">
        <v>86</v>
      </c>
      <c r="AV542" s="15" t="s">
        <v>84</v>
      </c>
      <c r="AW542" s="15" t="s">
        <v>34</v>
      </c>
      <c r="AX542" s="15" t="s">
        <v>77</v>
      </c>
      <c r="AY542" s="293" t="s">
        <v>217</v>
      </c>
    </row>
    <row r="543" s="13" customFormat="1">
      <c r="A543" s="13"/>
      <c r="B543" s="260"/>
      <c r="C543" s="261"/>
      <c r="D543" s="234" t="s">
        <v>290</v>
      </c>
      <c r="E543" s="262" t="s">
        <v>1</v>
      </c>
      <c r="F543" s="263" t="s">
        <v>2108</v>
      </c>
      <c r="G543" s="261"/>
      <c r="H543" s="264">
        <v>243.19999999999999</v>
      </c>
      <c r="I543" s="265"/>
      <c r="J543" s="261"/>
      <c r="K543" s="261"/>
      <c r="L543" s="266"/>
      <c r="M543" s="267"/>
      <c r="N543" s="268"/>
      <c r="O543" s="268"/>
      <c r="P543" s="268"/>
      <c r="Q543" s="268"/>
      <c r="R543" s="268"/>
      <c r="S543" s="268"/>
      <c r="T543" s="269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70" t="s">
        <v>290</v>
      </c>
      <c r="AU543" s="270" t="s">
        <v>86</v>
      </c>
      <c r="AV543" s="13" t="s">
        <v>86</v>
      </c>
      <c r="AW543" s="13" t="s">
        <v>34</v>
      </c>
      <c r="AX543" s="13" t="s">
        <v>77</v>
      </c>
      <c r="AY543" s="270" t="s">
        <v>217</v>
      </c>
    </row>
    <row r="544" s="15" customFormat="1">
      <c r="A544" s="15"/>
      <c r="B544" s="284"/>
      <c r="C544" s="285"/>
      <c r="D544" s="234" t="s">
        <v>290</v>
      </c>
      <c r="E544" s="286" t="s">
        <v>1</v>
      </c>
      <c r="F544" s="287" t="s">
        <v>2077</v>
      </c>
      <c r="G544" s="285"/>
      <c r="H544" s="286" t="s">
        <v>1</v>
      </c>
      <c r="I544" s="288"/>
      <c r="J544" s="285"/>
      <c r="K544" s="285"/>
      <c r="L544" s="289"/>
      <c r="M544" s="290"/>
      <c r="N544" s="291"/>
      <c r="O544" s="291"/>
      <c r="P544" s="291"/>
      <c r="Q544" s="291"/>
      <c r="R544" s="291"/>
      <c r="S544" s="291"/>
      <c r="T544" s="292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93" t="s">
        <v>290</v>
      </c>
      <c r="AU544" s="293" t="s">
        <v>86</v>
      </c>
      <c r="AV544" s="15" t="s">
        <v>84</v>
      </c>
      <c r="AW544" s="15" t="s">
        <v>34</v>
      </c>
      <c r="AX544" s="15" t="s">
        <v>77</v>
      </c>
      <c r="AY544" s="293" t="s">
        <v>217</v>
      </c>
    </row>
    <row r="545" s="13" customFormat="1">
      <c r="A545" s="13"/>
      <c r="B545" s="260"/>
      <c r="C545" s="261"/>
      <c r="D545" s="234" t="s">
        <v>290</v>
      </c>
      <c r="E545" s="262" t="s">
        <v>1</v>
      </c>
      <c r="F545" s="263" t="s">
        <v>1945</v>
      </c>
      <c r="G545" s="261"/>
      <c r="H545" s="264">
        <v>64.650000000000006</v>
      </c>
      <c r="I545" s="265"/>
      <c r="J545" s="261"/>
      <c r="K545" s="261"/>
      <c r="L545" s="266"/>
      <c r="M545" s="267"/>
      <c r="N545" s="268"/>
      <c r="O545" s="268"/>
      <c r="P545" s="268"/>
      <c r="Q545" s="268"/>
      <c r="R545" s="268"/>
      <c r="S545" s="268"/>
      <c r="T545" s="269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70" t="s">
        <v>290</v>
      </c>
      <c r="AU545" s="270" t="s">
        <v>86</v>
      </c>
      <c r="AV545" s="13" t="s">
        <v>86</v>
      </c>
      <c r="AW545" s="13" t="s">
        <v>34</v>
      </c>
      <c r="AX545" s="13" t="s">
        <v>77</v>
      </c>
      <c r="AY545" s="270" t="s">
        <v>217</v>
      </c>
    </row>
    <row r="546" s="13" customFormat="1">
      <c r="A546" s="13"/>
      <c r="B546" s="260"/>
      <c r="C546" s="261"/>
      <c r="D546" s="234" t="s">
        <v>290</v>
      </c>
      <c r="E546" s="262" t="s">
        <v>1</v>
      </c>
      <c r="F546" s="263" t="s">
        <v>1946</v>
      </c>
      <c r="G546" s="261"/>
      <c r="H546" s="264">
        <v>118.8</v>
      </c>
      <c r="I546" s="265"/>
      <c r="J546" s="261"/>
      <c r="K546" s="261"/>
      <c r="L546" s="266"/>
      <c r="M546" s="267"/>
      <c r="N546" s="268"/>
      <c r="O546" s="268"/>
      <c r="P546" s="268"/>
      <c r="Q546" s="268"/>
      <c r="R546" s="268"/>
      <c r="S546" s="268"/>
      <c r="T546" s="269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70" t="s">
        <v>290</v>
      </c>
      <c r="AU546" s="270" t="s">
        <v>86</v>
      </c>
      <c r="AV546" s="13" t="s">
        <v>86</v>
      </c>
      <c r="AW546" s="13" t="s">
        <v>34</v>
      </c>
      <c r="AX546" s="13" t="s">
        <v>77</v>
      </c>
      <c r="AY546" s="270" t="s">
        <v>217</v>
      </c>
    </row>
    <row r="547" s="13" customFormat="1">
      <c r="A547" s="13"/>
      <c r="B547" s="260"/>
      <c r="C547" s="261"/>
      <c r="D547" s="234" t="s">
        <v>290</v>
      </c>
      <c r="E547" s="262" t="s">
        <v>1</v>
      </c>
      <c r="F547" s="263" t="s">
        <v>1947</v>
      </c>
      <c r="G547" s="261"/>
      <c r="H547" s="264">
        <v>63.399999999999999</v>
      </c>
      <c r="I547" s="265"/>
      <c r="J547" s="261"/>
      <c r="K547" s="261"/>
      <c r="L547" s="266"/>
      <c r="M547" s="267"/>
      <c r="N547" s="268"/>
      <c r="O547" s="268"/>
      <c r="P547" s="268"/>
      <c r="Q547" s="268"/>
      <c r="R547" s="268"/>
      <c r="S547" s="268"/>
      <c r="T547" s="269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70" t="s">
        <v>290</v>
      </c>
      <c r="AU547" s="270" t="s">
        <v>86</v>
      </c>
      <c r="AV547" s="13" t="s">
        <v>86</v>
      </c>
      <c r="AW547" s="13" t="s">
        <v>34</v>
      </c>
      <c r="AX547" s="13" t="s">
        <v>77</v>
      </c>
      <c r="AY547" s="270" t="s">
        <v>217</v>
      </c>
    </row>
    <row r="548" s="13" customFormat="1">
      <c r="A548" s="13"/>
      <c r="B548" s="260"/>
      <c r="C548" s="261"/>
      <c r="D548" s="234" t="s">
        <v>290</v>
      </c>
      <c r="E548" s="262" t="s">
        <v>1</v>
      </c>
      <c r="F548" s="263" t="s">
        <v>1948</v>
      </c>
      <c r="G548" s="261"/>
      <c r="H548" s="264">
        <v>84.5</v>
      </c>
      <c r="I548" s="265"/>
      <c r="J548" s="261"/>
      <c r="K548" s="261"/>
      <c r="L548" s="266"/>
      <c r="M548" s="267"/>
      <c r="N548" s="268"/>
      <c r="O548" s="268"/>
      <c r="P548" s="268"/>
      <c r="Q548" s="268"/>
      <c r="R548" s="268"/>
      <c r="S548" s="268"/>
      <c r="T548" s="269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70" t="s">
        <v>290</v>
      </c>
      <c r="AU548" s="270" t="s">
        <v>86</v>
      </c>
      <c r="AV548" s="13" t="s">
        <v>86</v>
      </c>
      <c r="AW548" s="13" t="s">
        <v>34</v>
      </c>
      <c r="AX548" s="13" t="s">
        <v>77</v>
      </c>
      <c r="AY548" s="270" t="s">
        <v>217</v>
      </c>
    </row>
    <row r="549" s="14" customFormat="1">
      <c r="A549" s="14"/>
      <c r="B549" s="271"/>
      <c r="C549" s="272"/>
      <c r="D549" s="234" t="s">
        <v>290</v>
      </c>
      <c r="E549" s="273" t="s">
        <v>1</v>
      </c>
      <c r="F549" s="274" t="s">
        <v>296</v>
      </c>
      <c r="G549" s="272"/>
      <c r="H549" s="275">
        <v>574.54999999999995</v>
      </c>
      <c r="I549" s="276"/>
      <c r="J549" s="272"/>
      <c r="K549" s="272"/>
      <c r="L549" s="277"/>
      <c r="M549" s="278"/>
      <c r="N549" s="279"/>
      <c r="O549" s="279"/>
      <c r="P549" s="279"/>
      <c r="Q549" s="279"/>
      <c r="R549" s="279"/>
      <c r="S549" s="279"/>
      <c r="T549" s="280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81" t="s">
        <v>290</v>
      </c>
      <c r="AU549" s="281" t="s">
        <v>86</v>
      </c>
      <c r="AV549" s="14" t="s">
        <v>123</v>
      </c>
      <c r="AW549" s="14" t="s">
        <v>34</v>
      </c>
      <c r="AX549" s="14" t="s">
        <v>84</v>
      </c>
      <c r="AY549" s="281" t="s">
        <v>217</v>
      </c>
    </row>
    <row r="550" s="2" customFormat="1" ht="24.15" customHeight="1">
      <c r="A550" s="39"/>
      <c r="B550" s="40"/>
      <c r="C550" s="221" t="s">
        <v>2109</v>
      </c>
      <c r="D550" s="221" t="s">
        <v>218</v>
      </c>
      <c r="E550" s="222" t="s">
        <v>2110</v>
      </c>
      <c r="F550" s="223" t="s">
        <v>2111</v>
      </c>
      <c r="G550" s="224" t="s">
        <v>485</v>
      </c>
      <c r="H550" s="225">
        <v>39028.5</v>
      </c>
      <c r="I550" s="226"/>
      <c r="J550" s="227">
        <f>ROUND(I550*H550,2)</f>
        <v>0</v>
      </c>
      <c r="K550" s="223" t="s">
        <v>1263</v>
      </c>
      <c r="L550" s="45"/>
      <c r="M550" s="228" t="s">
        <v>1</v>
      </c>
      <c r="N550" s="229" t="s">
        <v>42</v>
      </c>
      <c r="O550" s="92"/>
      <c r="P550" s="230">
        <f>O550*H550</f>
        <v>0</v>
      </c>
      <c r="Q550" s="230">
        <v>0</v>
      </c>
      <c r="R550" s="230">
        <f>Q550*H550</f>
        <v>0</v>
      </c>
      <c r="S550" s="230">
        <v>0</v>
      </c>
      <c r="T550" s="231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32" t="s">
        <v>123</v>
      </c>
      <c r="AT550" s="232" t="s">
        <v>218</v>
      </c>
      <c r="AU550" s="232" t="s">
        <v>86</v>
      </c>
      <c r="AY550" s="18" t="s">
        <v>217</v>
      </c>
      <c r="BE550" s="233">
        <f>IF(N550="základní",J550,0)</f>
        <v>0</v>
      </c>
      <c r="BF550" s="233">
        <f>IF(N550="snížená",J550,0)</f>
        <v>0</v>
      </c>
      <c r="BG550" s="233">
        <f>IF(N550="zákl. přenesená",J550,0)</f>
        <v>0</v>
      </c>
      <c r="BH550" s="233">
        <f>IF(N550="sníž. přenesená",J550,0)</f>
        <v>0</v>
      </c>
      <c r="BI550" s="233">
        <f>IF(N550="nulová",J550,0)</f>
        <v>0</v>
      </c>
      <c r="BJ550" s="18" t="s">
        <v>84</v>
      </c>
      <c r="BK550" s="233">
        <f>ROUND(I550*H550,2)</f>
        <v>0</v>
      </c>
      <c r="BL550" s="18" t="s">
        <v>123</v>
      </c>
      <c r="BM550" s="232" t="s">
        <v>2112</v>
      </c>
    </row>
    <row r="551" s="2" customFormat="1">
      <c r="A551" s="39"/>
      <c r="B551" s="40"/>
      <c r="C551" s="41"/>
      <c r="D551" s="234" t="s">
        <v>224</v>
      </c>
      <c r="E551" s="41"/>
      <c r="F551" s="235" t="s">
        <v>2111</v>
      </c>
      <c r="G551" s="41"/>
      <c r="H551" s="41"/>
      <c r="I551" s="236"/>
      <c r="J551" s="41"/>
      <c r="K551" s="41"/>
      <c r="L551" s="45"/>
      <c r="M551" s="237"/>
      <c r="N551" s="238"/>
      <c r="O551" s="92"/>
      <c r="P551" s="92"/>
      <c r="Q551" s="92"/>
      <c r="R551" s="92"/>
      <c r="S551" s="92"/>
      <c r="T551" s="93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T551" s="18" t="s">
        <v>224</v>
      </c>
      <c r="AU551" s="18" t="s">
        <v>86</v>
      </c>
    </row>
    <row r="552" s="15" customFormat="1">
      <c r="A552" s="15"/>
      <c r="B552" s="284"/>
      <c r="C552" s="285"/>
      <c r="D552" s="234" t="s">
        <v>290</v>
      </c>
      <c r="E552" s="286" t="s">
        <v>1</v>
      </c>
      <c r="F552" s="287" t="s">
        <v>2113</v>
      </c>
      <c r="G552" s="285"/>
      <c r="H552" s="286" t="s">
        <v>1</v>
      </c>
      <c r="I552" s="288"/>
      <c r="J552" s="285"/>
      <c r="K552" s="285"/>
      <c r="L552" s="289"/>
      <c r="M552" s="290"/>
      <c r="N552" s="291"/>
      <c r="O552" s="291"/>
      <c r="P552" s="291"/>
      <c r="Q552" s="291"/>
      <c r="R552" s="291"/>
      <c r="S552" s="291"/>
      <c r="T552" s="292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93" t="s">
        <v>290</v>
      </c>
      <c r="AU552" s="293" t="s">
        <v>86</v>
      </c>
      <c r="AV552" s="15" t="s">
        <v>84</v>
      </c>
      <c r="AW552" s="15" t="s">
        <v>34</v>
      </c>
      <c r="AX552" s="15" t="s">
        <v>77</v>
      </c>
      <c r="AY552" s="293" t="s">
        <v>217</v>
      </c>
    </row>
    <row r="553" s="13" customFormat="1">
      <c r="A553" s="13"/>
      <c r="B553" s="260"/>
      <c r="C553" s="261"/>
      <c r="D553" s="234" t="s">
        <v>290</v>
      </c>
      <c r="E553" s="262" t="s">
        <v>1</v>
      </c>
      <c r="F553" s="263" t="s">
        <v>2114</v>
      </c>
      <c r="G553" s="261"/>
      <c r="H553" s="264">
        <v>39028.5</v>
      </c>
      <c r="I553" s="265"/>
      <c r="J553" s="261"/>
      <c r="K553" s="261"/>
      <c r="L553" s="266"/>
      <c r="M553" s="267"/>
      <c r="N553" s="268"/>
      <c r="O553" s="268"/>
      <c r="P553" s="268"/>
      <c r="Q553" s="268"/>
      <c r="R553" s="268"/>
      <c r="S553" s="268"/>
      <c r="T553" s="269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70" t="s">
        <v>290</v>
      </c>
      <c r="AU553" s="270" t="s">
        <v>86</v>
      </c>
      <c r="AV553" s="13" t="s">
        <v>86</v>
      </c>
      <c r="AW553" s="13" t="s">
        <v>34</v>
      </c>
      <c r="AX553" s="13" t="s">
        <v>77</v>
      </c>
      <c r="AY553" s="270" t="s">
        <v>217</v>
      </c>
    </row>
    <row r="554" s="14" customFormat="1">
      <c r="A554" s="14"/>
      <c r="B554" s="271"/>
      <c r="C554" s="272"/>
      <c r="D554" s="234" t="s">
        <v>290</v>
      </c>
      <c r="E554" s="273" t="s">
        <v>1</v>
      </c>
      <c r="F554" s="274" t="s">
        <v>296</v>
      </c>
      <c r="G554" s="272"/>
      <c r="H554" s="275">
        <v>39028.5</v>
      </c>
      <c r="I554" s="276"/>
      <c r="J554" s="272"/>
      <c r="K554" s="272"/>
      <c r="L554" s="277"/>
      <c r="M554" s="278"/>
      <c r="N554" s="279"/>
      <c r="O554" s="279"/>
      <c r="P554" s="279"/>
      <c r="Q554" s="279"/>
      <c r="R554" s="279"/>
      <c r="S554" s="279"/>
      <c r="T554" s="280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81" t="s">
        <v>290</v>
      </c>
      <c r="AU554" s="281" t="s">
        <v>86</v>
      </c>
      <c r="AV554" s="14" t="s">
        <v>123</v>
      </c>
      <c r="AW554" s="14" t="s">
        <v>34</v>
      </c>
      <c r="AX554" s="14" t="s">
        <v>84</v>
      </c>
      <c r="AY554" s="281" t="s">
        <v>217</v>
      </c>
    </row>
    <row r="555" s="2" customFormat="1" ht="16.5" customHeight="1">
      <c r="A555" s="39"/>
      <c r="B555" s="40"/>
      <c r="C555" s="221" t="s">
        <v>2115</v>
      </c>
      <c r="D555" s="221" t="s">
        <v>218</v>
      </c>
      <c r="E555" s="222" t="s">
        <v>2116</v>
      </c>
      <c r="F555" s="223" t="s">
        <v>2117</v>
      </c>
      <c r="G555" s="224" t="s">
        <v>485</v>
      </c>
      <c r="H555" s="225">
        <v>574.54999999999995</v>
      </c>
      <c r="I555" s="226"/>
      <c r="J555" s="227">
        <f>ROUND(I555*H555,2)</f>
        <v>0</v>
      </c>
      <c r="K555" s="223" t="s">
        <v>1263</v>
      </c>
      <c r="L555" s="45"/>
      <c r="M555" s="228" t="s">
        <v>1</v>
      </c>
      <c r="N555" s="229" t="s">
        <v>42</v>
      </c>
      <c r="O555" s="92"/>
      <c r="P555" s="230">
        <f>O555*H555</f>
        <v>0</v>
      </c>
      <c r="Q555" s="230">
        <v>0</v>
      </c>
      <c r="R555" s="230">
        <f>Q555*H555</f>
        <v>0</v>
      </c>
      <c r="S555" s="230">
        <v>0</v>
      </c>
      <c r="T555" s="231">
        <f>S555*H555</f>
        <v>0</v>
      </c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R555" s="232" t="s">
        <v>123</v>
      </c>
      <c r="AT555" s="232" t="s">
        <v>218</v>
      </c>
      <c r="AU555" s="232" t="s">
        <v>86</v>
      </c>
      <c r="AY555" s="18" t="s">
        <v>217</v>
      </c>
      <c r="BE555" s="233">
        <f>IF(N555="základní",J555,0)</f>
        <v>0</v>
      </c>
      <c r="BF555" s="233">
        <f>IF(N555="snížená",J555,0)</f>
        <v>0</v>
      </c>
      <c r="BG555" s="233">
        <f>IF(N555="zákl. přenesená",J555,0)</f>
        <v>0</v>
      </c>
      <c r="BH555" s="233">
        <f>IF(N555="sníž. přenesená",J555,0)</f>
        <v>0</v>
      </c>
      <c r="BI555" s="233">
        <f>IF(N555="nulová",J555,0)</f>
        <v>0</v>
      </c>
      <c r="BJ555" s="18" t="s">
        <v>84</v>
      </c>
      <c r="BK555" s="233">
        <f>ROUND(I555*H555,2)</f>
        <v>0</v>
      </c>
      <c r="BL555" s="18" t="s">
        <v>123</v>
      </c>
      <c r="BM555" s="232" t="s">
        <v>2118</v>
      </c>
    </row>
    <row r="556" s="2" customFormat="1">
      <c r="A556" s="39"/>
      <c r="B556" s="40"/>
      <c r="C556" s="41"/>
      <c r="D556" s="234" t="s">
        <v>224</v>
      </c>
      <c r="E556" s="41"/>
      <c r="F556" s="235" t="s">
        <v>2117</v>
      </c>
      <c r="G556" s="41"/>
      <c r="H556" s="41"/>
      <c r="I556" s="236"/>
      <c r="J556" s="41"/>
      <c r="K556" s="41"/>
      <c r="L556" s="45"/>
      <c r="M556" s="237"/>
      <c r="N556" s="238"/>
      <c r="O556" s="92"/>
      <c r="P556" s="92"/>
      <c r="Q556" s="92"/>
      <c r="R556" s="92"/>
      <c r="S556" s="92"/>
      <c r="T556" s="93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T556" s="18" t="s">
        <v>224</v>
      </c>
      <c r="AU556" s="18" t="s">
        <v>86</v>
      </c>
    </row>
    <row r="557" s="15" customFormat="1">
      <c r="A557" s="15"/>
      <c r="B557" s="284"/>
      <c r="C557" s="285"/>
      <c r="D557" s="234" t="s">
        <v>290</v>
      </c>
      <c r="E557" s="286" t="s">
        <v>1</v>
      </c>
      <c r="F557" s="287" t="s">
        <v>2107</v>
      </c>
      <c r="G557" s="285"/>
      <c r="H557" s="286" t="s">
        <v>1</v>
      </c>
      <c r="I557" s="288"/>
      <c r="J557" s="285"/>
      <c r="K557" s="285"/>
      <c r="L557" s="289"/>
      <c r="M557" s="290"/>
      <c r="N557" s="291"/>
      <c r="O557" s="291"/>
      <c r="P557" s="291"/>
      <c r="Q557" s="291"/>
      <c r="R557" s="291"/>
      <c r="S557" s="291"/>
      <c r="T557" s="292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93" t="s">
        <v>290</v>
      </c>
      <c r="AU557" s="293" t="s">
        <v>86</v>
      </c>
      <c r="AV557" s="15" t="s">
        <v>84</v>
      </c>
      <c r="AW557" s="15" t="s">
        <v>34</v>
      </c>
      <c r="AX557" s="15" t="s">
        <v>77</v>
      </c>
      <c r="AY557" s="293" t="s">
        <v>217</v>
      </c>
    </row>
    <row r="558" s="13" customFormat="1">
      <c r="A558" s="13"/>
      <c r="B558" s="260"/>
      <c r="C558" s="261"/>
      <c r="D558" s="234" t="s">
        <v>290</v>
      </c>
      <c r="E558" s="262" t="s">
        <v>1</v>
      </c>
      <c r="F558" s="263" t="s">
        <v>2108</v>
      </c>
      <c r="G558" s="261"/>
      <c r="H558" s="264">
        <v>243.19999999999999</v>
      </c>
      <c r="I558" s="265"/>
      <c r="J558" s="261"/>
      <c r="K558" s="261"/>
      <c r="L558" s="266"/>
      <c r="M558" s="267"/>
      <c r="N558" s="268"/>
      <c r="O558" s="268"/>
      <c r="P558" s="268"/>
      <c r="Q558" s="268"/>
      <c r="R558" s="268"/>
      <c r="S558" s="268"/>
      <c r="T558" s="269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70" t="s">
        <v>290</v>
      </c>
      <c r="AU558" s="270" t="s">
        <v>86</v>
      </c>
      <c r="AV558" s="13" t="s">
        <v>86</v>
      </c>
      <c r="AW558" s="13" t="s">
        <v>34</v>
      </c>
      <c r="AX558" s="13" t="s">
        <v>77</v>
      </c>
      <c r="AY558" s="270" t="s">
        <v>217</v>
      </c>
    </row>
    <row r="559" s="15" customFormat="1">
      <c r="A559" s="15"/>
      <c r="B559" s="284"/>
      <c r="C559" s="285"/>
      <c r="D559" s="234" t="s">
        <v>290</v>
      </c>
      <c r="E559" s="286" t="s">
        <v>1</v>
      </c>
      <c r="F559" s="287" t="s">
        <v>2077</v>
      </c>
      <c r="G559" s="285"/>
      <c r="H559" s="286" t="s">
        <v>1</v>
      </c>
      <c r="I559" s="288"/>
      <c r="J559" s="285"/>
      <c r="K559" s="285"/>
      <c r="L559" s="289"/>
      <c r="M559" s="290"/>
      <c r="N559" s="291"/>
      <c r="O559" s="291"/>
      <c r="P559" s="291"/>
      <c r="Q559" s="291"/>
      <c r="R559" s="291"/>
      <c r="S559" s="291"/>
      <c r="T559" s="292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93" t="s">
        <v>290</v>
      </c>
      <c r="AU559" s="293" t="s">
        <v>86</v>
      </c>
      <c r="AV559" s="15" t="s">
        <v>84</v>
      </c>
      <c r="AW559" s="15" t="s">
        <v>34</v>
      </c>
      <c r="AX559" s="15" t="s">
        <v>77</v>
      </c>
      <c r="AY559" s="293" t="s">
        <v>217</v>
      </c>
    </row>
    <row r="560" s="13" customFormat="1">
      <c r="A560" s="13"/>
      <c r="B560" s="260"/>
      <c r="C560" s="261"/>
      <c r="D560" s="234" t="s">
        <v>290</v>
      </c>
      <c r="E560" s="262" t="s">
        <v>1</v>
      </c>
      <c r="F560" s="263" t="s">
        <v>1945</v>
      </c>
      <c r="G560" s="261"/>
      <c r="H560" s="264">
        <v>64.650000000000006</v>
      </c>
      <c r="I560" s="265"/>
      <c r="J560" s="261"/>
      <c r="K560" s="261"/>
      <c r="L560" s="266"/>
      <c r="M560" s="267"/>
      <c r="N560" s="268"/>
      <c r="O560" s="268"/>
      <c r="P560" s="268"/>
      <c r="Q560" s="268"/>
      <c r="R560" s="268"/>
      <c r="S560" s="268"/>
      <c r="T560" s="269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70" t="s">
        <v>290</v>
      </c>
      <c r="AU560" s="270" t="s">
        <v>86</v>
      </c>
      <c r="AV560" s="13" t="s">
        <v>86</v>
      </c>
      <c r="AW560" s="13" t="s">
        <v>34</v>
      </c>
      <c r="AX560" s="13" t="s">
        <v>77</v>
      </c>
      <c r="AY560" s="270" t="s">
        <v>217</v>
      </c>
    </row>
    <row r="561" s="13" customFormat="1">
      <c r="A561" s="13"/>
      <c r="B561" s="260"/>
      <c r="C561" s="261"/>
      <c r="D561" s="234" t="s">
        <v>290</v>
      </c>
      <c r="E561" s="262" t="s">
        <v>1</v>
      </c>
      <c r="F561" s="263" t="s">
        <v>1946</v>
      </c>
      <c r="G561" s="261"/>
      <c r="H561" s="264">
        <v>118.8</v>
      </c>
      <c r="I561" s="265"/>
      <c r="J561" s="261"/>
      <c r="K561" s="261"/>
      <c r="L561" s="266"/>
      <c r="M561" s="267"/>
      <c r="N561" s="268"/>
      <c r="O561" s="268"/>
      <c r="P561" s="268"/>
      <c r="Q561" s="268"/>
      <c r="R561" s="268"/>
      <c r="S561" s="268"/>
      <c r="T561" s="269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70" t="s">
        <v>290</v>
      </c>
      <c r="AU561" s="270" t="s">
        <v>86</v>
      </c>
      <c r="AV561" s="13" t="s">
        <v>86</v>
      </c>
      <c r="AW561" s="13" t="s">
        <v>34</v>
      </c>
      <c r="AX561" s="13" t="s">
        <v>77</v>
      </c>
      <c r="AY561" s="270" t="s">
        <v>217</v>
      </c>
    </row>
    <row r="562" s="13" customFormat="1">
      <c r="A562" s="13"/>
      <c r="B562" s="260"/>
      <c r="C562" s="261"/>
      <c r="D562" s="234" t="s">
        <v>290</v>
      </c>
      <c r="E562" s="262" t="s">
        <v>1</v>
      </c>
      <c r="F562" s="263" t="s">
        <v>1947</v>
      </c>
      <c r="G562" s="261"/>
      <c r="H562" s="264">
        <v>63.399999999999999</v>
      </c>
      <c r="I562" s="265"/>
      <c r="J562" s="261"/>
      <c r="K562" s="261"/>
      <c r="L562" s="266"/>
      <c r="M562" s="267"/>
      <c r="N562" s="268"/>
      <c r="O562" s="268"/>
      <c r="P562" s="268"/>
      <c r="Q562" s="268"/>
      <c r="R562" s="268"/>
      <c r="S562" s="268"/>
      <c r="T562" s="269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70" t="s">
        <v>290</v>
      </c>
      <c r="AU562" s="270" t="s">
        <v>86</v>
      </c>
      <c r="AV562" s="13" t="s">
        <v>86</v>
      </c>
      <c r="AW562" s="13" t="s">
        <v>34</v>
      </c>
      <c r="AX562" s="13" t="s">
        <v>77</v>
      </c>
      <c r="AY562" s="270" t="s">
        <v>217</v>
      </c>
    </row>
    <row r="563" s="13" customFormat="1">
      <c r="A563" s="13"/>
      <c r="B563" s="260"/>
      <c r="C563" s="261"/>
      <c r="D563" s="234" t="s">
        <v>290</v>
      </c>
      <c r="E563" s="262" t="s">
        <v>1</v>
      </c>
      <c r="F563" s="263" t="s">
        <v>1948</v>
      </c>
      <c r="G563" s="261"/>
      <c r="H563" s="264">
        <v>84.5</v>
      </c>
      <c r="I563" s="265"/>
      <c r="J563" s="261"/>
      <c r="K563" s="261"/>
      <c r="L563" s="266"/>
      <c r="M563" s="267"/>
      <c r="N563" s="268"/>
      <c r="O563" s="268"/>
      <c r="P563" s="268"/>
      <c r="Q563" s="268"/>
      <c r="R563" s="268"/>
      <c r="S563" s="268"/>
      <c r="T563" s="269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70" t="s">
        <v>290</v>
      </c>
      <c r="AU563" s="270" t="s">
        <v>86</v>
      </c>
      <c r="AV563" s="13" t="s">
        <v>86</v>
      </c>
      <c r="AW563" s="13" t="s">
        <v>34</v>
      </c>
      <c r="AX563" s="13" t="s">
        <v>77</v>
      </c>
      <c r="AY563" s="270" t="s">
        <v>217</v>
      </c>
    </row>
    <row r="564" s="14" customFormat="1">
      <c r="A564" s="14"/>
      <c r="B564" s="271"/>
      <c r="C564" s="272"/>
      <c r="D564" s="234" t="s">
        <v>290</v>
      </c>
      <c r="E564" s="273" t="s">
        <v>1</v>
      </c>
      <c r="F564" s="274" t="s">
        <v>296</v>
      </c>
      <c r="G564" s="272"/>
      <c r="H564" s="275">
        <v>574.54999999999995</v>
      </c>
      <c r="I564" s="276"/>
      <c r="J564" s="272"/>
      <c r="K564" s="272"/>
      <c r="L564" s="277"/>
      <c r="M564" s="278"/>
      <c r="N564" s="279"/>
      <c r="O564" s="279"/>
      <c r="P564" s="279"/>
      <c r="Q564" s="279"/>
      <c r="R564" s="279"/>
      <c r="S564" s="279"/>
      <c r="T564" s="280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81" t="s">
        <v>290</v>
      </c>
      <c r="AU564" s="281" t="s">
        <v>86</v>
      </c>
      <c r="AV564" s="14" t="s">
        <v>123</v>
      </c>
      <c r="AW564" s="14" t="s">
        <v>34</v>
      </c>
      <c r="AX564" s="14" t="s">
        <v>84</v>
      </c>
      <c r="AY564" s="281" t="s">
        <v>217</v>
      </c>
    </row>
    <row r="565" s="2" customFormat="1" ht="16.5" customHeight="1">
      <c r="A565" s="39"/>
      <c r="B565" s="40"/>
      <c r="C565" s="221" t="s">
        <v>2119</v>
      </c>
      <c r="D565" s="221" t="s">
        <v>218</v>
      </c>
      <c r="E565" s="222" t="s">
        <v>2120</v>
      </c>
      <c r="F565" s="223" t="s">
        <v>2121</v>
      </c>
      <c r="G565" s="224" t="s">
        <v>287</v>
      </c>
      <c r="H565" s="225">
        <v>7.7770000000000001</v>
      </c>
      <c r="I565" s="226"/>
      <c r="J565" s="227">
        <f>ROUND(I565*H565,2)</f>
        <v>0</v>
      </c>
      <c r="K565" s="223" t="s">
        <v>1263</v>
      </c>
      <c r="L565" s="45"/>
      <c r="M565" s="228" t="s">
        <v>1</v>
      </c>
      <c r="N565" s="229" t="s">
        <v>42</v>
      </c>
      <c r="O565" s="92"/>
      <c r="P565" s="230">
        <f>O565*H565</f>
        <v>0</v>
      </c>
      <c r="Q565" s="230">
        <v>0.12171</v>
      </c>
      <c r="R565" s="230">
        <f>Q565*H565</f>
        <v>0.94653867000000003</v>
      </c>
      <c r="S565" s="230">
        <v>2.3999999999999999</v>
      </c>
      <c r="T565" s="231">
        <f>S565*H565</f>
        <v>18.6648</v>
      </c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R565" s="232" t="s">
        <v>123</v>
      </c>
      <c r="AT565" s="232" t="s">
        <v>218</v>
      </c>
      <c r="AU565" s="232" t="s">
        <v>86</v>
      </c>
      <c r="AY565" s="18" t="s">
        <v>217</v>
      </c>
      <c r="BE565" s="233">
        <f>IF(N565="základní",J565,0)</f>
        <v>0</v>
      </c>
      <c r="BF565" s="233">
        <f>IF(N565="snížená",J565,0)</f>
        <v>0</v>
      </c>
      <c r="BG565" s="233">
        <f>IF(N565="zákl. přenesená",J565,0)</f>
        <v>0</v>
      </c>
      <c r="BH565" s="233">
        <f>IF(N565="sníž. přenesená",J565,0)</f>
        <v>0</v>
      </c>
      <c r="BI565" s="233">
        <f>IF(N565="nulová",J565,0)</f>
        <v>0</v>
      </c>
      <c r="BJ565" s="18" t="s">
        <v>84</v>
      </c>
      <c r="BK565" s="233">
        <f>ROUND(I565*H565,2)</f>
        <v>0</v>
      </c>
      <c r="BL565" s="18" t="s">
        <v>123</v>
      </c>
      <c r="BM565" s="232" t="s">
        <v>2122</v>
      </c>
    </row>
    <row r="566" s="2" customFormat="1">
      <c r="A566" s="39"/>
      <c r="B566" s="40"/>
      <c r="C566" s="41"/>
      <c r="D566" s="234" t="s">
        <v>224</v>
      </c>
      <c r="E566" s="41"/>
      <c r="F566" s="235" t="s">
        <v>2121</v>
      </c>
      <c r="G566" s="41"/>
      <c r="H566" s="41"/>
      <c r="I566" s="236"/>
      <c r="J566" s="41"/>
      <c r="K566" s="41"/>
      <c r="L566" s="45"/>
      <c r="M566" s="237"/>
      <c r="N566" s="238"/>
      <c r="O566" s="92"/>
      <c r="P566" s="92"/>
      <c r="Q566" s="92"/>
      <c r="R566" s="92"/>
      <c r="S566" s="92"/>
      <c r="T566" s="93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T566" s="18" t="s">
        <v>224</v>
      </c>
      <c r="AU566" s="18" t="s">
        <v>86</v>
      </c>
    </row>
    <row r="567" s="15" customFormat="1">
      <c r="A567" s="15"/>
      <c r="B567" s="284"/>
      <c r="C567" s="285"/>
      <c r="D567" s="234" t="s">
        <v>290</v>
      </c>
      <c r="E567" s="286" t="s">
        <v>1</v>
      </c>
      <c r="F567" s="287" t="s">
        <v>2123</v>
      </c>
      <c r="G567" s="285"/>
      <c r="H567" s="286" t="s">
        <v>1</v>
      </c>
      <c r="I567" s="288"/>
      <c r="J567" s="285"/>
      <c r="K567" s="285"/>
      <c r="L567" s="289"/>
      <c r="M567" s="290"/>
      <c r="N567" s="291"/>
      <c r="O567" s="291"/>
      <c r="P567" s="291"/>
      <c r="Q567" s="291"/>
      <c r="R567" s="291"/>
      <c r="S567" s="291"/>
      <c r="T567" s="292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93" t="s">
        <v>290</v>
      </c>
      <c r="AU567" s="293" t="s">
        <v>86</v>
      </c>
      <c r="AV567" s="15" t="s">
        <v>84</v>
      </c>
      <c r="AW567" s="15" t="s">
        <v>34</v>
      </c>
      <c r="AX567" s="15" t="s">
        <v>77</v>
      </c>
      <c r="AY567" s="293" t="s">
        <v>217</v>
      </c>
    </row>
    <row r="568" s="13" customFormat="1">
      <c r="A568" s="13"/>
      <c r="B568" s="260"/>
      <c r="C568" s="261"/>
      <c r="D568" s="234" t="s">
        <v>290</v>
      </c>
      <c r="E568" s="262" t="s">
        <v>1</v>
      </c>
      <c r="F568" s="263" t="s">
        <v>2124</v>
      </c>
      <c r="G568" s="261"/>
      <c r="H568" s="264">
        <v>4.3099999999999996</v>
      </c>
      <c r="I568" s="265"/>
      <c r="J568" s="261"/>
      <c r="K568" s="261"/>
      <c r="L568" s="266"/>
      <c r="M568" s="267"/>
      <c r="N568" s="268"/>
      <c r="O568" s="268"/>
      <c r="P568" s="268"/>
      <c r="Q568" s="268"/>
      <c r="R568" s="268"/>
      <c r="S568" s="268"/>
      <c r="T568" s="269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70" t="s">
        <v>290</v>
      </c>
      <c r="AU568" s="270" t="s">
        <v>86</v>
      </c>
      <c r="AV568" s="13" t="s">
        <v>86</v>
      </c>
      <c r="AW568" s="13" t="s">
        <v>34</v>
      </c>
      <c r="AX568" s="13" t="s">
        <v>77</v>
      </c>
      <c r="AY568" s="270" t="s">
        <v>217</v>
      </c>
    </row>
    <row r="569" s="13" customFormat="1">
      <c r="A569" s="13"/>
      <c r="B569" s="260"/>
      <c r="C569" s="261"/>
      <c r="D569" s="234" t="s">
        <v>290</v>
      </c>
      <c r="E569" s="262" t="s">
        <v>1</v>
      </c>
      <c r="F569" s="263" t="s">
        <v>2125</v>
      </c>
      <c r="G569" s="261"/>
      <c r="H569" s="264">
        <v>3.4670000000000001</v>
      </c>
      <c r="I569" s="265"/>
      <c r="J569" s="261"/>
      <c r="K569" s="261"/>
      <c r="L569" s="266"/>
      <c r="M569" s="267"/>
      <c r="N569" s="268"/>
      <c r="O569" s="268"/>
      <c r="P569" s="268"/>
      <c r="Q569" s="268"/>
      <c r="R569" s="268"/>
      <c r="S569" s="268"/>
      <c r="T569" s="269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70" t="s">
        <v>290</v>
      </c>
      <c r="AU569" s="270" t="s">
        <v>86</v>
      </c>
      <c r="AV569" s="13" t="s">
        <v>86</v>
      </c>
      <c r="AW569" s="13" t="s">
        <v>34</v>
      </c>
      <c r="AX569" s="13" t="s">
        <v>77</v>
      </c>
      <c r="AY569" s="270" t="s">
        <v>217</v>
      </c>
    </row>
    <row r="570" s="14" customFormat="1">
      <c r="A570" s="14"/>
      <c r="B570" s="271"/>
      <c r="C570" s="272"/>
      <c r="D570" s="234" t="s">
        <v>290</v>
      </c>
      <c r="E570" s="273" t="s">
        <v>1</v>
      </c>
      <c r="F570" s="274" t="s">
        <v>296</v>
      </c>
      <c r="G570" s="272"/>
      <c r="H570" s="275">
        <v>7.7769999999999992</v>
      </c>
      <c r="I570" s="276"/>
      <c r="J570" s="272"/>
      <c r="K570" s="272"/>
      <c r="L570" s="277"/>
      <c r="M570" s="278"/>
      <c r="N570" s="279"/>
      <c r="O570" s="279"/>
      <c r="P570" s="279"/>
      <c r="Q570" s="279"/>
      <c r="R570" s="279"/>
      <c r="S570" s="279"/>
      <c r="T570" s="280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81" t="s">
        <v>290</v>
      </c>
      <c r="AU570" s="281" t="s">
        <v>86</v>
      </c>
      <c r="AV570" s="14" t="s">
        <v>123</v>
      </c>
      <c r="AW570" s="14" t="s">
        <v>34</v>
      </c>
      <c r="AX570" s="14" t="s">
        <v>84</v>
      </c>
      <c r="AY570" s="281" t="s">
        <v>217</v>
      </c>
    </row>
    <row r="571" s="2" customFormat="1" ht="16.5" customHeight="1">
      <c r="A571" s="39"/>
      <c r="B571" s="40"/>
      <c r="C571" s="221" t="s">
        <v>2126</v>
      </c>
      <c r="D571" s="221" t="s">
        <v>218</v>
      </c>
      <c r="E571" s="222" t="s">
        <v>2127</v>
      </c>
      <c r="F571" s="223" t="s">
        <v>2128</v>
      </c>
      <c r="G571" s="224" t="s">
        <v>303</v>
      </c>
      <c r="H571" s="225">
        <v>7.5</v>
      </c>
      <c r="I571" s="226"/>
      <c r="J571" s="227">
        <f>ROUND(I571*H571,2)</f>
        <v>0</v>
      </c>
      <c r="K571" s="223" t="s">
        <v>1263</v>
      </c>
      <c r="L571" s="45"/>
      <c r="M571" s="228" t="s">
        <v>1</v>
      </c>
      <c r="N571" s="229" t="s">
        <v>42</v>
      </c>
      <c r="O571" s="92"/>
      <c r="P571" s="230">
        <f>O571*H571</f>
        <v>0</v>
      </c>
      <c r="Q571" s="230">
        <v>8.0000000000000007E-05</v>
      </c>
      <c r="R571" s="230">
        <f>Q571*H571</f>
        <v>0.00060000000000000006</v>
      </c>
      <c r="S571" s="230">
        <v>0.017999999999999999</v>
      </c>
      <c r="T571" s="231">
        <f>S571*H571</f>
        <v>0.13499999999999998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32" t="s">
        <v>123</v>
      </c>
      <c r="AT571" s="232" t="s">
        <v>218</v>
      </c>
      <c r="AU571" s="232" t="s">
        <v>86</v>
      </c>
      <c r="AY571" s="18" t="s">
        <v>217</v>
      </c>
      <c r="BE571" s="233">
        <f>IF(N571="základní",J571,0)</f>
        <v>0</v>
      </c>
      <c r="BF571" s="233">
        <f>IF(N571="snížená",J571,0)</f>
        <v>0</v>
      </c>
      <c r="BG571" s="233">
        <f>IF(N571="zákl. přenesená",J571,0)</f>
        <v>0</v>
      </c>
      <c r="BH571" s="233">
        <f>IF(N571="sníž. přenesená",J571,0)</f>
        <v>0</v>
      </c>
      <c r="BI571" s="233">
        <f>IF(N571="nulová",J571,0)</f>
        <v>0</v>
      </c>
      <c r="BJ571" s="18" t="s">
        <v>84</v>
      </c>
      <c r="BK571" s="233">
        <f>ROUND(I571*H571,2)</f>
        <v>0</v>
      </c>
      <c r="BL571" s="18" t="s">
        <v>123</v>
      </c>
      <c r="BM571" s="232" t="s">
        <v>2129</v>
      </c>
    </row>
    <row r="572" s="2" customFormat="1">
      <c r="A572" s="39"/>
      <c r="B572" s="40"/>
      <c r="C572" s="41"/>
      <c r="D572" s="234" t="s">
        <v>224</v>
      </c>
      <c r="E572" s="41"/>
      <c r="F572" s="235" t="s">
        <v>2128</v>
      </c>
      <c r="G572" s="41"/>
      <c r="H572" s="41"/>
      <c r="I572" s="236"/>
      <c r="J572" s="41"/>
      <c r="K572" s="41"/>
      <c r="L572" s="45"/>
      <c r="M572" s="237"/>
      <c r="N572" s="238"/>
      <c r="O572" s="92"/>
      <c r="P572" s="92"/>
      <c r="Q572" s="92"/>
      <c r="R572" s="92"/>
      <c r="S572" s="92"/>
      <c r="T572" s="93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224</v>
      </c>
      <c r="AU572" s="18" t="s">
        <v>86</v>
      </c>
    </row>
    <row r="573" s="13" customFormat="1">
      <c r="A573" s="13"/>
      <c r="B573" s="260"/>
      <c r="C573" s="261"/>
      <c r="D573" s="234" t="s">
        <v>290</v>
      </c>
      <c r="E573" s="262" t="s">
        <v>1</v>
      </c>
      <c r="F573" s="263" t="s">
        <v>2130</v>
      </c>
      <c r="G573" s="261"/>
      <c r="H573" s="264">
        <v>7.5</v>
      </c>
      <c r="I573" s="265"/>
      <c r="J573" s="261"/>
      <c r="K573" s="261"/>
      <c r="L573" s="266"/>
      <c r="M573" s="267"/>
      <c r="N573" s="268"/>
      <c r="O573" s="268"/>
      <c r="P573" s="268"/>
      <c r="Q573" s="268"/>
      <c r="R573" s="268"/>
      <c r="S573" s="268"/>
      <c r="T573" s="269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70" t="s">
        <v>290</v>
      </c>
      <c r="AU573" s="270" t="s">
        <v>86</v>
      </c>
      <c r="AV573" s="13" t="s">
        <v>86</v>
      </c>
      <c r="AW573" s="13" t="s">
        <v>34</v>
      </c>
      <c r="AX573" s="13" t="s">
        <v>77</v>
      </c>
      <c r="AY573" s="270" t="s">
        <v>217</v>
      </c>
    </row>
    <row r="574" s="14" customFormat="1">
      <c r="A574" s="14"/>
      <c r="B574" s="271"/>
      <c r="C574" s="272"/>
      <c r="D574" s="234" t="s">
        <v>290</v>
      </c>
      <c r="E574" s="273" t="s">
        <v>1</v>
      </c>
      <c r="F574" s="274" t="s">
        <v>296</v>
      </c>
      <c r="G574" s="272"/>
      <c r="H574" s="275">
        <v>7.5</v>
      </c>
      <c r="I574" s="276"/>
      <c r="J574" s="272"/>
      <c r="K574" s="272"/>
      <c r="L574" s="277"/>
      <c r="M574" s="278"/>
      <c r="N574" s="279"/>
      <c r="O574" s="279"/>
      <c r="P574" s="279"/>
      <c r="Q574" s="279"/>
      <c r="R574" s="279"/>
      <c r="S574" s="279"/>
      <c r="T574" s="280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81" t="s">
        <v>290</v>
      </c>
      <c r="AU574" s="281" t="s">
        <v>86</v>
      </c>
      <c r="AV574" s="14" t="s">
        <v>123</v>
      </c>
      <c r="AW574" s="14" t="s">
        <v>34</v>
      </c>
      <c r="AX574" s="14" t="s">
        <v>84</v>
      </c>
      <c r="AY574" s="281" t="s">
        <v>217</v>
      </c>
    </row>
    <row r="575" s="2" customFormat="1" ht="16.5" customHeight="1">
      <c r="A575" s="39"/>
      <c r="B575" s="40"/>
      <c r="C575" s="221" t="s">
        <v>2131</v>
      </c>
      <c r="D575" s="221" t="s">
        <v>218</v>
      </c>
      <c r="E575" s="222" t="s">
        <v>2132</v>
      </c>
      <c r="F575" s="223" t="s">
        <v>2133</v>
      </c>
      <c r="G575" s="224" t="s">
        <v>1818</v>
      </c>
      <c r="H575" s="225">
        <v>54</v>
      </c>
      <c r="I575" s="226"/>
      <c r="J575" s="227">
        <f>ROUND(I575*H575,2)</f>
        <v>0</v>
      </c>
      <c r="K575" s="223" t="s">
        <v>1</v>
      </c>
      <c r="L575" s="45"/>
      <c r="M575" s="228" t="s">
        <v>1</v>
      </c>
      <c r="N575" s="229" t="s">
        <v>42</v>
      </c>
      <c r="O575" s="92"/>
      <c r="P575" s="230">
        <f>O575*H575</f>
        <v>0</v>
      </c>
      <c r="Q575" s="230">
        <v>0</v>
      </c>
      <c r="R575" s="230">
        <f>Q575*H575</f>
        <v>0</v>
      </c>
      <c r="S575" s="230">
        <v>0.001</v>
      </c>
      <c r="T575" s="231">
        <f>S575*H575</f>
        <v>0.053999999999999999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32" t="s">
        <v>123</v>
      </c>
      <c r="AT575" s="232" t="s">
        <v>218</v>
      </c>
      <c r="AU575" s="232" t="s">
        <v>86</v>
      </c>
      <c r="AY575" s="18" t="s">
        <v>217</v>
      </c>
      <c r="BE575" s="233">
        <f>IF(N575="základní",J575,0)</f>
        <v>0</v>
      </c>
      <c r="BF575" s="233">
        <f>IF(N575="snížená",J575,0)</f>
        <v>0</v>
      </c>
      <c r="BG575" s="233">
        <f>IF(N575="zákl. přenesená",J575,0)</f>
        <v>0</v>
      </c>
      <c r="BH575" s="233">
        <f>IF(N575="sníž. přenesená",J575,0)</f>
        <v>0</v>
      </c>
      <c r="BI575" s="233">
        <f>IF(N575="nulová",J575,0)</f>
        <v>0</v>
      </c>
      <c r="BJ575" s="18" t="s">
        <v>84</v>
      </c>
      <c r="BK575" s="233">
        <f>ROUND(I575*H575,2)</f>
        <v>0</v>
      </c>
      <c r="BL575" s="18" t="s">
        <v>123</v>
      </c>
      <c r="BM575" s="232" t="s">
        <v>2134</v>
      </c>
    </row>
    <row r="576" s="2" customFormat="1">
      <c r="A576" s="39"/>
      <c r="B576" s="40"/>
      <c r="C576" s="41"/>
      <c r="D576" s="234" t="s">
        <v>224</v>
      </c>
      <c r="E576" s="41"/>
      <c r="F576" s="235" t="s">
        <v>2133</v>
      </c>
      <c r="G576" s="41"/>
      <c r="H576" s="41"/>
      <c r="I576" s="236"/>
      <c r="J576" s="41"/>
      <c r="K576" s="41"/>
      <c r="L576" s="45"/>
      <c r="M576" s="237"/>
      <c r="N576" s="238"/>
      <c r="O576" s="92"/>
      <c r="P576" s="92"/>
      <c r="Q576" s="92"/>
      <c r="R576" s="92"/>
      <c r="S576" s="92"/>
      <c r="T576" s="93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T576" s="18" t="s">
        <v>224</v>
      </c>
      <c r="AU576" s="18" t="s">
        <v>86</v>
      </c>
    </row>
    <row r="577" s="13" customFormat="1">
      <c r="A577" s="13"/>
      <c r="B577" s="260"/>
      <c r="C577" s="261"/>
      <c r="D577" s="234" t="s">
        <v>290</v>
      </c>
      <c r="E577" s="262" t="s">
        <v>1</v>
      </c>
      <c r="F577" s="263" t="s">
        <v>2135</v>
      </c>
      <c r="G577" s="261"/>
      <c r="H577" s="264">
        <v>54</v>
      </c>
      <c r="I577" s="265"/>
      <c r="J577" s="261"/>
      <c r="K577" s="261"/>
      <c r="L577" s="266"/>
      <c r="M577" s="267"/>
      <c r="N577" s="268"/>
      <c r="O577" s="268"/>
      <c r="P577" s="268"/>
      <c r="Q577" s="268"/>
      <c r="R577" s="268"/>
      <c r="S577" s="268"/>
      <c r="T577" s="269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70" t="s">
        <v>290</v>
      </c>
      <c r="AU577" s="270" t="s">
        <v>86</v>
      </c>
      <c r="AV577" s="13" t="s">
        <v>86</v>
      </c>
      <c r="AW577" s="13" t="s">
        <v>34</v>
      </c>
      <c r="AX577" s="13" t="s">
        <v>77</v>
      </c>
      <c r="AY577" s="270" t="s">
        <v>217</v>
      </c>
    </row>
    <row r="578" s="14" customFormat="1">
      <c r="A578" s="14"/>
      <c r="B578" s="271"/>
      <c r="C578" s="272"/>
      <c r="D578" s="234" t="s">
        <v>290</v>
      </c>
      <c r="E578" s="273" t="s">
        <v>1</v>
      </c>
      <c r="F578" s="274" t="s">
        <v>296</v>
      </c>
      <c r="G578" s="272"/>
      <c r="H578" s="275">
        <v>54</v>
      </c>
      <c r="I578" s="276"/>
      <c r="J578" s="272"/>
      <c r="K578" s="272"/>
      <c r="L578" s="277"/>
      <c r="M578" s="278"/>
      <c r="N578" s="279"/>
      <c r="O578" s="279"/>
      <c r="P578" s="279"/>
      <c r="Q578" s="279"/>
      <c r="R578" s="279"/>
      <c r="S578" s="279"/>
      <c r="T578" s="280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81" t="s">
        <v>290</v>
      </c>
      <c r="AU578" s="281" t="s">
        <v>86</v>
      </c>
      <c r="AV578" s="14" t="s">
        <v>123</v>
      </c>
      <c r="AW578" s="14" t="s">
        <v>34</v>
      </c>
      <c r="AX578" s="14" t="s">
        <v>84</v>
      </c>
      <c r="AY578" s="281" t="s">
        <v>217</v>
      </c>
    </row>
    <row r="579" s="2" customFormat="1" ht="21.75" customHeight="1">
      <c r="A579" s="39"/>
      <c r="B579" s="40"/>
      <c r="C579" s="221" t="s">
        <v>2136</v>
      </c>
      <c r="D579" s="221" t="s">
        <v>218</v>
      </c>
      <c r="E579" s="222" t="s">
        <v>2137</v>
      </c>
      <c r="F579" s="223" t="s">
        <v>2138</v>
      </c>
      <c r="G579" s="224" t="s">
        <v>221</v>
      </c>
      <c r="H579" s="225">
        <v>4</v>
      </c>
      <c r="I579" s="226"/>
      <c r="J579" s="227">
        <f>ROUND(I579*H579,2)</f>
        <v>0</v>
      </c>
      <c r="K579" s="223" t="s">
        <v>1263</v>
      </c>
      <c r="L579" s="45"/>
      <c r="M579" s="228" t="s">
        <v>1</v>
      </c>
      <c r="N579" s="229" t="s">
        <v>42</v>
      </c>
      <c r="O579" s="92"/>
      <c r="P579" s="230">
        <f>O579*H579</f>
        <v>0</v>
      </c>
      <c r="Q579" s="230">
        <v>0</v>
      </c>
      <c r="R579" s="230">
        <f>Q579*H579</f>
        <v>0</v>
      </c>
      <c r="S579" s="230">
        <v>0.080000000000000002</v>
      </c>
      <c r="T579" s="231">
        <f>S579*H579</f>
        <v>0.32000000000000001</v>
      </c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R579" s="232" t="s">
        <v>123</v>
      </c>
      <c r="AT579" s="232" t="s">
        <v>218</v>
      </c>
      <c r="AU579" s="232" t="s">
        <v>86</v>
      </c>
      <c r="AY579" s="18" t="s">
        <v>217</v>
      </c>
      <c r="BE579" s="233">
        <f>IF(N579="základní",J579,0)</f>
        <v>0</v>
      </c>
      <c r="BF579" s="233">
        <f>IF(N579="snížená",J579,0)</f>
        <v>0</v>
      </c>
      <c r="BG579" s="233">
        <f>IF(N579="zákl. přenesená",J579,0)</f>
        <v>0</v>
      </c>
      <c r="BH579" s="233">
        <f>IF(N579="sníž. přenesená",J579,0)</f>
        <v>0</v>
      </c>
      <c r="BI579" s="233">
        <f>IF(N579="nulová",J579,0)</f>
        <v>0</v>
      </c>
      <c r="BJ579" s="18" t="s">
        <v>84</v>
      </c>
      <c r="BK579" s="233">
        <f>ROUND(I579*H579,2)</f>
        <v>0</v>
      </c>
      <c r="BL579" s="18" t="s">
        <v>123</v>
      </c>
      <c r="BM579" s="232" t="s">
        <v>2139</v>
      </c>
    </row>
    <row r="580" s="2" customFormat="1">
      <c r="A580" s="39"/>
      <c r="B580" s="40"/>
      <c r="C580" s="41"/>
      <c r="D580" s="234" t="s">
        <v>224</v>
      </c>
      <c r="E580" s="41"/>
      <c r="F580" s="235" t="s">
        <v>2138</v>
      </c>
      <c r="G580" s="41"/>
      <c r="H580" s="41"/>
      <c r="I580" s="236"/>
      <c r="J580" s="41"/>
      <c r="K580" s="41"/>
      <c r="L580" s="45"/>
      <c r="M580" s="237"/>
      <c r="N580" s="238"/>
      <c r="O580" s="92"/>
      <c r="P580" s="92"/>
      <c r="Q580" s="92"/>
      <c r="R580" s="92"/>
      <c r="S580" s="92"/>
      <c r="T580" s="93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T580" s="18" t="s">
        <v>224</v>
      </c>
      <c r="AU580" s="18" t="s">
        <v>86</v>
      </c>
    </row>
    <row r="581" s="2" customFormat="1">
      <c r="A581" s="39"/>
      <c r="B581" s="40"/>
      <c r="C581" s="41"/>
      <c r="D581" s="234" t="s">
        <v>468</v>
      </c>
      <c r="E581" s="41"/>
      <c r="F581" s="294" t="s">
        <v>2140</v>
      </c>
      <c r="G581" s="41"/>
      <c r="H581" s="41"/>
      <c r="I581" s="236"/>
      <c r="J581" s="41"/>
      <c r="K581" s="41"/>
      <c r="L581" s="45"/>
      <c r="M581" s="237"/>
      <c r="N581" s="238"/>
      <c r="O581" s="92"/>
      <c r="P581" s="92"/>
      <c r="Q581" s="92"/>
      <c r="R581" s="92"/>
      <c r="S581" s="92"/>
      <c r="T581" s="93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T581" s="18" t="s">
        <v>468</v>
      </c>
      <c r="AU581" s="18" t="s">
        <v>86</v>
      </c>
    </row>
    <row r="582" s="15" customFormat="1">
      <c r="A582" s="15"/>
      <c r="B582" s="284"/>
      <c r="C582" s="285"/>
      <c r="D582" s="234" t="s">
        <v>290</v>
      </c>
      <c r="E582" s="286" t="s">
        <v>1</v>
      </c>
      <c r="F582" s="287" t="s">
        <v>2141</v>
      </c>
      <c r="G582" s="285"/>
      <c r="H582" s="286" t="s">
        <v>1</v>
      </c>
      <c r="I582" s="288"/>
      <c r="J582" s="285"/>
      <c r="K582" s="285"/>
      <c r="L582" s="289"/>
      <c r="M582" s="290"/>
      <c r="N582" s="291"/>
      <c r="O582" s="291"/>
      <c r="P582" s="291"/>
      <c r="Q582" s="291"/>
      <c r="R582" s="291"/>
      <c r="S582" s="291"/>
      <c r="T582" s="292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293" t="s">
        <v>290</v>
      </c>
      <c r="AU582" s="293" t="s">
        <v>86</v>
      </c>
      <c r="AV582" s="15" t="s">
        <v>84</v>
      </c>
      <c r="AW582" s="15" t="s">
        <v>34</v>
      </c>
      <c r="AX582" s="15" t="s">
        <v>77</v>
      </c>
      <c r="AY582" s="293" t="s">
        <v>217</v>
      </c>
    </row>
    <row r="583" s="13" customFormat="1">
      <c r="A583" s="13"/>
      <c r="B583" s="260"/>
      <c r="C583" s="261"/>
      <c r="D583" s="234" t="s">
        <v>290</v>
      </c>
      <c r="E583" s="262" t="s">
        <v>1</v>
      </c>
      <c r="F583" s="263" t="s">
        <v>123</v>
      </c>
      <c r="G583" s="261"/>
      <c r="H583" s="264">
        <v>4</v>
      </c>
      <c r="I583" s="265"/>
      <c r="J583" s="261"/>
      <c r="K583" s="261"/>
      <c r="L583" s="266"/>
      <c r="M583" s="267"/>
      <c r="N583" s="268"/>
      <c r="O583" s="268"/>
      <c r="P583" s="268"/>
      <c r="Q583" s="268"/>
      <c r="R583" s="268"/>
      <c r="S583" s="268"/>
      <c r="T583" s="269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70" t="s">
        <v>290</v>
      </c>
      <c r="AU583" s="270" t="s">
        <v>86</v>
      </c>
      <c r="AV583" s="13" t="s">
        <v>86</v>
      </c>
      <c r="AW583" s="13" t="s">
        <v>34</v>
      </c>
      <c r="AX583" s="13" t="s">
        <v>77</v>
      </c>
      <c r="AY583" s="270" t="s">
        <v>217</v>
      </c>
    </row>
    <row r="584" s="14" customFormat="1">
      <c r="A584" s="14"/>
      <c r="B584" s="271"/>
      <c r="C584" s="272"/>
      <c r="D584" s="234" t="s">
        <v>290</v>
      </c>
      <c r="E584" s="273" t="s">
        <v>1</v>
      </c>
      <c r="F584" s="274" t="s">
        <v>296</v>
      </c>
      <c r="G584" s="272"/>
      <c r="H584" s="275">
        <v>4</v>
      </c>
      <c r="I584" s="276"/>
      <c r="J584" s="272"/>
      <c r="K584" s="272"/>
      <c r="L584" s="277"/>
      <c r="M584" s="278"/>
      <c r="N584" s="279"/>
      <c r="O584" s="279"/>
      <c r="P584" s="279"/>
      <c r="Q584" s="279"/>
      <c r="R584" s="279"/>
      <c r="S584" s="279"/>
      <c r="T584" s="280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81" t="s">
        <v>290</v>
      </c>
      <c r="AU584" s="281" t="s">
        <v>86</v>
      </c>
      <c r="AV584" s="14" t="s">
        <v>123</v>
      </c>
      <c r="AW584" s="14" t="s">
        <v>34</v>
      </c>
      <c r="AX584" s="14" t="s">
        <v>84</v>
      </c>
      <c r="AY584" s="281" t="s">
        <v>217</v>
      </c>
    </row>
    <row r="585" s="2" customFormat="1" ht="24.15" customHeight="1">
      <c r="A585" s="39"/>
      <c r="B585" s="40"/>
      <c r="C585" s="221" t="s">
        <v>2142</v>
      </c>
      <c r="D585" s="221" t="s">
        <v>218</v>
      </c>
      <c r="E585" s="222" t="s">
        <v>2143</v>
      </c>
      <c r="F585" s="223" t="s">
        <v>2144</v>
      </c>
      <c r="G585" s="224" t="s">
        <v>303</v>
      </c>
      <c r="H585" s="225">
        <v>4</v>
      </c>
      <c r="I585" s="226"/>
      <c r="J585" s="227">
        <f>ROUND(I585*H585,2)</f>
        <v>0</v>
      </c>
      <c r="K585" s="223" t="s">
        <v>1263</v>
      </c>
      <c r="L585" s="45"/>
      <c r="M585" s="228" t="s">
        <v>1</v>
      </c>
      <c r="N585" s="229" t="s">
        <v>42</v>
      </c>
      <c r="O585" s="92"/>
      <c r="P585" s="230">
        <f>O585*H585</f>
        <v>0</v>
      </c>
      <c r="Q585" s="230">
        <v>0.0012800000000000001</v>
      </c>
      <c r="R585" s="230">
        <f>Q585*H585</f>
        <v>0.0051200000000000004</v>
      </c>
      <c r="S585" s="230">
        <v>0.021000000000000001</v>
      </c>
      <c r="T585" s="231">
        <f>S585*H585</f>
        <v>0.084000000000000005</v>
      </c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R585" s="232" t="s">
        <v>123</v>
      </c>
      <c r="AT585" s="232" t="s">
        <v>218</v>
      </c>
      <c r="AU585" s="232" t="s">
        <v>86</v>
      </c>
      <c r="AY585" s="18" t="s">
        <v>217</v>
      </c>
      <c r="BE585" s="233">
        <f>IF(N585="základní",J585,0)</f>
        <v>0</v>
      </c>
      <c r="BF585" s="233">
        <f>IF(N585="snížená",J585,0)</f>
        <v>0</v>
      </c>
      <c r="BG585" s="233">
        <f>IF(N585="zákl. přenesená",J585,0)</f>
        <v>0</v>
      </c>
      <c r="BH585" s="233">
        <f>IF(N585="sníž. přenesená",J585,0)</f>
        <v>0</v>
      </c>
      <c r="BI585" s="233">
        <f>IF(N585="nulová",J585,0)</f>
        <v>0</v>
      </c>
      <c r="BJ585" s="18" t="s">
        <v>84</v>
      </c>
      <c r="BK585" s="233">
        <f>ROUND(I585*H585,2)</f>
        <v>0</v>
      </c>
      <c r="BL585" s="18" t="s">
        <v>123</v>
      </c>
      <c r="BM585" s="232" t="s">
        <v>2145</v>
      </c>
    </row>
    <row r="586" s="2" customFormat="1">
      <c r="A586" s="39"/>
      <c r="B586" s="40"/>
      <c r="C586" s="41"/>
      <c r="D586" s="234" t="s">
        <v>224</v>
      </c>
      <c r="E586" s="41"/>
      <c r="F586" s="235" t="s">
        <v>2144</v>
      </c>
      <c r="G586" s="41"/>
      <c r="H586" s="41"/>
      <c r="I586" s="236"/>
      <c r="J586" s="41"/>
      <c r="K586" s="41"/>
      <c r="L586" s="45"/>
      <c r="M586" s="237"/>
      <c r="N586" s="238"/>
      <c r="O586" s="92"/>
      <c r="P586" s="92"/>
      <c r="Q586" s="92"/>
      <c r="R586" s="92"/>
      <c r="S586" s="92"/>
      <c r="T586" s="93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T586" s="18" t="s">
        <v>224</v>
      </c>
      <c r="AU586" s="18" t="s">
        <v>86</v>
      </c>
    </row>
    <row r="587" s="15" customFormat="1">
      <c r="A587" s="15"/>
      <c r="B587" s="284"/>
      <c r="C587" s="285"/>
      <c r="D587" s="234" t="s">
        <v>290</v>
      </c>
      <c r="E587" s="286" t="s">
        <v>1</v>
      </c>
      <c r="F587" s="287" t="s">
        <v>2146</v>
      </c>
      <c r="G587" s="285"/>
      <c r="H587" s="286" t="s">
        <v>1</v>
      </c>
      <c r="I587" s="288"/>
      <c r="J587" s="285"/>
      <c r="K587" s="285"/>
      <c r="L587" s="289"/>
      <c r="M587" s="290"/>
      <c r="N587" s="291"/>
      <c r="O587" s="291"/>
      <c r="P587" s="291"/>
      <c r="Q587" s="291"/>
      <c r="R587" s="291"/>
      <c r="S587" s="291"/>
      <c r="T587" s="292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T587" s="293" t="s">
        <v>290</v>
      </c>
      <c r="AU587" s="293" t="s">
        <v>86</v>
      </c>
      <c r="AV587" s="15" t="s">
        <v>84</v>
      </c>
      <c r="AW587" s="15" t="s">
        <v>34</v>
      </c>
      <c r="AX587" s="15" t="s">
        <v>77</v>
      </c>
      <c r="AY587" s="293" t="s">
        <v>217</v>
      </c>
    </row>
    <row r="588" s="13" customFormat="1">
      <c r="A588" s="13"/>
      <c r="B588" s="260"/>
      <c r="C588" s="261"/>
      <c r="D588" s="234" t="s">
        <v>290</v>
      </c>
      <c r="E588" s="262" t="s">
        <v>1</v>
      </c>
      <c r="F588" s="263" t="s">
        <v>2147</v>
      </c>
      <c r="G588" s="261"/>
      <c r="H588" s="264">
        <v>4</v>
      </c>
      <c r="I588" s="265"/>
      <c r="J588" s="261"/>
      <c r="K588" s="261"/>
      <c r="L588" s="266"/>
      <c r="M588" s="267"/>
      <c r="N588" s="268"/>
      <c r="O588" s="268"/>
      <c r="P588" s="268"/>
      <c r="Q588" s="268"/>
      <c r="R588" s="268"/>
      <c r="S588" s="268"/>
      <c r="T588" s="269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70" t="s">
        <v>290</v>
      </c>
      <c r="AU588" s="270" t="s">
        <v>86</v>
      </c>
      <c r="AV588" s="13" t="s">
        <v>86</v>
      </c>
      <c r="AW588" s="13" t="s">
        <v>34</v>
      </c>
      <c r="AX588" s="13" t="s">
        <v>77</v>
      </c>
      <c r="AY588" s="270" t="s">
        <v>217</v>
      </c>
    </row>
    <row r="589" s="14" customFormat="1">
      <c r="A589" s="14"/>
      <c r="B589" s="271"/>
      <c r="C589" s="272"/>
      <c r="D589" s="234" t="s">
        <v>290</v>
      </c>
      <c r="E589" s="273" t="s">
        <v>1</v>
      </c>
      <c r="F589" s="274" t="s">
        <v>296</v>
      </c>
      <c r="G589" s="272"/>
      <c r="H589" s="275">
        <v>4</v>
      </c>
      <c r="I589" s="276"/>
      <c r="J589" s="272"/>
      <c r="K589" s="272"/>
      <c r="L589" s="277"/>
      <c r="M589" s="278"/>
      <c r="N589" s="279"/>
      <c r="O589" s="279"/>
      <c r="P589" s="279"/>
      <c r="Q589" s="279"/>
      <c r="R589" s="279"/>
      <c r="S589" s="279"/>
      <c r="T589" s="280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81" t="s">
        <v>290</v>
      </c>
      <c r="AU589" s="281" t="s">
        <v>86</v>
      </c>
      <c r="AV589" s="14" t="s">
        <v>123</v>
      </c>
      <c r="AW589" s="14" t="s">
        <v>34</v>
      </c>
      <c r="AX589" s="14" t="s">
        <v>84</v>
      </c>
      <c r="AY589" s="281" t="s">
        <v>217</v>
      </c>
    </row>
    <row r="590" s="2" customFormat="1" ht="21.75" customHeight="1">
      <c r="A590" s="39"/>
      <c r="B590" s="40"/>
      <c r="C590" s="221" t="s">
        <v>1573</v>
      </c>
      <c r="D590" s="221" t="s">
        <v>218</v>
      </c>
      <c r="E590" s="222" t="s">
        <v>2148</v>
      </c>
      <c r="F590" s="223" t="s">
        <v>2149</v>
      </c>
      <c r="G590" s="224" t="s">
        <v>485</v>
      </c>
      <c r="H590" s="225">
        <v>78.849999999999994</v>
      </c>
      <c r="I590" s="226"/>
      <c r="J590" s="227">
        <f>ROUND(I590*H590,2)</f>
        <v>0</v>
      </c>
      <c r="K590" s="223" t="s">
        <v>1263</v>
      </c>
      <c r="L590" s="45"/>
      <c r="M590" s="228" t="s">
        <v>1</v>
      </c>
      <c r="N590" s="229" t="s">
        <v>42</v>
      </c>
      <c r="O590" s="92"/>
      <c r="P590" s="230">
        <f>O590*H590</f>
        <v>0</v>
      </c>
      <c r="Q590" s="230">
        <v>0</v>
      </c>
      <c r="R590" s="230">
        <f>Q590*H590</f>
        <v>0</v>
      </c>
      <c r="S590" s="230">
        <v>0.070000000000000007</v>
      </c>
      <c r="T590" s="231">
        <f>S590*H590</f>
        <v>5.5194999999999999</v>
      </c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R590" s="232" t="s">
        <v>123</v>
      </c>
      <c r="AT590" s="232" t="s">
        <v>218</v>
      </c>
      <c r="AU590" s="232" t="s">
        <v>86</v>
      </c>
      <c r="AY590" s="18" t="s">
        <v>217</v>
      </c>
      <c r="BE590" s="233">
        <f>IF(N590="základní",J590,0)</f>
        <v>0</v>
      </c>
      <c r="BF590" s="233">
        <f>IF(N590="snížená",J590,0)</f>
        <v>0</v>
      </c>
      <c r="BG590" s="233">
        <f>IF(N590="zákl. přenesená",J590,0)</f>
        <v>0</v>
      </c>
      <c r="BH590" s="233">
        <f>IF(N590="sníž. přenesená",J590,0)</f>
        <v>0</v>
      </c>
      <c r="BI590" s="233">
        <f>IF(N590="nulová",J590,0)</f>
        <v>0</v>
      </c>
      <c r="BJ590" s="18" t="s">
        <v>84</v>
      </c>
      <c r="BK590" s="233">
        <f>ROUND(I590*H590,2)</f>
        <v>0</v>
      </c>
      <c r="BL590" s="18" t="s">
        <v>123</v>
      </c>
      <c r="BM590" s="232" t="s">
        <v>2150</v>
      </c>
    </row>
    <row r="591" s="2" customFormat="1">
      <c r="A591" s="39"/>
      <c r="B591" s="40"/>
      <c r="C591" s="41"/>
      <c r="D591" s="234" t="s">
        <v>224</v>
      </c>
      <c r="E591" s="41"/>
      <c r="F591" s="235" t="s">
        <v>2149</v>
      </c>
      <c r="G591" s="41"/>
      <c r="H591" s="41"/>
      <c r="I591" s="236"/>
      <c r="J591" s="41"/>
      <c r="K591" s="41"/>
      <c r="L591" s="45"/>
      <c r="M591" s="237"/>
      <c r="N591" s="238"/>
      <c r="O591" s="92"/>
      <c r="P591" s="92"/>
      <c r="Q591" s="92"/>
      <c r="R591" s="92"/>
      <c r="S591" s="92"/>
      <c r="T591" s="93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T591" s="18" t="s">
        <v>224</v>
      </c>
      <c r="AU591" s="18" t="s">
        <v>86</v>
      </c>
    </row>
    <row r="592" s="15" customFormat="1">
      <c r="A592" s="15"/>
      <c r="B592" s="284"/>
      <c r="C592" s="285"/>
      <c r="D592" s="234" t="s">
        <v>290</v>
      </c>
      <c r="E592" s="286" t="s">
        <v>1</v>
      </c>
      <c r="F592" s="287" t="s">
        <v>2151</v>
      </c>
      <c r="G592" s="285"/>
      <c r="H592" s="286" t="s">
        <v>1</v>
      </c>
      <c r="I592" s="288"/>
      <c r="J592" s="285"/>
      <c r="K592" s="285"/>
      <c r="L592" s="289"/>
      <c r="M592" s="290"/>
      <c r="N592" s="291"/>
      <c r="O592" s="291"/>
      <c r="P592" s="291"/>
      <c r="Q592" s="291"/>
      <c r="R592" s="291"/>
      <c r="S592" s="291"/>
      <c r="T592" s="292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93" t="s">
        <v>290</v>
      </c>
      <c r="AU592" s="293" t="s">
        <v>86</v>
      </c>
      <c r="AV592" s="15" t="s">
        <v>84</v>
      </c>
      <c r="AW592" s="15" t="s">
        <v>34</v>
      </c>
      <c r="AX592" s="15" t="s">
        <v>77</v>
      </c>
      <c r="AY592" s="293" t="s">
        <v>217</v>
      </c>
    </row>
    <row r="593" s="13" customFormat="1">
      <c r="A593" s="13"/>
      <c r="B593" s="260"/>
      <c r="C593" s="261"/>
      <c r="D593" s="234" t="s">
        <v>290</v>
      </c>
      <c r="E593" s="262" t="s">
        <v>1</v>
      </c>
      <c r="F593" s="263" t="s">
        <v>2152</v>
      </c>
      <c r="G593" s="261"/>
      <c r="H593" s="264">
        <v>78.849999999999994</v>
      </c>
      <c r="I593" s="265"/>
      <c r="J593" s="261"/>
      <c r="K593" s="261"/>
      <c r="L593" s="266"/>
      <c r="M593" s="267"/>
      <c r="N593" s="268"/>
      <c r="O593" s="268"/>
      <c r="P593" s="268"/>
      <c r="Q593" s="268"/>
      <c r="R593" s="268"/>
      <c r="S593" s="268"/>
      <c r="T593" s="269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70" t="s">
        <v>290</v>
      </c>
      <c r="AU593" s="270" t="s">
        <v>86</v>
      </c>
      <c r="AV593" s="13" t="s">
        <v>86</v>
      </c>
      <c r="AW593" s="13" t="s">
        <v>34</v>
      </c>
      <c r="AX593" s="13" t="s">
        <v>77</v>
      </c>
      <c r="AY593" s="270" t="s">
        <v>217</v>
      </c>
    </row>
    <row r="594" s="14" customFormat="1">
      <c r="A594" s="14"/>
      <c r="B594" s="271"/>
      <c r="C594" s="272"/>
      <c r="D594" s="234" t="s">
        <v>290</v>
      </c>
      <c r="E594" s="273" t="s">
        <v>1</v>
      </c>
      <c r="F594" s="274" t="s">
        <v>296</v>
      </c>
      <c r="G594" s="272"/>
      <c r="H594" s="275">
        <v>78.849999999999994</v>
      </c>
      <c r="I594" s="276"/>
      <c r="J594" s="272"/>
      <c r="K594" s="272"/>
      <c r="L594" s="277"/>
      <c r="M594" s="278"/>
      <c r="N594" s="279"/>
      <c r="O594" s="279"/>
      <c r="P594" s="279"/>
      <c r="Q594" s="279"/>
      <c r="R594" s="279"/>
      <c r="S594" s="279"/>
      <c r="T594" s="280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81" t="s">
        <v>290</v>
      </c>
      <c r="AU594" s="281" t="s">
        <v>86</v>
      </c>
      <c r="AV594" s="14" t="s">
        <v>123</v>
      </c>
      <c r="AW594" s="14" t="s">
        <v>34</v>
      </c>
      <c r="AX594" s="14" t="s">
        <v>84</v>
      </c>
      <c r="AY594" s="281" t="s">
        <v>217</v>
      </c>
    </row>
    <row r="595" s="2" customFormat="1" ht="16.5" customHeight="1">
      <c r="A595" s="39"/>
      <c r="B595" s="40"/>
      <c r="C595" s="221" t="s">
        <v>2153</v>
      </c>
      <c r="D595" s="221" t="s">
        <v>218</v>
      </c>
      <c r="E595" s="222" t="s">
        <v>1319</v>
      </c>
      <c r="F595" s="223" t="s">
        <v>1320</v>
      </c>
      <c r="G595" s="224" t="s">
        <v>485</v>
      </c>
      <c r="H595" s="225">
        <v>331.35000000000002</v>
      </c>
      <c r="I595" s="226"/>
      <c r="J595" s="227">
        <f>ROUND(I595*H595,2)</f>
        <v>0</v>
      </c>
      <c r="K595" s="223" t="s">
        <v>1263</v>
      </c>
      <c r="L595" s="45"/>
      <c r="M595" s="228" t="s">
        <v>1</v>
      </c>
      <c r="N595" s="229" t="s">
        <v>42</v>
      </c>
      <c r="O595" s="92"/>
      <c r="P595" s="230">
        <f>O595*H595</f>
        <v>0</v>
      </c>
      <c r="Q595" s="230">
        <v>0</v>
      </c>
      <c r="R595" s="230">
        <f>Q595*H595</f>
        <v>0</v>
      </c>
      <c r="S595" s="230">
        <v>0</v>
      </c>
      <c r="T595" s="231">
        <f>S595*H595</f>
        <v>0</v>
      </c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R595" s="232" t="s">
        <v>123</v>
      </c>
      <c r="AT595" s="232" t="s">
        <v>218</v>
      </c>
      <c r="AU595" s="232" t="s">
        <v>86</v>
      </c>
      <c r="AY595" s="18" t="s">
        <v>217</v>
      </c>
      <c r="BE595" s="233">
        <f>IF(N595="základní",J595,0)</f>
        <v>0</v>
      </c>
      <c r="BF595" s="233">
        <f>IF(N595="snížená",J595,0)</f>
        <v>0</v>
      </c>
      <c r="BG595" s="233">
        <f>IF(N595="zákl. přenesená",J595,0)</f>
        <v>0</v>
      </c>
      <c r="BH595" s="233">
        <f>IF(N595="sníž. přenesená",J595,0)</f>
        <v>0</v>
      </c>
      <c r="BI595" s="233">
        <f>IF(N595="nulová",J595,0)</f>
        <v>0</v>
      </c>
      <c r="BJ595" s="18" t="s">
        <v>84</v>
      </c>
      <c r="BK595" s="233">
        <f>ROUND(I595*H595,2)</f>
        <v>0</v>
      </c>
      <c r="BL595" s="18" t="s">
        <v>123</v>
      </c>
      <c r="BM595" s="232" t="s">
        <v>2154</v>
      </c>
    </row>
    <row r="596" s="2" customFormat="1">
      <c r="A596" s="39"/>
      <c r="B596" s="40"/>
      <c r="C596" s="41"/>
      <c r="D596" s="234" t="s">
        <v>224</v>
      </c>
      <c r="E596" s="41"/>
      <c r="F596" s="235" t="s">
        <v>1320</v>
      </c>
      <c r="G596" s="41"/>
      <c r="H596" s="41"/>
      <c r="I596" s="236"/>
      <c r="J596" s="41"/>
      <c r="K596" s="41"/>
      <c r="L596" s="45"/>
      <c r="M596" s="237"/>
      <c r="N596" s="238"/>
      <c r="O596" s="92"/>
      <c r="P596" s="92"/>
      <c r="Q596" s="92"/>
      <c r="R596" s="92"/>
      <c r="S596" s="92"/>
      <c r="T596" s="93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T596" s="18" t="s">
        <v>224</v>
      </c>
      <c r="AU596" s="18" t="s">
        <v>86</v>
      </c>
    </row>
    <row r="597" s="13" customFormat="1">
      <c r="A597" s="13"/>
      <c r="B597" s="260"/>
      <c r="C597" s="261"/>
      <c r="D597" s="234" t="s">
        <v>290</v>
      </c>
      <c r="E597" s="262" t="s">
        <v>1</v>
      </c>
      <c r="F597" s="263" t="s">
        <v>1945</v>
      </c>
      <c r="G597" s="261"/>
      <c r="H597" s="264">
        <v>64.650000000000006</v>
      </c>
      <c r="I597" s="265"/>
      <c r="J597" s="261"/>
      <c r="K597" s="261"/>
      <c r="L597" s="266"/>
      <c r="M597" s="267"/>
      <c r="N597" s="268"/>
      <c r="O597" s="268"/>
      <c r="P597" s="268"/>
      <c r="Q597" s="268"/>
      <c r="R597" s="268"/>
      <c r="S597" s="268"/>
      <c r="T597" s="269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70" t="s">
        <v>290</v>
      </c>
      <c r="AU597" s="270" t="s">
        <v>86</v>
      </c>
      <c r="AV597" s="13" t="s">
        <v>86</v>
      </c>
      <c r="AW597" s="13" t="s">
        <v>34</v>
      </c>
      <c r="AX597" s="13" t="s">
        <v>77</v>
      </c>
      <c r="AY597" s="270" t="s">
        <v>217</v>
      </c>
    </row>
    <row r="598" s="13" customFormat="1">
      <c r="A598" s="13"/>
      <c r="B598" s="260"/>
      <c r="C598" s="261"/>
      <c r="D598" s="234" t="s">
        <v>290</v>
      </c>
      <c r="E598" s="262" t="s">
        <v>1</v>
      </c>
      <c r="F598" s="263" t="s">
        <v>1946</v>
      </c>
      <c r="G598" s="261"/>
      <c r="H598" s="264">
        <v>118.8</v>
      </c>
      <c r="I598" s="265"/>
      <c r="J598" s="261"/>
      <c r="K598" s="261"/>
      <c r="L598" s="266"/>
      <c r="M598" s="267"/>
      <c r="N598" s="268"/>
      <c r="O598" s="268"/>
      <c r="P598" s="268"/>
      <c r="Q598" s="268"/>
      <c r="R598" s="268"/>
      <c r="S598" s="268"/>
      <c r="T598" s="269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70" t="s">
        <v>290</v>
      </c>
      <c r="AU598" s="270" t="s">
        <v>86</v>
      </c>
      <c r="AV598" s="13" t="s">
        <v>86</v>
      </c>
      <c r="AW598" s="13" t="s">
        <v>34</v>
      </c>
      <c r="AX598" s="13" t="s">
        <v>77</v>
      </c>
      <c r="AY598" s="270" t="s">
        <v>217</v>
      </c>
    </row>
    <row r="599" s="13" customFormat="1">
      <c r="A599" s="13"/>
      <c r="B599" s="260"/>
      <c r="C599" s="261"/>
      <c r="D599" s="234" t="s">
        <v>290</v>
      </c>
      <c r="E599" s="262" t="s">
        <v>1</v>
      </c>
      <c r="F599" s="263" t="s">
        <v>1947</v>
      </c>
      <c r="G599" s="261"/>
      <c r="H599" s="264">
        <v>63.399999999999999</v>
      </c>
      <c r="I599" s="265"/>
      <c r="J599" s="261"/>
      <c r="K599" s="261"/>
      <c r="L599" s="266"/>
      <c r="M599" s="267"/>
      <c r="N599" s="268"/>
      <c r="O599" s="268"/>
      <c r="P599" s="268"/>
      <c r="Q599" s="268"/>
      <c r="R599" s="268"/>
      <c r="S599" s="268"/>
      <c r="T599" s="269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70" t="s">
        <v>290</v>
      </c>
      <c r="AU599" s="270" t="s">
        <v>86</v>
      </c>
      <c r="AV599" s="13" t="s">
        <v>86</v>
      </c>
      <c r="AW599" s="13" t="s">
        <v>34</v>
      </c>
      <c r="AX599" s="13" t="s">
        <v>77</v>
      </c>
      <c r="AY599" s="270" t="s">
        <v>217</v>
      </c>
    </row>
    <row r="600" s="13" customFormat="1">
      <c r="A600" s="13"/>
      <c r="B600" s="260"/>
      <c r="C600" s="261"/>
      <c r="D600" s="234" t="s">
        <v>290</v>
      </c>
      <c r="E600" s="262" t="s">
        <v>1</v>
      </c>
      <c r="F600" s="263" t="s">
        <v>1948</v>
      </c>
      <c r="G600" s="261"/>
      <c r="H600" s="264">
        <v>84.5</v>
      </c>
      <c r="I600" s="265"/>
      <c r="J600" s="261"/>
      <c r="K600" s="261"/>
      <c r="L600" s="266"/>
      <c r="M600" s="267"/>
      <c r="N600" s="268"/>
      <c r="O600" s="268"/>
      <c r="P600" s="268"/>
      <c r="Q600" s="268"/>
      <c r="R600" s="268"/>
      <c r="S600" s="268"/>
      <c r="T600" s="269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70" t="s">
        <v>290</v>
      </c>
      <c r="AU600" s="270" t="s">
        <v>86</v>
      </c>
      <c r="AV600" s="13" t="s">
        <v>86</v>
      </c>
      <c r="AW600" s="13" t="s">
        <v>34</v>
      </c>
      <c r="AX600" s="13" t="s">
        <v>77</v>
      </c>
      <c r="AY600" s="270" t="s">
        <v>217</v>
      </c>
    </row>
    <row r="601" s="14" customFormat="1">
      <c r="A601" s="14"/>
      <c r="B601" s="271"/>
      <c r="C601" s="272"/>
      <c r="D601" s="234" t="s">
        <v>290</v>
      </c>
      <c r="E601" s="273" t="s">
        <v>1</v>
      </c>
      <c r="F601" s="274" t="s">
        <v>296</v>
      </c>
      <c r="G601" s="272"/>
      <c r="H601" s="275">
        <v>331.35000000000002</v>
      </c>
      <c r="I601" s="276"/>
      <c r="J601" s="272"/>
      <c r="K601" s="272"/>
      <c r="L601" s="277"/>
      <c r="M601" s="278"/>
      <c r="N601" s="279"/>
      <c r="O601" s="279"/>
      <c r="P601" s="279"/>
      <c r="Q601" s="279"/>
      <c r="R601" s="279"/>
      <c r="S601" s="279"/>
      <c r="T601" s="280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81" t="s">
        <v>290</v>
      </c>
      <c r="AU601" s="281" t="s">
        <v>86</v>
      </c>
      <c r="AV601" s="14" t="s">
        <v>123</v>
      </c>
      <c r="AW601" s="14" t="s">
        <v>34</v>
      </c>
      <c r="AX601" s="14" t="s">
        <v>84</v>
      </c>
      <c r="AY601" s="281" t="s">
        <v>217</v>
      </c>
    </row>
    <row r="602" s="2" customFormat="1" ht="16.5" customHeight="1">
      <c r="A602" s="39"/>
      <c r="B602" s="40"/>
      <c r="C602" s="221" t="s">
        <v>2155</v>
      </c>
      <c r="D602" s="221" t="s">
        <v>218</v>
      </c>
      <c r="E602" s="222" t="s">
        <v>2156</v>
      </c>
      <c r="F602" s="223" t="s">
        <v>2157</v>
      </c>
      <c r="G602" s="224" t="s">
        <v>485</v>
      </c>
      <c r="H602" s="225">
        <v>331.35000000000002</v>
      </c>
      <c r="I602" s="226"/>
      <c r="J602" s="227">
        <f>ROUND(I602*H602,2)</f>
        <v>0</v>
      </c>
      <c r="K602" s="223" t="s">
        <v>1263</v>
      </c>
      <c r="L602" s="45"/>
      <c r="M602" s="228" t="s">
        <v>1</v>
      </c>
      <c r="N602" s="229" t="s">
        <v>42</v>
      </c>
      <c r="O602" s="92"/>
      <c r="P602" s="230">
        <f>O602*H602</f>
        <v>0</v>
      </c>
      <c r="Q602" s="230">
        <v>0.0050600000000000003</v>
      </c>
      <c r="R602" s="230">
        <f>Q602*H602</f>
        <v>1.6766310000000002</v>
      </c>
      <c r="S602" s="230">
        <v>0.0050000000000000001</v>
      </c>
      <c r="T602" s="231">
        <f>S602*H602</f>
        <v>1.6567500000000002</v>
      </c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R602" s="232" t="s">
        <v>123</v>
      </c>
      <c r="AT602" s="232" t="s">
        <v>218</v>
      </c>
      <c r="AU602" s="232" t="s">
        <v>86</v>
      </c>
      <c r="AY602" s="18" t="s">
        <v>217</v>
      </c>
      <c r="BE602" s="233">
        <f>IF(N602="základní",J602,0)</f>
        <v>0</v>
      </c>
      <c r="BF602" s="233">
        <f>IF(N602="snížená",J602,0)</f>
        <v>0</v>
      </c>
      <c r="BG602" s="233">
        <f>IF(N602="zákl. přenesená",J602,0)</f>
        <v>0</v>
      </c>
      <c r="BH602" s="233">
        <f>IF(N602="sníž. přenesená",J602,0)</f>
        <v>0</v>
      </c>
      <c r="BI602" s="233">
        <f>IF(N602="nulová",J602,0)</f>
        <v>0</v>
      </c>
      <c r="BJ602" s="18" t="s">
        <v>84</v>
      </c>
      <c r="BK602" s="233">
        <f>ROUND(I602*H602,2)</f>
        <v>0</v>
      </c>
      <c r="BL602" s="18" t="s">
        <v>123</v>
      </c>
      <c r="BM602" s="232" t="s">
        <v>2158</v>
      </c>
    </row>
    <row r="603" s="2" customFormat="1">
      <c r="A603" s="39"/>
      <c r="B603" s="40"/>
      <c r="C603" s="41"/>
      <c r="D603" s="234" t="s">
        <v>224</v>
      </c>
      <c r="E603" s="41"/>
      <c r="F603" s="235" t="s">
        <v>2157</v>
      </c>
      <c r="G603" s="41"/>
      <c r="H603" s="41"/>
      <c r="I603" s="236"/>
      <c r="J603" s="41"/>
      <c r="K603" s="41"/>
      <c r="L603" s="45"/>
      <c r="M603" s="237"/>
      <c r="N603" s="238"/>
      <c r="O603" s="92"/>
      <c r="P603" s="92"/>
      <c r="Q603" s="92"/>
      <c r="R603" s="92"/>
      <c r="S603" s="92"/>
      <c r="T603" s="93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T603" s="18" t="s">
        <v>224</v>
      </c>
      <c r="AU603" s="18" t="s">
        <v>86</v>
      </c>
    </row>
    <row r="604" s="13" customFormat="1">
      <c r="A604" s="13"/>
      <c r="B604" s="260"/>
      <c r="C604" s="261"/>
      <c r="D604" s="234" t="s">
        <v>290</v>
      </c>
      <c r="E604" s="262" t="s">
        <v>1</v>
      </c>
      <c r="F604" s="263" t="s">
        <v>1945</v>
      </c>
      <c r="G604" s="261"/>
      <c r="H604" s="264">
        <v>64.650000000000006</v>
      </c>
      <c r="I604" s="265"/>
      <c r="J604" s="261"/>
      <c r="K604" s="261"/>
      <c r="L604" s="266"/>
      <c r="M604" s="267"/>
      <c r="N604" s="268"/>
      <c r="O604" s="268"/>
      <c r="P604" s="268"/>
      <c r="Q604" s="268"/>
      <c r="R604" s="268"/>
      <c r="S604" s="268"/>
      <c r="T604" s="269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70" t="s">
        <v>290</v>
      </c>
      <c r="AU604" s="270" t="s">
        <v>86</v>
      </c>
      <c r="AV604" s="13" t="s">
        <v>86</v>
      </c>
      <c r="AW604" s="13" t="s">
        <v>34</v>
      </c>
      <c r="AX604" s="13" t="s">
        <v>77</v>
      </c>
      <c r="AY604" s="270" t="s">
        <v>217</v>
      </c>
    </row>
    <row r="605" s="13" customFormat="1">
      <c r="A605" s="13"/>
      <c r="B605" s="260"/>
      <c r="C605" s="261"/>
      <c r="D605" s="234" t="s">
        <v>290</v>
      </c>
      <c r="E605" s="262" t="s">
        <v>1</v>
      </c>
      <c r="F605" s="263" t="s">
        <v>1946</v>
      </c>
      <c r="G605" s="261"/>
      <c r="H605" s="264">
        <v>118.8</v>
      </c>
      <c r="I605" s="265"/>
      <c r="J605" s="261"/>
      <c r="K605" s="261"/>
      <c r="L605" s="266"/>
      <c r="M605" s="267"/>
      <c r="N605" s="268"/>
      <c r="O605" s="268"/>
      <c r="P605" s="268"/>
      <c r="Q605" s="268"/>
      <c r="R605" s="268"/>
      <c r="S605" s="268"/>
      <c r="T605" s="269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70" t="s">
        <v>290</v>
      </c>
      <c r="AU605" s="270" t="s">
        <v>86</v>
      </c>
      <c r="AV605" s="13" t="s">
        <v>86</v>
      </c>
      <c r="AW605" s="13" t="s">
        <v>34</v>
      </c>
      <c r="AX605" s="13" t="s">
        <v>77</v>
      </c>
      <c r="AY605" s="270" t="s">
        <v>217</v>
      </c>
    </row>
    <row r="606" s="13" customFormat="1">
      <c r="A606" s="13"/>
      <c r="B606" s="260"/>
      <c r="C606" s="261"/>
      <c r="D606" s="234" t="s">
        <v>290</v>
      </c>
      <c r="E606" s="262" t="s">
        <v>1</v>
      </c>
      <c r="F606" s="263" t="s">
        <v>1947</v>
      </c>
      <c r="G606" s="261"/>
      <c r="H606" s="264">
        <v>63.399999999999999</v>
      </c>
      <c r="I606" s="265"/>
      <c r="J606" s="261"/>
      <c r="K606" s="261"/>
      <c r="L606" s="266"/>
      <c r="M606" s="267"/>
      <c r="N606" s="268"/>
      <c r="O606" s="268"/>
      <c r="P606" s="268"/>
      <c r="Q606" s="268"/>
      <c r="R606" s="268"/>
      <c r="S606" s="268"/>
      <c r="T606" s="269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70" t="s">
        <v>290</v>
      </c>
      <c r="AU606" s="270" t="s">
        <v>86</v>
      </c>
      <c r="AV606" s="13" t="s">
        <v>86</v>
      </c>
      <c r="AW606" s="13" t="s">
        <v>34</v>
      </c>
      <c r="AX606" s="13" t="s">
        <v>77</v>
      </c>
      <c r="AY606" s="270" t="s">
        <v>217</v>
      </c>
    </row>
    <row r="607" s="13" customFormat="1">
      <c r="A607" s="13"/>
      <c r="B607" s="260"/>
      <c r="C607" s="261"/>
      <c r="D607" s="234" t="s">
        <v>290</v>
      </c>
      <c r="E607" s="262" t="s">
        <v>1</v>
      </c>
      <c r="F607" s="263" t="s">
        <v>1948</v>
      </c>
      <c r="G607" s="261"/>
      <c r="H607" s="264">
        <v>84.5</v>
      </c>
      <c r="I607" s="265"/>
      <c r="J607" s="261"/>
      <c r="K607" s="261"/>
      <c r="L607" s="266"/>
      <c r="M607" s="267"/>
      <c r="N607" s="268"/>
      <c r="O607" s="268"/>
      <c r="P607" s="268"/>
      <c r="Q607" s="268"/>
      <c r="R607" s="268"/>
      <c r="S607" s="268"/>
      <c r="T607" s="269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70" t="s">
        <v>290</v>
      </c>
      <c r="AU607" s="270" t="s">
        <v>86</v>
      </c>
      <c r="AV607" s="13" t="s">
        <v>86</v>
      </c>
      <c r="AW607" s="13" t="s">
        <v>34</v>
      </c>
      <c r="AX607" s="13" t="s">
        <v>77</v>
      </c>
      <c r="AY607" s="270" t="s">
        <v>217</v>
      </c>
    </row>
    <row r="608" s="14" customFormat="1">
      <c r="A608" s="14"/>
      <c r="B608" s="271"/>
      <c r="C608" s="272"/>
      <c r="D608" s="234" t="s">
        <v>290</v>
      </c>
      <c r="E608" s="273" t="s">
        <v>1</v>
      </c>
      <c r="F608" s="274" t="s">
        <v>296</v>
      </c>
      <c r="G608" s="272"/>
      <c r="H608" s="275">
        <v>331.35000000000002</v>
      </c>
      <c r="I608" s="276"/>
      <c r="J608" s="272"/>
      <c r="K608" s="272"/>
      <c r="L608" s="277"/>
      <c r="M608" s="278"/>
      <c r="N608" s="279"/>
      <c r="O608" s="279"/>
      <c r="P608" s="279"/>
      <c r="Q608" s="279"/>
      <c r="R608" s="279"/>
      <c r="S608" s="279"/>
      <c r="T608" s="280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81" t="s">
        <v>290</v>
      </c>
      <c r="AU608" s="281" t="s">
        <v>86</v>
      </c>
      <c r="AV608" s="14" t="s">
        <v>123</v>
      </c>
      <c r="AW608" s="14" t="s">
        <v>34</v>
      </c>
      <c r="AX608" s="14" t="s">
        <v>84</v>
      </c>
      <c r="AY608" s="281" t="s">
        <v>217</v>
      </c>
    </row>
    <row r="609" s="2" customFormat="1" ht="21.75" customHeight="1">
      <c r="A609" s="39"/>
      <c r="B609" s="40"/>
      <c r="C609" s="221" t="s">
        <v>2159</v>
      </c>
      <c r="D609" s="221" t="s">
        <v>218</v>
      </c>
      <c r="E609" s="222" t="s">
        <v>2160</v>
      </c>
      <c r="F609" s="223" t="s">
        <v>2161</v>
      </c>
      <c r="G609" s="224" t="s">
        <v>485</v>
      </c>
      <c r="H609" s="225">
        <v>78.849999999999994</v>
      </c>
      <c r="I609" s="226"/>
      <c r="J609" s="227">
        <f>ROUND(I609*H609,2)</f>
        <v>0</v>
      </c>
      <c r="K609" s="223" t="s">
        <v>1263</v>
      </c>
      <c r="L609" s="45"/>
      <c r="M609" s="228" t="s">
        <v>1</v>
      </c>
      <c r="N609" s="229" t="s">
        <v>42</v>
      </c>
      <c r="O609" s="92"/>
      <c r="P609" s="230">
        <f>O609*H609</f>
        <v>0</v>
      </c>
      <c r="Q609" s="230">
        <v>0.038850000000000003</v>
      </c>
      <c r="R609" s="230">
        <f>Q609*H609</f>
        <v>3.0633224999999999</v>
      </c>
      <c r="S609" s="230">
        <v>0</v>
      </c>
      <c r="T609" s="231">
        <f>S609*H609</f>
        <v>0</v>
      </c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R609" s="232" t="s">
        <v>123</v>
      </c>
      <c r="AT609" s="232" t="s">
        <v>218</v>
      </c>
      <c r="AU609" s="232" t="s">
        <v>86</v>
      </c>
      <c r="AY609" s="18" t="s">
        <v>217</v>
      </c>
      <c r="BE609" s="233">
        <f>IF(N609="základní",J609,0)</f>
        <v>0</v>
      </c>
      <c r="BF609" s="233">
        <f>IF(N609="snížená",J609,0)</f>
        <v>0</v>
      </c>
      <c r="BG609" s="233">
        <f>IF(N609="zákl. přenesená",J609,0)</f>
        <v>0</v>
      </c>
      <c r="BH609" s="233">
        <f>IF(N609="sníž. přenesená",J609,0)</f>
        <v>0</v>
      </c>
      <c r="BI609" s="233">
        <f>IF(N609="nulová",J609,0)</f>
        <v>0</v>
      </c>
      <c r="BJ609" s="18" t="s">
        <v>84</v>
      </c>
      <c r="BK609" s="233">
        <f>ROUND(I609*H609,2)</f>
        <v>0</v>
      </c>
      <c r="BL609" s="18" t="s">
        <v>123</v>
      </c>
      <c r="BM609" s="232" t="s">
        <v>2162</v>
      </c>
    </row>
    <row r="610" s="2" customFormat="1">
      <c r="A610" s="39"/>
      <c r="B610" s="40"/>
      <c r="C610" s="41"/>
      <c r="D610" s="234" t="s">
        <v>224</v>
      </c>
      <c r="E610" s="41"/>
      <c r="F610" s="235" t="s">
        <v>2161</v>
      </c>
      <c r="G610" s="41"/>
      <c r="H610" s="41"/>
      <c r="I610" s="236"/>
      <c r="J610" s="41"/>
      <c r="K610" s="41"/>
      <c r="L610" s="45"/>
      <c r="M610" s="237"/>
      <c r="N610" s="238"/>
      <c r="O610" s="92"/>
      <c r="P610" s="92"/>
      <c r="Q610" s="92"/>
      <c r="R610" s="92"/>
      <c r="S610" s="92"/>
      <c r="T610" s="93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T610" s="18" t="s">
        <v>224</v>
      </c>
      <c r="AU610" s="18" t="s">
        <v>86</v>
      </c>
    </row>
    <row r="611" s="15" customFormat="1">
      <c r="A611" s="15"/>
      <c r="B611" s="284"/>
      <c r="C611" s="285"/>
      <c r="D611" s="234" t="s">
        <v>290</v>
      </c>
      <c r="E611" s="286" t="s">
        <v>1</v>
      </c>
      <c r="F611" s="287" t="s">
        <v>2163</v>
      </c>
      <c r="G611" s="285"/>
      <c r="H611" s="286" t="s">
        <v>1</v>
      </c>
      <c r="I611" s="288"/>
      <c r="J611" s="285"/>
      <c r="K611" s="285"/>
      <c r="L611" s="289"/>
      <c r="M611" s="290"/>
      <c r="N611" s="291"/>
      <c r="O611" s="291"/>
      <c r="P611" s="291"/>
      <c r="Q611" s="291"/>
      <c r="R611" s="291"/>
      <c r="S611" s="291"/>
      <c r="T611" s="292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93" t="s">
        <v>290</v>
      </c>
      <c r="AU611" s="293" t="s">
        <v>86</v>
      </c>
      <c r="AV611" s="15" t="s">
        <v>84</v>
      </c>
      <c r="AW611" s="15" t="s">
        <v>34</v>
      </c>
      <c r="AX611" s="15" t="s">
        <v>77</v>
      </c>
      <c r="AY611" s="293" t="s">
        <v>217</v>
      </c>
    </row>
    <row r="612" s="13" customFormat="1">
      <c r="A612" s="13"/>
      <c r="B612" s="260"/>
      <c r="C612" s="261"/>
      <c r="D612" s="234" t="s">
        <v>290</v>
      </c>
      <c r="E612" s="262" t="s">
        <v>1</v>
      </c>
      <c r="F612" s="263" t="s">
        <v>2152</v>
      </c>
      <c r="G612" s="261"/>
      <c r="H612" s="264">
        <v>78.849999999999994</v>
      </c>
      <c r="I612" s="265"/>
      <c r="J612" s="261"/>
      <c r="K612" s="261"/>
      <c r="L612" s="266"/>
      <c r="M612" s="267"/>
      <c r="N612" s="268"/>
      <c r="O612" s="268"/>
      <c r="P612" s="268"/>
      <c r="Q612" s="268"/>
      <c r="R612" s="268"/>
      <c r="S612" s="268"/>
      <c r="T612" s="269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70" t="s">
        <v>290</v>
      </c>
      <c r="AU612" s="270" t="s">
        <v>86</v>
      </c>
      <c r="AV612" s="13" t="s">
        <v>86</v>
      </c>
      <c r="AW612" s="13" t="s">
        <v>34</v>
      </c>
      <c r="AX612" s="13" t="s">
        <v>77</v>
      </c>
      <c r="AY612" s="270" t="s">
        <v>217</v>
      </c>
    </row>
    <row r="613" s="14" customFormat="1">
      <c r="A613" s="14"/>
      <c r="B613" s="271"/>
      <c r="C613" s="272"/>
      <c r="D613" s="234" t="s">
        <v>290</v>
      </c>
      <c r="E613" s="273" t="s">
        <v>1</v>
      </c>
      <c r="F613" s="274" t="s">
        <v>296</v>
      </c>
      <c r="G613" s="272"/>
      <c r="H613" s="275">
        <v>78.849999999999994</v>
      </c>
      <c r="I613" s="276"/>
      <c r="J613" s="272"/>
      <c r="K613" s="272"/>
      <c r="L613" s="277"/>
      <c r="M613" s="278"/>
      <c r="N613" s="279"/>
      <c r="O613" s="279"/>
      <c r="P613" s="279"/>
      <c r="Q613" s="279"/>
      <c r="R613" s="279"/>
      <c r="S613" s="279"/>
      <c r="T613" s="280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81" t="s">
        <v>290</v>
      </c>
      <c r="AU613" s="281" t="s">
        <v>86</v>
      </c>
      <c r="AV613" s="14" t="s">
        <v>123</v>
      </c>
      <c r="AW613" s="14" t="s">
        <v>34</v>
      </c>
      <c r="AX613" s="14" t="s">
        <v>84</v>
      </c>
      <c r="AY613" s="281" t="s">
        <v>217</v>
      </c>
    </row>
    <row r="614" s="2" customFormat="1" ht="16.5" customHeight="1">
      <c r="A614" s="39"/>
      <c r="B614" s="40"/>
      <c r="C614" s="221" t="s">
        <v>2164</v>
      </c>
      <c r="D614" s="221" t="s">
        <v>218</v>
      </c>
      <c r="E614" s="222" t="s">
        <v>2165</v>
      </c>
      <c r="F614" s="223" t="s">
        <v>2166</v>
      </c>
      <c r="G614" s="224" t="s">
        <v>485</v>
      </c>
      <c r="H614" s="225">
        <v>78.849999999999994</v>
      </c>
      <c r="I614" s="226"/>
      <c r="J614" s="227">
        <f>ROUND(I614*H614,2)</f>
        <v>0</v>
      </c>
      <c r="K614" s="223" t="s">
        <v>1263</v>
      </c>
      <c r="L614" s="45"/>
      <c r="M614" s="228" t="s">
        <v>1</v>
      </c>
      <c r="N614" s="229" t="s">
        <v>42</v>
      </c>
      <c r="O614" s="92"/>
      <c r="P614" s="230">
        <f>O614*H614</f>
        <v>0</v>
      </c>
      <c r="Q614" s="230">
        <v>0.0039699999999999996</v>
      </c>
      <c r="R614" s="230">
        <f>Q614*H614</f>
        <v>0.31303449999999994</v>
      </c>
      <c r="S614" s="230">
        <v>0</v>
      </c>
      <c r="T614" s="231">
        <f>S614*H614</f>
        <v>0</v>
      </c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R614" s="232" t="s">
        <v>123</v>
      </c>
      <c r="AT614" s="232" t="s">
        <v>218</v>
      </c>
      <c r="AU614" s="232" t="s">
        <v>86</v>
      </c>
      <c r="AY614" s="18" t="s">
        <v>217</v>
      </c>
      <c r="BE614" s="233">
        <f>IF(N614="základní",J614,0)</f>
        <v>0</v>
      </c>
      <c r="BF614" s="233">
        <f>IF(N614="snížená",J614,0)</f>
        <v>0</v>
      </c>
      <c r="BG614" s="233">
        <f>IF(N614="zákl. přenesená",J614,0)</f>
        <v>0</v>
      </c>
      <c r="BH614" s="233">
        <f>IF(N614="sníž. přenesená",J614,0)</f>
        <v>0</v>
      </c>
      <c r="BI614" s="233">
        <f>IF(N614="nulová",J614,0)</f>
        <v>0</v>
      </c>
      <c r="BJ614" s="18" t="s">
        <v>84</v>
      </c>
      <c r="BK614" s="233">
        <f>ROUND(I614*H614,2)</f>
        <v>0</v>
      </c>
      <c r="BL614" s="18" t="s">
        <v>123</v>
      </c>
      <c r="BM614" s="232" t="s">
        <v>2167</v>
      </c>
    </row>
    <row r="615" s="2" customFormat="1">
      <c r="A615" s="39"/>
      <c r="B615" s="40"/>
      <c r="C615" s="41"/>
      <c r="D615" s="234" t="s">
        <v>224</v>
      </c>
      <c r="E615" s="41"/>
      <c r="F615" s="235" t="s">
        <v>2166</v>
      </c>
      <c r="G615" s="41"/>
      <c r="H615" s="41"/>
      <c r="I615" s="236"/>
      <c r="J615" s="41"/>
      <c r="K615" s="41"/>
      <c r="L615" s="45"/>
      <c r="M615" s="237"/>
      <c r="N615" s="238"/>
      <c r="O615" s="92"/>
      <c r="P615" s="92"/>
      <c r="Q615" s="92"/>
      <c r="R615" s="92"/>
      <c r="S615" s="92"/>
      <c r="T615" s="93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224</v>
      </c>
      <c r="AU615" s="18" t="s">
        <v>86</v>
      </c>
    </row>
    <row r="616" s="15" customFormat="1">
      <c r="A616" s="15"/>
      <c r="B616" s="284"/>
      <c r="C616" s="285"/>
      <c r="D616" s="234" t="s">
        <v>290</v>
      </c>
      <c r="E616" s="286" t="s">
        <v>1</v>
      </c>
      <c r="F616" s="287" t="s">
        <v>2168</v>
      </c>
      <c r="G616" s="285"/>
      <c r="H616" s="286" t="s">
        <v>1</v>
      </c>
      <c r="I616" s="288"/>
      <c r="J616" s="285"/>
      <c r="K616" s="285"/>
      <c r="L616" s="289"/>
      <c r="M616" s="290"/>
      <c r="N616" s="291"/>
      <c r="O616" s="291"/>
      <c r="P616" s="291"/>
      <c r="Q616" s="291"/>
      <c r="R616" s="291"/>
      <c r="S616" s="291"/>
      <c r="T616" s="292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93" t="s">
        <v>290</v>
      </c>
      <c r="AU616" s="293" t="s">
        <v>86</v>
      </c>
      <c r="AV616" s="15" t="s">
        <v>84</v>
      </c>
      <c r="AW616" s="15" t="s">
        <v>34</v>
      </c>
      <c r="AX616" s="15" t="s">
        <v>77</v>
      </c>
      <c r="AY616" s="293" t="s">
        <v>217</v>
      </c>
    </row>
    <row r="617" s="13" customFormat="1">
      <c r="A617" s="13"/>
      <c r="B617" s="260"/>
      <c r="C617" s="261"/>
      <c r="D617" s="234" t="s">
        <v>290</v>
      </c>
      <c r="E617" s="262" t="s">
        <v>1</v>
      </c>
      <c r="F617" s="263" t="s">
        <v>2152</v>
      </c>
      <c r="G617" s="261"/>
      <c r="H617" s="264">
        <v>78.849999999999994</v>
      </c>
      <c r="I617" s="265"/>
      <c r="J617" s="261"/>
      <c r="K617" s="261"/>
      <c r="L617" s="266"/>
      <c r="M617" s="267"/>
      <c r="N617" s="268"/>
      <c r="O617" s="268"/>
      <c r="P617" s="268"/>
      <c r="Q617" s="268"/>
      <c r="R617" s="268"/>
      <c r="S617" s="268"/>
      <c r="T617" s="269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70" t="s">
        <v>290</v>
      </c>
      <c r="AU617" s="270" t="s">
        <v>86</v>
      </c>
      <c r="AV617" s="13" t="s">
        <v>86</v>
      </c>
      <c r="AW617" s="13" t="s">
        <v>34</v>
      </c>
      <c r="AX617" s="13" t="s">
        <v>77</v>
      </c>
      <c r="AY617" s="270" t="s">
        <v>217</v>
      </c>
    </row>
    <row r="618" s="14" customFormat="1">
      <c r="A618" s="14"/>
      <c r="B618" s="271"/>
      <c r="C618" s="272"/>
      <c r="D618" s="234" t="s">
        <v>290</v>
      </c>
      <c r="E618" s="273" t="s">
        <v>1</v>
      </c>
      <c r="F618" s="274" t="s">
        <v>296</v>
      </c>
      <c r="G618" s="272"/>
      <c r="H618" s="275">
        <v>78.849999999999994</v>
      </c>
      <c r="I618" s="276"/>
      <c r="J618" s="272"/>
      <c r="K618" s="272"/>
      <c r="L618" s="277"/>
      <c r="M618" s="278"/>
      <c r="N618" s="279"/>
      <c r="O618" s="279"/>
      <c r="P618" s="279"/>
      <c r="Q618" s="279"/>
      <c r="R618" s="279"/>
      <c r="S618" s="279"/>
      <c r="T618" s="280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81" t="s">
        <v>290</v>
      </c>
      <c r="AU618" s="281" t="s">
        <v>86</v>
      </c>
      <c r="AV618" s="14" t="s">
        <v>123</v>
      </c>
      <c r="AW618" s="14" t="s">
        <v>34</v>
      </c>
      <c r="AX618" s="14" t="s">
        <v>84</v>
      </c>
      <c r="AY618" s="281" t="s">
        <v>217</v>
      </c>
    </row>
    <row r="619" s="2" customFormat="1" ht="16.5" customHeight="1">
      <c r="A619" s="39"/>
      <c r="B619" s="40"/>
      <c r="C619" s="221" t="s">
        <v>2169</v>
      </c>
      <c r="D619" s="221" t="s">
        <v>218</v>
      </c>
      <c r="E619" s="222" t="s">
        <v>2170</v>
      </c>
      <c r="F619" s="223" t="s">
        <v>2171</v>
      </c>
      <c r="G619" s="224" t="s">
        <v>485</v>
      </c>
      <c r="H619" s="225">
        <v>78.849999999999994</v>
      </c>
      <c r="I619" s="226"/>
      <c r="J619" s="227">
        <f>ROUND(I619*H619,2)</f>
        <v>0</v>
      </c>
      <c r="K619" s="223" t="s">
        <v>1263</v>
      </c>
      <c r="L619" s="45"/>
      <c r="M619" s="228" t="s">
        <v>1</v>
      </c>
      <c r="N619" s="229" t="s">
        <v>42</v>
      </c>
      <c r="O619" s="92"/>
      <c r="P619" s="230">
        <f>O619*H619</f>
        <v>0</v>
      </c>
      <c r="Q619" s="230">
        <v>0.0020999999999999999</v>
      </c>
      <c r="R619" s="230">
        <f>Q619*H619</f>
        <v>0.16558499999999998</v>
      </c>
      <c r="S619" s="230">
        <v>0</v>
      </c>
      <c r="T619" s="231">
        <f>S619*H619</f>
        <v>0</v>
      </c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R619" s="232" t="s">
        <v>123</v>
      </c>
      <c r="AT619" s="232" t="s">
        <v>218</v>
      </c>
      <c r="AU619" s="232" t="s">
        <v>86</v>
      </c>
      <c r="AY619" s="18" t="s">
        <v>217</v>
      </c>
      <c r="BE619" s="233">
        <f>IF(N619="základní",J619,0)</f>
        <v>0</v>
      </c>
      <c r="BF619" s="233">
        <f>IF(N619="snížená",J619,0)</f>
        <v>0</v>
      </c>
      <c r="BG619" s="233">
        <f>IF(N619="zákl. přenesená",J619,0)</f>
        <v>0</v>
      </c>
      <c r="BH619" s="233">
        <f>IF(N619="sníž. přenesená",J619,0)</f>
        <v>0</v>
      </c>
      <c r="BI619" s="233">
        <f>IF(N619="nulová",J619,0)</f>
        <v>0</v>
      </c>
      <c r="BJ619" s="18" t="s">
        <v>84</v>
      </c>
      <c r="BK619" s="233">
        <f>ROUND(I619*H619,2)</f>
        <v>0</v>
      </c>
      <c r="BL619" s="18" t="s">
        <v>123</v>
      </c>
      <c r="BM619" s="232" t="s">
        <v>2172</v>
      </c>
    </row>
    <row r="620" s="2" customFormat="1">
      <c r="A620" s="39"/>
      <c r="B620" s="40"/>
      <c r="C620" s="41"/>
      <c r="D620" s="234" t="s">
        <v>224</v>
      </c>
      <c r="E620" s="41"/>
      <c r="F620" s="235" t="s">
        <v>2171</v>
      </c>
      <c r="G620" s="41"/>
      <c r="H620" s="41"/>
      <c r="I620" s="236"/>
      <c r="J620" s="41"/>
      <c r="K620" s="41"/>
      <c r="L620" s="45"/>
      <c r="M620" s="237"/>
      <c r="N620" s="238"/>
      <c r="O620" s="92"/>
      <c r="P620" s="92"/>
      <c r="Q620" s="92"/>
      <c r="R620" s="92"/>
      <c r="S620" s="92"/>
      <c r="T620" s="93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224</v>
      </c>
      <c r="AU620" s="18" t="s">
        <v>86</v>
      </c>
    </row>
    <row r="621" s="15" customFormat="1">
      <c r="A621" s="15"/>
      <c r="B621" s="284"/>
      <c r="C621" s="285"/>
      <c r="D621" s="234" t="s">
        <v>290</v>
      </c>
      <c r="E621" s="286" t="s">
        <v>1</v>
      </c>
      <c r="F621" s="287" t="s">
        <v>2168</v>
      </c>
      <c r="G621" s="285"/>
      <c r="H621" s="286" t="s">
        <v>1</v>
      </c>
      <c r="I621" s="288"/>
      <c r="J621" s="285"/>
      <c r="K621" s="285"/>
      <c r="L621" s="289"/>
      <c r="M621" s="290"/>
      <c r="N621" s="291"/>
      <c r="O621" s="291"/>
      <c r="P621" s="291"/>
      <c r="Q621" s="291"/>
      <c r="R621" s="291"/>
      <c r="S621" s="291"/>
      <c r="T621" s="292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93" t="s">
        <v>290</v>
      </c>
      <c r="AU621" s="293" t="s">
        <v>86</v>
      </c>
      <c r="AV621" s="15" t="s">
        <v>84</v>
      </c>
      <c r="AW621" s="15" t="s">
        <v>34</v>
      </c>
      <c r="AX621" s="15" t="s">
        <v>77</v>
      </c>
      <c r="AY621" s="293" t="s">
        <v>217</v>
      </c>
    </row>
    <row r="622" s="13" customFormat="1">
      <c r="A622" s="13"/>
      <c r="B622" s="260"/>
      <c r="C622" s="261"/>
      <c r="D622" s="234" t="s">
        <v>290</v>
      </c>
      <c r="E622" s="262" t="s">
        <v>1</v>
      </c>
      <c r="F622" s="263" t="s">
        <v>2152</v>
      </c>
      <c r="G622" s="261"/>
      <c r="H622" s="264">
        <v>78.849999999999994</v>
      </c>
      <c r="I622" s="265"/>
      <c r="J622" s="261"/>
      <c r="K622" s="261"/>
      <c r="L622" s="266"/>
      <c r="M622" s="267"/>
      <c r="N622" s="268"/>
      <c r="O622" s="268"/>
      <c r="P622" s="268"/>
      <c r="Q622" s="268"/>
      <c r="R622" s="268"/>
      <c r="S622" s="268"/>
      <c r="T622" s="269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70" t="s">
        <v>290</v>
      </c>
      <c r="AU622" s="270" t="s">
        <v>86</v>
      </c>
      <c r="AV622" s="13" t="s">
        <v>86</v>
      </c>
      <c r="AW622" s="13" t="s">
        <v>34</v>
      </c>
      <c r="AX622" s="13" t="s">
        <v>77</v>
      </c>
      <c r="AY622" s="270" t="s">
        <v>217</v>
      </c>
    </row>
    <row r="623" s="14" customFormat="1">
      <c r="A623" s="14"/>
      <c r="B623" s="271"/>
      <c r="C623" s="272"/>
      <c r="D623" s="234" t="s">
        <v>290</v>
      </c>
      <c r="E623" s="273" t="s">
        <v>1</v>
      </c>
      <c r="F623" s="274" t="s">
        <v>296</v>
      </c>
      <c r="G623" s="272"/>
      <c r="H623" s="275">
        <v>78.849999999999994</v>
      </c>
      <c r="I623" s="276"/>
      <c r="J623" s="272"/>
      <c r="K623" s="272"/>
      <c r="L623" s="277"/>
      <c r="M623" s="278"/>
      <c r="N623" s="279"/>
      <c r="O623" s="279"/>
      <c r="P623" s="279"/>
      <c r="Q623" s="279"/>
      <c r="R623" s="279"/>
      <c r="S623" s="279"/>
      <c r="T623" s="280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81" t="s">
        <v>290</v>
      </c>
      <c r="AU623" s="281" t="s">
        <v>86</v>
      </c>
      <c r="AV623" s="14" t="s">
        <v>123</v>
      </c>
      <c r="AW623" s="14" t="s">
        <v>34</v>
      </c>
      <c r="AX623" s="14" t="s">
        <v>84</v>
      </c>
      <c r="AY623" s="281" t="s">
        <v>217</v>
      </c>
    </row>
    <row r="624" s="2" customFormat="1" ht="16.5" customHeight="1">
      <c r="A624" s="39"/>
      <c r="B624" s="40"/>
      <c r="C624" s="221" t="s">
        <v>2173</v>
      </c>
      <c r="D624" s="221" t="s">
        <v>218</v>
      </c>
      <c r="E624" s="222" t="s">
        <v>2174</v>
      </c>
      <c r="F624" s="223" t="s">
        <v>2175</v>
      </c>
      <c r="G624" s="224" t="s">
        <v>485</v>
      </c>
      <c r="H624" s="225">
        <v>78.849999999999994</v>
      </c>
      <c r="I624" s="226"/>
      <c r="J624" s="227">
        <f>ROUND(I624*H624,2)</f>
        <v>0</v>
      </c>
      <c r="K624" s="223" t="s">
        <v>1263</v>
      </c>
      <c r="L624" s="45"/>
      <c r="M624" s="228" t="s">
        <v>1</v>
      </c>
      <c r="N624" s="229" t="s">
        <v>42</v>
      </c>
      <c r="O624" s="92"/>
      <c r="P624" s="230">
        <f>O624*H624</f>
        <v>0</v>
      </c>
      <c r="Q624" s="230">
        <v>0.00109</v>
      </c>
      <c r="R624" s="230">
        <f>Q624*H624</f>
        <v>0.085946499999999995</v>
      </c>
      <c r="S624" s="230">
        <v>0</v>
      </c>
      <c r="T624" s="231">
        <f>S624*H624</f>
        <v>0</v>
      </c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R624" s="232" t="s">
        <v>123</v>
      </c>
      <c r="AT624" s="232" t="s">
        <v>218</v>
      </c>
      <c r="AU624" s="232" t="s">
        <v>86</v>
      </c>
      <c r="AY624" s="18" t="s">
        <v>217</v>
      </c>
      <c r="BE624" s="233">
        <f>IF(N624="základní",J624,0)</f>
        <v>0</v>
      </c>
      <c r="BF624" s="233">
        <f>IF(N624="snížená",J624,0)</f>
        <v>0</v>
      </c>
      <c r="BG624" s="233">
        <f>IF(N624="zákl. přenesená",J624,0)</f>
        <v>0</v>
      </c>
      <c r="BH624" s="233">
        <f>IF(N624="sníž. přenesená",J624,0)</f>
        <v>0</v>
      </c>
      <c r="BI624" s="233">
        <f>IF(N624="nulová",J624,0)</f>
        <v>0</v>
      </c>
      <c r="BJ624" s="18" t="s">
        <v>84</v>
      </c>
      <c r="BK624" s="233">
        <f>ROUND(I624*H624,2)</f>
        <v>0</v>
      </c>
      <c r="BL624" s="18" t="s">
        <v>123</v>
      </c>
      <c r="BM624" s="232" t="s">
        <v>2176</v>
      </c>
    </row>
    <row r="625" s="2" customFormat="1">
      <c r="A625" s="39"/>
      <c r="B625" s="40"/>
      <c r="C625" s="41"/>
      <c r="D625" s="234" t="s">
        <v>224</v>
      </c>
      <c r="E625" s="41"/>
      <c r="F625" s="235" t="s">
        <v>2175</v>
      </c>
      <c r="G625" s="41"/>
      <c r="H625" s="41"/>
      <c r="I625" s="236"/>
      <c r="J625" s="41"/>
      <c r="K625" s="41"/>
      <c r="L625" s="45"/>
      <c r="M625" s="237"/>
      <c r="N625" s="238"/>
      <c r="O625" s="92"/>
      <c r="P625" s="92"/>
      <c r="Q625" s="92"/>
      <c r="R625" s="92"/>
      <c r="S625" s="92"/>
      <c r="T625" s="93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T625" s="18" t="s">
        <v>224</v>
      </c>
      <c r="AU625" s="18" t="s">
        <v>86</v>
      </c>
    </row>
    <row r="626" s="15" customFormat="1">
      <c r="A626" s="15"/>
      <c r="B626" s="284"/>
      <c r="C626" s="285"/>
      <c r="D626" s="234" t="s">
        <v>290</v>
      </c>
      <c r="E626" s="286" t="s">
        <v>1</v>
      </c>
      <c r="F626" s="287" t="s">
        <v>2168</v>
      </c>
      <c r="G626" s="285"/>
      <c r="H626" s="286" t="s">
        <v>1</v>
      </c>
      <c r="I626" s="288"/>
      <c r="J626" s="285"/>
      <c r="K626" s="285"/>
      <c r="L626" s="289"/>
      <c r="M626" s="290"/>
      <c r="N626" s="291"/>
      <c r="O626" s="291"/>
      <c r="P626" s="291"/>
      <c r="Q626" s="291"/>
      <c r="R626" s="291"/>
      <c r="S626" s="291"/>
      <c r="T626" s="292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293" t="s">
        <v>290</v>
      </c>
      <c r="AU626" s="293" t="s">
        <v>86</v>
      </c>
      <c r="AV626" s="15" t="s">
        <v>84</v>
      </c>
      <c r="AW626" s="15" t="s">
        <v>34</v>
      </c>
      <c r="AX626" s="15" t="s">
        <v>77</v>
      </c>
      <c r="AY626" s="293" t="s">
        <v>217</v>
      </c>
    </row>
    <row r="627" s="13" customFormat="1">
      <c r="A627" s="13"/>
      <c r="B627" s="260"/>
      <c r="C627" s="261"/>
      <c r="D627" s="234" t="s">
        <v>290</v>
      </c>
      <c r="E627" s="262" t="s">
        <v>1</v>
      </c>
      <c r="F627" s="263" t="s">
        <v>2152</v>
      </c>
      <c r="G627" s="261"/>
      <c r="H627" s="264">
        <v>78.849999999999994</v>
      </c>
      <c r="I627" s="265"/>
      <c r="J627" s="261"/>
      <c r="K627" s="261"/>
      <c r="L627" s="266"/>
      <c r="M627" s="267"/>
      <c r="N627" s="268"/>
      <c r="O627" s="268"/>
      <c r="P627" s="268"/>
      <c r="Q627" s="268"/>
      <c r="R627" s="268"/>
      <c r="S627" s="268"/>
      <c r="T627" s="269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70" t="s">
        <v>290</v>
      </c>
      <c r="AU627" s="270" t="s">
        <v>86</v>
      </c>
      <c r="AV627" s="13" t="s">
        <v>86</v>
      </c>
      <c r="AW627" s="13" t="s">
        <v>34</v>
      </c>
      <c r="AX627" s="13" t="s">
        <v>77</v>
      </c>
      <c r="AY627" s="270" t="s">
        <v>217</v>
      </c>
    </row>
    <row r="628" s="14" customFormat="1">
      <c r="A628" s="14"/>
      <c r="B628" s="271"/>
      <c r="C628" s="272"/>
      <c r="D628" s="234" t="s">
        <v>290</v>
      </c>
      <c r="E628" s="273" t="s">
        <v>1</v>
      </c>
      <c r="F628" s="274" t="s">
        <v>296</v>
      </c>
      <c r="G628" s="272"/>
      <c r="H628" s="275">
        <v>78.849999999999994</v>
      </c>
      <c r="I628" s="276"/>
      <c r="J628" s="272"/>
      <c r="K628" s="272"/>
      <c r="L628" s="277"/>
      <c r="M628" s="278"/>
      <c r="N628" s="279"/>
      <c r="O628" s="279"/>
      <c r="P628" s="279"/>
      <c r="Q628" s="279"/>
      <c r="R628" s="279"/>
      <c r="S628" s="279"/>
      <c r="T628" s="280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81" t="s">
        <v>290</v>
      </c>
      <c r="AU628" s="281" t="s">
        <v>86</v>
      </c>
      <c r="AV628" s="14" t="s">
        <v>123</v>
      </c>
      <c r="AW628" s="14" t="s">
        <v>34</v>
      </c>
      <c r="AX628" s="14" t="s">
        <v>84</v>
      </c>
      <c r="AY628" s="281" t="s">
        <v>217</v>
      </c>
    </row>
    <row r="629" s="2" customFormat="1" ht="33" customHeight="1">
      <c r="A629" s="39"/>
      <c r="B629" s="40"/>
      <c r="C629" s="221" t="s">
        <v>2177</v>
      </c>
      <c r="D629" s="221" t="s">
        <v>218</v>
      </c>
      <c r="E629" s="222" t="s">
        <v>2178</v>
      </c>
      <c r="F629" s="223" t="s">
        <v>2179</v>
      </c>
      <c r="G629" s="224" t="s">
        <v>303</v>
      </c>
      <c r="H629" s="225">
        <v>60</v>
      </c>
      <c r="I629" s="226"/>
      <c r="J629" s="227">
        <f>ROUND(I629*H629,2)</f>
        <v>0</v>
      </c>
      <c r="K629" s="223" t="s">
        <v>1263</v>
      </c>
      <c r="L629" s="45"/>
      <c r="M629" s="228" t="s">
        <v>1</v>
      </c>
      <c r="N629" s="229" t="s">
        <v>42</v>
      </c>
      <c r="O629" s="92"/>
      <c r="P629" s="230">
        <f>O629*H629</f>
        <v>0</v>
      </c>
      <c r="Q629" s="230">
        <v>0.0025999999999999999</v>
      </c>
      <c r="R629" s="230">
        <f>Q629*H629</f>
        <v>0.156</v>
      </c>
      <c r="S629" s="230">
        <v>0.0030000000000000001</v>
      </c>
      <c r="T629" s="231">
        <f>S629*H629</f>
        <v>0.17999999999999999</v>
      </c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R629" s="232" t="s">
        <v>123</v>
      </c>
      <c r="AT629" s="232" t="s">
        <v>218</v>
      </c>
      <c r="AU629" s="232" t="s">
        <v>86</v>
      </c>
      <c r="AY629" s="18" t="s">
        <v>217</v>
      </c>
      <c r="BE629" s="233">
        <f>IF(N629="základní",J629,0)</f>
        <v>0</v>
      </c>
      <c r="BF629" s="233">
        <f>IF(N629="snížená",J629,0)</f>
        <v>0</v>
      </c>
      <c r="BG629" s="233">
        <f>IF(N629="zákl. přenesená",J629,0)</f>
        <v>0</v>
      </c>
      <c r="BH629" s="233">
        <f>IF(N629="sníž. přenesená",J629,0)</f>
        <v>0</v>
      </c>
      <c r="BI629" s="233">
        <f>IF(N629="nulová",J629,0)</f>
        <v>0</v>
      </c>
      <c r="BJ629" s="18" t="s">
        <v>84</v>
      </c>
      <c r="BK629" s="233">
        <f>ROUND(I629*H629,2)</f>
        <v>0</v>
      </c>
      <c r="BL629" s="18" t="s">
        <v>123</v>
      </c>
      <c r="BM629" s="232" t="s">
        <v>2180</v>
      </c>
    </row>
    <row r="630" s="2" customFormat="1">
      <c r="A630" s="39"/>
      <c r="B630" s="40"/>
      <c r="C630" s="41"/>
      <c r="D630" s="234" t="s">
        <v>224</v>
      </c>
      <c r="E630" s="41"/>
      <c r="F630" s="235" t="s">
        <v>2179</v>
      </c>
      <c r="G630" s="41"/>
      <c r="H630" s="41"/>
      <c r="I630" s="236"/>
      <c r="J630" s="41"/>
      <c r="K630" s="41"/>
      <c r="L630" s="45"/>
      <c r="M630" s="237"/>
      <c r="N630" s="238"/>
      <c r="O630" s="92"/>
      <c r="P630" s="92"/>
      <c r="Q630" s="92"/>
      <c r="R630" s="92"/>
      <c r="S630" s="92"/>
      <c r="T630" s="93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T630" s="18" t="s">
        <v>224</v>
      </c>
      <c r="AU630" s="18" t="s">
        <v>86</v>
      </c>
    </row>
    <row r="631" s="15" customFormat="1">
      <c r="A631" s="15"/>
      <c r="B631" s="284"/>
      <c r="C631" s="285"/>
      <c r="D631" s="234" t="s">
        <v>290</v>
      </c>
      <c r="E631" s="286" t="s">
        <v>1</v>
      </c>
      <c r="F631" s="287" t="s">
        <v>2181</v>
      </c>
      <c r="G631" s="285"/>
      <c r="H631" s="286" t="s">
        <v>1</v>
      </c>
      <c r="I631" s="288"/>
      <c r="J631" s="285"/>
      <c r="K631" s="285"/>
      <c r="L631" s="289"/>
      <c r="M631" s="290"/>
      <c r="N631" s="291"/>
      <c r="O631" s="291"/>
      <c r="P631" s="291"/>
      <c r="Q631" s="291"/>
      <c r="R631" s="291"/>
      <c r="S631" s="291"/>
      <c r="T631" s="292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T631" s="293" t="s">
        <v>290</v>
      </c>
      <c r="AU631" s="293" t="s">
        <v>86</v>
      </c>
      <c r="AV631" s="15" t="s">
        <v>84</v>
      </c>
      <c r="AW631" s="15" t="s">
        <v>34</v>
      </c>
      <c r="AX631" s="15" t="s">
        <v>77</v>
      </c>
      <c r="AY631" s="293" t="s">
        <v>217</v>
      </c>
    </row>
    <row r="632" s="13" customFormat="1">
      <c r="A632" s="13"/>
      <c r="B632" s="260"/>
      <c r="C632" s="261"/>
      <c r="D632" s="234" t="s">
        <v>290</v>
      </c>
      <c r="E632" s="262" t="s">
        <v>1</v>
      </c>
      <c r="F632" s="263" t="s">
        <v>2182</v>
      </c>
      <c r="G632" s="261"/>
      <c r="H632" s="264">
        <v>60</v>
      </c>
      <c r="I632" s="265"/>
      <c r="J632" s="261"/>
      <c r="K632" s="261"/>
      <c r="L632" s="266"/>
      <c r="M632" s="267"/>
      <c r="N632" s="268"/>
      <c r="O632" s="268"/>
      <c r="P632" s="268"/>
      <c r="Q632" s="268"/>
      <c r="R632" s="268"/>
      <c r="S632" s="268"/>
      <c r="T632" s="269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70" t="s">
        <v>290</v>
      </c>
      <c r="AU632" s="270" t="s">
        <v>86</v>
      </c>
      <c r="AV632" s="13" t="s">
        <v>86</v>
      </c>
      <c r="AW632" s="13" t="s">
        <v>34</v>
      </c>
      <c r="AX632" s="13" t="s">
        <v>84</v>
      </c>
      <c r="AY632" s="270" t="s">
        <v>217</v>
      </c>
    </row>
    <row r="633" s="11" customFormat="1" ht="22.8" customHeight="1">
      <c r="A633" s="11"/>
      <c r="B633" s="207"/>
      <c r="C633" s="208"/>
      <c r="D633" s="209" t="s">
        <v>76</v>
      </c>
      <c r="E633" s="258" t="s">
        <v>1348</v>
      </c>
      <c r="F633" s="258" t="s">
        <v>2183</v>
      </c>
      <c r="G633" s="208"/>
      <c r="H633" s="208"/>
      <c r="I633" s="211"/>
      <c r="J633" s="259">
        <f>BK633</f>
        <v>0</v>
      </c>
      <c r="K633" s="208"/>
      <c r="L633" s="213"/>
      <c r="M633" s="214"/>
      <c r="N633" s="215"/>
      <c r="O633" s="215"/>
      <c r="P633" s="216">
        <f>SUM(P634:P676)</f>
        <v>0</v>
      </c>
      <c r="Q633" s="215"/>
      <c r="R633" s="216">
        <f>SUM(R634:R676)</f>
        <v>0</v>
      </c>
      <c r="S633" s="215"/>
      <c r="T633" s="217">
        <f>SUM(T634:T676)</f>
        <v>0</v>
      </c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R633" s="218" t="s">
        <v>84</v>
      </c>
      <c r="AT633" s="219" t="s">
        <v>76</v>
      </c>
      <c r="AU633" s="219" t="s">
        <v>84</v>
      </c>
      <c r="AY633" s="218" t="s">
        <v>217</v>
      </c>
      <c r="BK633" s="220">
        <f>SUM(BK634:BK676)</f>
        <v>0</v>
      </c>
    </row>
    <row r="634" s="2" customFormat="1" ht="24.15" customHeight="1">
      <c r="A634" s="39"/>
      <c r="B634" s="40"/>
      <c r="C634" s="221" t="s">
        <v>2184</v>
      </c>
      <c r="D634" s="221" t="s">
        <v>218</v>
      </c>
      <c r="E634" s="222" t="s">
        <v>2185</v>
      </c>
      <c r="F634" s="223" t="s">
        <v>2186</v>
      </c>
      <c r="G634" s="224" t="s">
        <v>405</v>
      </c>
      <c r="H634" s="225">
        <v>5.1459999999999999</v>
      </c>
      <c r="I634" s="226"/>
      <c r="J634" s="227">
        <f>ROUND(I634*H634,2)</f>
        <v>0</v>
      </c>
      <c r="K634" s="223" t="s">
        <v>1263</v>
      </c>
      <c r="L634" s="45"/>
      <c r="M634" s="228" t="s">
        <v>1</v>
      </c>
      <c r="N634" s="229" t="s">
        <v>42</v>
      </c>
      <c r="O634" s="92"/>
      <c r="P634" s="230">
        <f>O634*H634</f>
        <v>0</v>
      </c>
      <c r="Q634" s="230">
        <v>0</v>
      </c>
      <c r="R634" s="230">
        <f>Q634*H634</f>
        <v>0</v>
      </c>
      <c r="S634" s="230">
        <v>0</v>
      </c>
      <c r="T634" s="231">
        <f>S634*H634</f>
        <v>0</v>
      </c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R634" s="232" t="s">
        <v>123</v>
      </c>
      <c r="AT634" s="232" t="s">
        <v>218</v>
      </c>
      <c r="AU634" s="232" t="s">
        <v>86</v>
      </c>
      <c r="AY634" s="18" t="s">
        <v>217</v>
      </c>
      <c r="BE634" s="233">
        <f>IF(N634="základní",J634,0)</f>
        <v>0</v>
      </c>
      <c r="BF634" s="233">
        <f>IF(N634="snížená",J634,0)</f>
        <v>0</v>
      </c>
      <c r="BG634" s="233">
        <f>IF(N634="zákl. přenesená",J634,0)</f>
        <v>0</v>
      </c>
      <c r="BH634" s="233">
        <f>IF(N634="sníž. přenesená",J634,0)</f>
        <v>0</v>
      </c>
      <c r="BI634" s="233">
        <f>IF(N634="nulová",J634,0)</f>
        <v>0</v>
      </c>
      <c r="BJ634" s="18" t="s">
        <v>84</v>
      </c>
      <c r="BK634" s="233">
        <f>ROUND(I634*H634,2)</f>
        <v>0</v>
      </c>
      <c r="BL634" s="18" t="s">
        <v>123</v>
      </c>
      <c r="BM634" s="232" t="s">
        <v>2187</v>
      </c>
    </row>
    <row r="635" s="2" customFormat="1">
      <c r="A635" s="39"/>
      <c r="B635" s="40"/>
      <c r="C635" s="41"/>
      <c r="D635" s="234" t="s">
        <v>224</v>
      </c>
      <c r="E635" s="41"/>
      <c r="F635" s="235" t="s">
        <v>2186</v>
      </c>
      <c r="G635" s="41"/>
      <c r="H635" s="41"/>
      <c r="I635" s="236"/>
      <c r="J635" s="41"/>
      <c r="K635" s="41"/>
      <c r="L635" s="45"/>
      <c r="M635" s="237"/>
      <c r="N635" s="238"/>
      <c r="O635" s="92"/>
      <c r="P635" s="92"/>
      <c r="Q635" s="92"/>
      <c r="R635" s="92"/>
      <c r="S635" s="92"/>
      <c r="T635" s="93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T635" s="18" t="s">
        <v>224</v>
      </c>
      <c r="AU635" s="18" t="s">
        <v>86</v>
      </c>
    </row>
    <row r="636" s="15" customFormat="1">
      <c r="A636" s="15"/>
      <c r="B636" s="284"/>
      <c r="C636" s="285"/>
      <c r="D636" s="234" t="s">
        <v>290</v>
      </c>
      <c r="E636" s="286" t="s">
        <v>1</v>
      </c>
      <c r="F636" s="287" t="s">
        <v>2188</v>
      </c>
      <c r="G636" s="285"/>
      <c r="H636" s="286" t="s">
        <v>1</v>
      </c>
      <c r="I636" s="288"/>
      <c r="J636" s="285"/>
      <c r="K636" s="285"/>
      <c r="L636" s="289"/>
      <c r="M636" s="290"/>
      <c r="N636" s="291"/>
      <c r="O636" s="291"/>
      <c r="P636" s="291"/>
      <c r="Q636" s="291"/>
      <c r="R636" s="291"/>
      <c r="S636" s="291"/>
      <c r="T636" s="292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T636" s="293" t="s">
        <v>290</v>
      </c>
      <c r="AU636" s="293" t="s">
        <v>86</v>
      </c>
      <c r="AV636" s="15" t="s">
        <v>84</v>
      </c>
      <c r="AW636" s="15" t="s">
        <v>34</v>
      </c>
      <c r="AX636" s="15" t="s">
        <v>77</v>
      </c>
      <c r="AY636" s="293" t="s">
        <v>217</v>
      </c>
    </row>
    <row r="637" s="13" customFormat="1">
      <c r="A637" s="13"/>
      <c r="B637" s="260"/>
      <c r="C637" s="261"/>
      <c r="D637" s="234" t="s">
        <v>290</v>
      </c>
      <c r="E637" s="262" t="s">
        <v>1</v>
      </c>
      <c r="F637" s="263" t="s">
        <v>2189</v>
      </c>
      <c r="G637" s="261"/>
      <c r="H637" s="264">
        <v>5.1459999999999999</v>
      </c>
      <c r="I637" s="265"/>
      <c r="J637" s="261"/>
      <c r="K637" s="261"/>
      <c r="L637" s="266"/>
      <c r="M637" s="267"/>
      <c r="N637" s="268"/>
      <c r="O637" s="268"/>
      <c r="P637" s="268"/>
      <c r="Q637" s="268"/>
      <c r="R637" s="268"/>
      <c r="S637" s="268"/>
      <c r="T637" s="269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70" t="s">
        <v>290</v>
      </c>
      <c r="AU637" s="270" t="s">
        <v>86</v>
      </c>
      <c r="AV637" s="13" t="s">
        <v>86</v>
      </c>
      <c r="AW637" s="13" t="s">
        <v>34</v>
      </c>
      <c r="AX637" s="13" t="s">
        <v>77</v>
      </c>
      <c r="AY637" s="270" t="s">
        <v>217</v>
      </c>
    </row>
    <row r="638" s="14" customFormat="1">
      <c r="A638" s="14"/>
      <c r="B638" s="271"/>
      <c r="C638" s="272"/>
      <c r="D638" s="234" t="s">
        <v>290</v>
      </c>
      <c r="E638" s="273" t="s">
        <v>1</v>
      </c>
      <c r="F638" s="274" t="s">
        <v>296</v>
      </c>
      <c r="G638" s="272"/>
      <c r="H638" s="275">
        <v>5.1459999999999999</v>
      </c>
      <c r="I638" s="276"/>
      <c r="J638" s="272"/>
      <c r="K638" s="272"/>
      <c r="L638" s="277"/>
      <c r="M638" s="278"/>
      <c r="N638" s="279"/>
      <c r="O638" s="279"/>
      <c r="P638" s="279"/>
      <c r="Q638" s="279"/>
      <c r="R638" s="279"/>
      <c r="S638" s="279"/>
      <c r="T638" s="280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81" t="s">
        <v>290</v>
      </c>
      <c r="AU638" s="281" t="s">
        <v>86</v>
      </c>
      <c r="AV638" s="14" t="s">
        <v>123</v>
      </c>
      <c r="AW638" s="14" t="s">
        <v>34</v>
      </c>
      <c r="AX638" s="14" t="s">
        <v>84</v>
      </c>
      <c r="AY638" s="281" t="s">
        <v>217</v>
      </c>
    </row>
    <row r="639" s="2" customFormat="1" ht="33" customHeight="1">
      <c r="A639" s="39"/>
      <c r="B639" s="40"/>
      <c r="C639" s="221" t="s">
        <v>2190</v>
      </c>
      <c r="D639" s="221" t="s">
        <v>218</v>
      </c>
      <c r="E639" s="222" t="s">
        <v>2191</v>
      </c>
      <c r="F639" s="223" t="s">
        <v>2192</v>
      </c>
      <c r="G639" s="224" t="s">
        <v>405</v>
      </c>
      <c r="H639" s="225">
        <v>10.066000000000001</v>
      </c>
      <c r="I639" s="226"/>
      <c r="J639" s="227">
        <f>ROUND(I639*H639,2)</f>
        <v>0</v>
      </c>
      <c r="K639" s="223" t="s">
        <v>1263</v>
      </c>
      <c r="L639" s="45"/>
      <c r="M639" s="228" t="s">
        <v>1</v>
      </c>
      <c r="N639" s="229" t="s">
        <v>42</v>
      </c>
      <c r="O639" s="92"/>
      <c r="P639" s="230">
        <f>O639*H639</f>
        <v>0</v>
      </c>
      <c r="Q639" s="230">
        <v>0</v>
      </c>
      <c r="R639" s="230">
        <f>Q639*H639</f>
        <v>0</v>
      </c>
      <c r="S639" s="230">
        <v>0</v>
      </c>
      <c r="T639" s="231">
        <f>S639*H639</f>
        <v>0</v>
      </c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R639" s="232" t="s">
        <v>123</v>
      </c>
      <c r="AT639" s="232" t="s">
        <v>218</v>
      </c>
      <c r="AU639" s="232" t="s">
        <v>86</v>
      </c>
      <c r="AY639" s="18" t="s">
        <v>217</v>
      </c>
      <c r="BE639" s="233">
        <f>IF(N639="základní",J639,0)</f>
        <v>0</v>
      </c>
      <c r="BF639" s="233">
        <f>IF(N639="snížená",J639,0)</f>
        <v>0</v>
      </c>
      <c r="BG639" s="233">
        <f>IF(N639="zákl. přenesená",J639,0)</f>
        <v>0</v>
      </c>
      <c r="BH639" s="233">
        <f>IF(N639="sníž. přenesená",J639,0)</f>
        <v>0</v>
      </c>
      <c r="BI639" s="233">
        <f>IF(N639="nulová",J639,0)</f>
        <v>0</v>
      </c>
      <c r="BJ639" s="18" t="s">
        <v>84</v>
      </c>
      <c r="BK639" s="233">
        <f>ROUND(I639*H639,2)</f>
        <v>0</v>
      </c>
      <c r="BL639" s="18" t="s">
        <v>123</v>
      </c>
      <c r="BM639" s="232" t="s">
        <v>2193</v>
      </c>
    </row>
    <row r="640" s="2" customFormat="1">
      <c r="A640" s="39"/>
      <c r="B640" s="40"/>
      <c r="C640" s="41"/>
      <c r="D640" s="234" t="s">
        <v>224</v>
      </c>
      <c r="E640" s="41"/>
      <c r="F640" s="235" t="s">
        <v>2192</v>
      </c>
      <c r="G640" s="41"/>
      <c r="H640" s="41"/>
      <c r="I640" s="236"/>
      <c r="J640" s="41"/>
      <c r="K640" s="41"/>
      <c r="L640" s="45"/>
      <c r="M640" s="237"/>
      <c r="N640" s="238"/>
      <c r="O640" s="92"/>
      <c r="P640" s="92"/>
      <c r="Q640" s="92"/>
      <c r="R640" s="92"/>
      <c r="S640" s="92"/>
      <c r="T640" s="93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224</v>
      </c>
      <c r="AU640" s="18" t="s">
        <v>86</v>
      </c>
    </row>
    <row r="641" s="2" customFormat="1">
      <c r="A641" s="39"/>
      <c r="B641" s="40"/>
      <c r="C641" s="41"/>
      <c r="D641" s="234" t="s">
        <v>468</v>
      </c>
      <c r="E641" s="41"/>
      <c r="F641" s="294" t="s">
        <v>2194</v>
      </c>
      <c r="G641" s="41"/>
      <c r="H641" s="41"/>
      <c r="I641" s="236"/>
      <c r="J641" s="41"/>
      <c r="K641" s="41"/>
      <c r="L641" s="45"/>
      <c r="M641" s="237"/>
      <c r="N641" s="238"/>
      <c r="O641" s="92"/>
      <c r="P641" s="92"/>
      <c r="Q641" s="92"/>
      <c r="R641" s="92"/>
      <c r="S641" s="92"/>
      <c r="T641" s="93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T641" s="18" t="s">
        <v>468</v>
      </c>
      <c r="AU641" s="18" t="s">
        <v>86</v>
      </c>
    </row>
    <row r="642" s="15" customFormat="1">
      <c r="A642" s="15"/>
      <c r="B642" s="284"/>
      <c r="C642" s="285"/>
      <c r="D642" s="234" t="s">
        <v>290</v>
      </c>
      <c r="E642" s="286" t="s">
        <v>1</v>
      </c>
      <c r="F642" s="287" t="s">
        <v>2195</v>
      </c>
      <c r="G642" s="285"/>
      <c r="H642" s="286" t="s">
        <v>1</v>
      </c>
      <c r="I642" s="288"/>
      <c r="J642" s="285"/>
      <c r="K642" s="285"/>
      <c r="L642" s="289"/>
      <c r="M642" s="290"/>
      <c r="N642" s="291"/>
      <c r="O642" s="291"/>
      <c r="P642" s="291"/>
      <c r="Q642" s="291"/>
      <c r="R642" s="291"/>
      <c r="S642" s="291"/>
      <c r="T642" s="292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T642" s="293" t="s">
        <v>290</v>
      </c>
      <c r="AU642" s="293" t="s">
        <v>86</v>
      </c>
      <c r="AV642" s="15" t="s">
        <v>84</v>
      </c>
      <c r="AW642" s="15" t="s">
        <v>34</v>
      </c>
      <c r="AX642" s="15" t="s">
        <v>77</v>
      </c>
      <c r="AY642" s="293" t="s">
        <v>217</v>
      </c>
    </row>
    <row r="643" s="13" customFormat="1">
      <c r="A643" s="13"/>
      <c r="B643" s="260"/>
      <c r="C643" s="261"/>
      <c r="D643" s="234" t="s">
        <v>290</v>
      </c>
      <c r="E643" s="262" t="s">
        <v>1</v>
      </c>
      <c r="F643" s="263" t="s">
        <v>2196</v>
      </c>
      <c r="G643" s="261"/>
      <c r="H643" s="264">
        <v>10.066000000000001</v>
      </c>
      <c r="I643" s="265"/>
      <c r="J643" s="261"/>
      <c r="K643" s="261"/>
      <c r="L643" s="266"/>
      <c r="M643" s="267"/>
      <c r="N643" s="268"/>
      <c r="O643" s="268"/>
      <c r="P643" s="268"/>
      <c r="Q643" s="268"/>
      <c r="R643" s="268"/>
      <c r="S643" s="268"/>
      <c r="T643" s="269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70" t="s">
        <v>290</v>
      </c>
      <c r="AU643" s="270" t="s">
        <v>86</v>
      </c>
      <c r="AV643" s="13" t="s">
        <v>86</v>
      </c>
      <c r="AW643" s="13" t="s">
        <v>34</v>
      </c>
      <c r="AX643" s="13" t="s">
        <v>77</v>
      </c>
      <c r="AY643" s="270" t="s">
        <v>217</v>
      </c>
    </row>
    <row r="644" s="14" customFormat="1">
      <c r="A644" s="14"/>
      <c r="B644" s="271"/>
      <c r="C644" s="272"/>
      <c r="D644" s="234" t="s">
        <v>290</v>
      </c>
      <c r="E644" s="273" t="s">
        <v>1</v>
      </c>
      <c r="F644" s="274" t="s">
        <v>296</v>
      </c>
      <c r="G644" s="272"/>
      <c r="H644" s="275">
        <v>10.066000000000001</v>
      </c>
      <c r="I644" s="276"/>
      <c r="J644" s="272"/>
      <c r="K644" s="272"/>
      <c r="L644" s="277"/>
      <c r="M644" s="278"/>
      <c r="N644" s="279"/>
      <c r="O644" s="279"/>
      <c r="P644" s="279"/>
      <c r="Q644" s="279"/>
      <c r="R644" s="279"/>
      <c r="S644" s="279"/>
      <c r="T644" s="280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81" t="s">
        <v>290</v>
      </c>
      <c r="AU644" s="281" t="s">
        <v>86</v>
      </c>
      <c r="AV644" s="14" t="s">
        <v>123</v>
      </c>
      <c r="AW644" s="14" t="s">
        <v>34</v>
      </c>
      <c r="AX644" s="14" t="s">
        <v>84</v>
      </c>
      <c r="AY644" s="281" t="s">
        <v>217</v>
      </c>
    </row>
    <row r="645" s="2" customFormat="1" ht="33" customHeight="1">
      <c r="A645" s="39"/>
      <c r="B645" s="40"/>
      <c r="C645" s="221" t="s">
        <v>2197</v>
      </c>
      <c r="D645" s="221" t="s">
        <v>218</v>
      </c>
      <c r="E645" s="222" t="s">
        <v>2198</v>
      </c>
      <c r="F645" s="223" t="s">
        <v>2199</v>
      </c>
      <c r="G645" s="224" t="s">
        <v>405</v>
      </c>
      <c r="H645" s="225">
        <v>10.066000000000001</v>
      </c>
      <c r="I645" s="226"/>
      <c r="J645" s="227">
        <f>ROUND(I645*H645,2)</f>
        <v>0</v>
      </c>
      <c r="K645" s="223" t="s">
        <v>1263</v>
      </c>
      <c r="L645" s="45"/>
      <c r="M645" s="228" t="s">
        <v>1</v>
      </c>
      <c r="N645" s="229" t="s">
        <v>42</v>
      </c>
      <c r="O645" s="92"/>
      <c r="P645" s="230">
        <f>O645*H645</f>
        <v>0</v>
      </c>
      <c r="Q645" s="230">
        <v>0</v>
      </c>
      <c r="R645" s="230">
        <f>Q645*H645</f>
        <v>0</v>
      </c>
      <c r="S645" s="230">
        <v>0</v>
      </c>
      <c r="T645" s="231">
        <f>S645*H645</f>
        <v>0</v>
      </c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R645" s="232" t="s">
        <v>123</v>
      </c>
      <c r="AT645" s="232" t="s">
        <v>218</v>
      </c>
      <c r="AU645" s="232" t="s">
        <v>86</v>
      </c>
      <c r="AY645" s="18" t="s">
        <v>217</v>
      </c>
      <c r="BE645" s="233">
        <f>IF(N645="základní",J645,0)</f>
        <v>0</v>
      </c>
      <c r="BF645" s="233">
        <f>IF(N645="snížená",J645,0)</f>
        <v>0</v>
      </c>
      <c r="BG645" s="233">
        <f>IF(N645="zákl. přenesená",J645,0)</f>
        <v>0</v>
      </c>
      <c r="BH645" s="233">
        <f>IF(N645="sníž. přenesená",J645,0)</f>
        <v>0</v>
      </c>
      <c r="BI645" s="233">
        <f>IF(N645="nulová",J645,0)</f>
        <v>0</v>
      </c>
      <c r="BJ645" s="18" t="s">
        <v>84</v>
      </c>
      <c r="BK645" s="233">
        <f>ROUND(I645*H645,2)</f>
        <v>0</v>
      </c>
      <c r="BL645" s="18" t="s">
        <v>123</v>
      </c>
      <c r="BM645" s="232" t="s">
        <v>2200</v>
      </c>
    </row>
    <row r="646" s="2" customFormat="1">
      <c r="A646" s="39"/>
      <c r="B646" s="40"/>
      <c r="C646" s="41"/>
      <c r="D646" s="234" t="s">
        <v>224</v>
      </c>
      <c r="E646" s="41"/>
      <c r="F646" s="235" t="s">
        <v>2199</v>
      </c>
      <c r="G646" s="41"/>
      <c r="H646" s="41"/>
      <c r="I646" s="236"/>
      <c r="J646" s="41"/>
      <c r="K646" s="41"/>
      <c r="L646" s="45"/>
      <c r="M646" s="237"/>
      <c r="N646" s="238"/>
      <c r="O646" s="92"/>
      <c r="P646" s="92"/>
      <c r="Q646" s="92"/>
      <c r="R646" s="92"/>
      <c r="S646" s="92"/>
      <c r="T646" s="93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T646" s="18" t="s">
        <v>224</v>
      </c>
      <c r="AU646" s="18" t="s">
        <v>86</v>
      </c>
    </row>
    <row r="647" s="2" customFormat="1">
      <c r="A647" s="39"/>
      <c r="B647" s="40"/>
      <c r="C647" s="41"/>
      <c r="D647" s="234" t="s">
        <v>468</v>
      </c>
      <c r="E647" s="41"/>
      <c r="F647" s="294" t="s">
        <v>2201</v>
      </c>
      <c r="G647" s="41"/>
      <c r="H647" s="41"/>
      <c r="I647" s="236"/>
      <c r="J647" s="41"/>
      <c r="K647" s="41"/>
      <c r="L647" s="45"/>
      <c r="M647" s="237"/>
      <c r="N647" s="238"/>
      <c r="O647" s="92"/>
      <c r="P647" s="92"/>
      <c r="Q647" s="92"/>
      <c r="R647" s="92"/>
      <c r="S647" s="92"/>
      <c r="T647" s="93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T647" s="18" t="s">
        <v>468</v>
      </c>
      <c r="AU647" s="18" t="s">
        <v>86</v>
      </c>
    </row>
    <row r="648" s="15" customFormat="1">
      <c r="A648" s="15"/>
      <c r="B648" s="284"/>
      <c r="C648" s="285"/>
      <c r="D648" s="234" t="s">
        <v>290</v>
      </c>
      <c r="E648" s="286" t="s">
        <v>1</v>
      </c>
      <c r="F648" s="287" t="s">
        <v>2195</v>
      </c>
      <c r="G648" s="285"/>
      <c r="H648" s="286" t="s">
        <v>1</v>
      </c>
      <c r="I648" s="288"/>
      <c r="J648" s="285"/>
      <c r="K648" s="285"/>
      <c r="L648" s="289"/>
      <c r="M648" s="290"/>
      <c r="N648" s="291"/>
      <c r="O648" s="291"/>
      <c r="P648" s="291"/>
      <c r="Q648" s="291"/>
      <c r="R648" s="291"/>
      <c r="S648" s="291"/>
      <c r="T648" s="292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93" t="s">
        <v>290</v>
      </c>
      <c r="AU648" s="293" t="s">
        <v>86</v>
      </c>
      <c r="AV648" s="15" t="s">
        <v>84</v>
      </c>
      <c r="AW648" s="15" t="s">
        <v>34</v>
      </c>
      <c r="AX648" s="15" t="s">
        <v>77</v>
      </c>
      <c r="AY648" s="293" t="s">
        <v>217</v>
      </c>
    </row>
    <row r="649" s="13" customFormat="1">
      <c r="A649" s="13"/>
      <c r="B649" s="260"/>
      <c r="C649" s="261"/>
      <c r="D649" s="234" t="s">
        <v>290</v>
      </c>
      <c r="E649" s="262" t="s">
        <v>1</v>
      </c>
      <c r="F649" s="263" t="s">
        <v>2196</v>
      </c>
      <c r="G649" s="261"/>
      <c r="H649" s="264">
        <v>10.066000000000001</v>
      </c>
      <c r="I649" s="265"/>
      <c r="J649" s="261"/>
      <c r="K649" s="261"/>
      <c r="L649" s="266"/>
      <c r="M649" s="267"/>
      <c r="N649" s="268"/>
      <c r="O649" s="268"/>
      <c r="P649" s="268"/>
      <c r="Q649" s="268"/>
      <c r="R649" s="268"/>
      <c r="S649" s="268"/>
      <c r="T649" s="269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70" t="s">
        <v>290</v>
      </c>
      <c r="AU649" s="270" t="s">
        <v>86</v>
      </c>
      <c r="AV649" s="13" t="s">
        <v>86</v>
      </c>
      <c r="AW649" s="13" t="s">
        <v>34</v>
      </c>
      <c r="AX649" s="13" t="s">
        <v>77</v>
      </c>
      <c r="AY649" s="270" t="s">
        <v>217</v>
      </c>
    </row>
    <row r="650" s="14" customFormat="1">
      <c r="A650" s="14"/>
      <c r="B650" s="271"/>
      <c r="C650" s="272"/>
      <c r="D650" s="234" t="s">
        <v>290</v>
      </c>
      <c r="E650" s="273" t="s">
        <v>1</v>
      </c>
      <c r="F650" s="274" t="s">
        <v>296</v>
      </c>
      <c r="G650" s="272"/>
      <c r="H650" s="275">
        <v>10.066000000000001</v>
      </c>
      <c r="I650" s="276"/>
      <c r="J650" s="272"/>
      <c r="K650" s="272"/>
      <c r="L650" s="277"/>
      <c r="M650" s="278"/>
      <c r="N650" s="279"/>
      <c r="O650" s="279"/>
      <c r="P650" s="279"/>
      <c r="Q650" s="279"/>
      <c r="R650" s="279"/>
      <c r="S650" s="279"/>
      <c r="T650" s="280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81" t="s">
        <v>290</v>
      </c>
      <c r="AU650" s="281" t="s">
        <v>86</v>
      </c>
      <c r="AV650" s="14" t="s">
        <v>123</v>
      </c>
      <c r="AW650" s="14" t="s">
        <v>34</v>
      </c>
      <c r="AX650" s="14" t="s">
        <v>84</v>
      </c>
      <c r="AY650" s="281" t="s">
        <v>217</v>
      </c>
    </row>
    <row r="651" s="2" customFormat="1" ht="24.15" customHeight="1">
      <c r="A651" s="39"/>
      <c r="B651" s="40"/>
      <c r="C651" s="221" t="s">
        <v>2202</v>
      </c>
      <c r="D651" s="221" t="s">
        <v>218</v>
      </c>
      <c r="E651" s="222" t="s">
        <v>2203</v>
      </c>
      <c r="F651" s="223" t="s">
        <v>2204</v>
      </c>
      <c r="G651" s="224" t="s">
        <v>405</v>
      </c>
      <c r="H651" s="225">
        <v>37.273000000000003</v>
      </c>
      <c r="I651" s="226"/>
      <c r="J651" s="227">
        <f>ROUND(I651*H651,2)</f>
        <v>0</v>
      </c>
      <c r="K651" s="223" t="s">
        <v>1263</v>
      </c>
      <c r="L651" s="45"/>
      <c r="M651" s="228" t="s">
        <v>1</v>
      </c>
      <c r="N651" s="229" t="s">
        <v>42</v>
      </c>
      <c r="O651" s="92"/>
      <c r="P651" s="230">
        <f>O651*H651</f>
        <v>0</v>
      </c>
      <c r="Q651" s="230">
        <v>0</v>
      </c>
      <c r="R651" s="230">
        <f>Q651*H651</f>
        <v>0</v>
      </c>
      <c r="S651" s="230">
        <v>0</v>
      </c>
      <c r="T651" s="231">
        <f>S651*H651</f>
        <v>0</v>
      </c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R651" s="232" t="s">
        <v>123</v>
      </c>
      <c r="AT651" s="232" t="s">
        <v>218</v>
      </c>
      <c r="AU651" s="232" t="s">
        <v>86</v>
      </c>
      <c r="AY651" s="18" t="s">
        <v>217</v>
      </c>
      <c r="BE651" s="233">
        <f>IF(N651="základní",J651,0)</f>
        <v>0</v>
      </c>
      <c r="BF651" s="233">
        <f>IF(N651="snížená",J651,0)</f>
        <v>0</v>
      </c>
      <c r="BG651" s="233">
        <f>IF(N651="zákl. přenesená",J651,0)</f>
        <v>0</v>
      </c>
      <c r="BH651" s="233">
        <f>IF(N651="sníž. přenesená",J651,0)</f>
        <v>0</v>
      </c>
      <c r="BI651" s="233">
        <f>IF(N651="nulová",J651,0)</f>
        <v>0</v>
      </c>
      <c r="BJ651" s="18" t="s">
        <v>84</v>
      </c>
      <c r="BK651" s="233">
        <f>ROUND(I651*H651,2)</f>
        <v>0</v>
      </c>
      <c r="BL651" s="18" t="s">
        <v>123</v>
      </c>
      <c r="BM651" s="232" t="s">
        <v>2205</v>
      </c>
    </row>
    <row r="652" s="2" customFormat="1">
      <c r="A652" s="39"/>
      <c r="B652" s="40"/>
      <c r="C652" s="41"/>
      <c r="D652" s="234" t="s">
        <v>224</v>
      </c>
      <c r="E652" s="41"/>
      <c r="F652" s="235" t="s">
        <v>2204</v>
      </c>
      <c r="G652" s="41"/>
      <c r="H652" s="41"/>
      <c r="I652" s="236"/>
      <c r="J652" s="41"/>
      <c r="K652" s="41"/>
      <c r="L652" s="45"/>
      <c r="M652" s="237"/>
      <c r="N652" s="238"/>
      <c r="O652" s="92"/>
      <c r="P652" s="92"/>
      <c r="Q652" s="92"/>
      <c r="R652" s="92"/>
      <c r="S652" s="92"/>
      <c r="T652" s="93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T652" s="18" t="s">
        <v>224</v>
      </c>
      <c r="AU652" s="18" t="s">
        <v>86</v>
      </c>
    </row>
    <row r="653" s="15" customFormat="1">
      <c r="A653" s="15"/>
      <c r="B653" s="284"/>
      <c r="C653" s="285"/>
      <c r="D653" s="234" t="s">
        <v>290</v>
      </c>
      <c r="E653" s="286" t="s">
        <v>1</v>
      </c>
      <c r="F653" s="287" t="s">
        <v>2206</v>
      </c>
      <c r="G653" s="285"/>
      <c r="H653" s="286" t="s">
        <v>1</v>
      </c>
      <c r="I653" s="288"/>
      <c r="J653" s="285"/>
      <c r="K653" s="285"/>
      <c r="L653" s="289"/>
      <c r="M653" s="290"/>
      <c r="N653" s="291"/>
      <c r="O653" s="291"/>
      <c r="P653" s="291"/>
      <c r="Q653" s="291"/>
      <c r="R653" s="291"/>
      <c r="S653" s="291"/>
      <c r="T653" s="292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93" t="s">
        <v>290</v>
      </c>
      <c r="AU653" s="293" t="s">
        <v>86</v>
      </c>
      <c r="AV653" s="15" t="s">
        <v>84</v>
      </c>
      <c r="AW653" s="15" t="s">
        <v>34</v>
      </c>
      <c r="AX653" s="15" t="s">
        <v>77</v>
      </c>
      <c r="AY653" s="293" t="s">
        <v>217</v>
      </c>
    </row>
    <row r="654" s="13" customFormat="1">
      <c r="A654" s="13"/>
      <c r="B654" s="260"/>
      <c r="C654" s="261"/>
      <c r="D654" s="234" t="s">
        <v>290</v>
      </c>
      <c r="E654" s="262" t="s">
        <v>1</v>
      </c>
      <c r="F654" s="263" t="s">
        <v>2207</v>
      </c>
      <c r="G654" s="261"/>
      <c r="H654" s="264">
        <v>37.273000000000003</v>
      </c>
      <c r="I654" s="265"/>
      <c r="J654" s="261"/>
      <c r="K654" s="261"/>
      <c r="L654" s="266"/>
      <c r="M654" s="267"/>
      <c r="N654" s="268"/>
      <c r="O654" s="268"/>
      <c r="P654" s="268"/>
      <c r="Q654" s="268"/>
      <c r="R654" s="268"/>
      <c r="S654" s="268"/>
      <c r="T654" s="269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70" t="s">
        <v>290</v>
      </c>
      <c r="AU654" s="270" t="s">
        <v>86</v>
      </c>
      <c r="AV654" s="13" t="s">
        <v>86</v>
      </c>
      <c r="AW654" s="13" t="s">
        <v>34</v>
      </c>
      <c r="AX654" s="13" t="s">
        <v>77</v>
      </c>
      <c r="AY654" s="270" t="s">
        <v>217</v>
      </c>
    </row>
    <row r="655" s="14" customFormat="1">
      <c r="A655" s="14"/>
      <c r="B655" s="271"/>
      <c r="C655" s="272"/>
      <c r="D655" s="234" t="s">
        <v>290</v>
      </c>
      <c r="E655" s="273" t="s">
        <v>1</v>
      </c>
      <c r="F655" s="274" t="s">
        <v>296</v>
      </c>
      <c r="G655" s="272"/>
      <c r="H655" s="275">
        <v>37.273000000000003</v>
      </c>
      <c r="I655" s="276"/>
      <c r="J655" s="272"/>
      <c r="K655" s="272"/>
      <c r="L655" s="277"/>
      <c r="M655" s="278"/>
      <c r="N655" s="279"/>
      <c r="O655" s="279"/>
      <c r="P655" s="279"/>
      <c r="Q655" s="279"/>
      <c r="R655" s="279"/>
      <c r="S655" s="279"/>
      <c r="T655" s="280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81" t="s">
        <v>290</v>
      </c>
      <c r="AU655" s="281" t="s">
        <v>86</v>
      </c>
      <c r="AV655" s="14" t="s">
        <v>123</v>
      </c>
      <c r="AW655" s="14" t="s">
        <v>34</v>
      </c>
      <c r="AX655" s="14" t="s">
        <v>84</v>
      </c>
      <c r="AY655" s="281" t="s">
        <v>217</v>
      </c>
    </row>
    <row r="656" s="2" customFormat="1" ht="33" customHeight="1">
      <c r="A656" s="39"/>
      <c r="B656" s="40"/>
      <c r="C656" s="221" t="s">
        <v>2208</v>
      </c>
      <c r="D656" s="221" t="s">
        <v>218</v>
      </c>
      <c r="E656" s="222" t="s">
        <v>2209</v>
      </c>
      <c r="F656" s="223" t="s">
        <v>2210</v>
      </c>
      <c r="G656" s="224" t="s">
        <v>405</v>
      </c>
      <c r="H656" s="225">
        <v>50.776000000000003</v>
      </c>
      <c r="I656" s="226"/>
      <c r="J656" s="227">
        <f>ROUND(I656*H656,2)</f>
        <v>0</v>
      </c>
      <c r="K656" s="223" t="s">
        <v>1263</v>
      </c>
      <c r="L656" s="45"/>
      <c r="M656" s="228" t="s">
        <v>1</v>
      </c>
      <c r="N656" s="229" t="s">
        <v>42</v>
      </c>
      <c r="O656" s="92"/>
      <c r="P656" s="230">
        <f>O656*H656</f>
        <v>0</v>
      </c>
      <c r="Q656" s="230">
        <v>0</v>
      </c>
      <c r="R656" s="230">
        <f>Q656*H656</f>
        <v>0</v>
      </c>
      <c r="S656" s="230">
        <v>0</v>
      </c>
      <c r="T656" s="231">
        <f>S656*H656</f>
        <v>0</v>
      </c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R656" s="232" t="s">
        <v>123</v>
      </c>
      <c r="AT656" s="232" t="s">
        <v>218</v>
      </c>
      <c r="AU656" s="232" t="s">
        <v>86</v>
      </c>
      <c r="AY656" s="18" t="s">
        <v>217</v>
      </c>
      <c r="BE656" s="233">
        <f>IF(N656="základní",J656,0)</f>
        <v>0</v>
      </c>
      <c r="BF656" s="233">
        <f>IF(N656="snížená",J656,0)</f>
        <v>0</v>
      </c>
      <c r="BG656" s="233">
        <f>IF(N656="zákl. přenesená",J656,0)</f>
        <v>0</v>
      </c>
      <c r="BH656" s="233">
        <f>IF(N656="sníž. přenesená",J656,0)</f>
        <v>0</v>
      </c>
      <c r="BI656" s="233">
        <f>IF(N656="nulová",J656,0)</f>
        <v>0</v>
      </c>
      <c r="BJ656" s="18" t="s">
        <v>84</v>
      </c>
      <c r="BK656" s="233">
        <f>ROUND(I656*H656,2)</f>
        <v>0</v>
      </c>
      <c r="BL656" s="18" t="s">
        <v>123</v>
      </c>
      <c r="BM656" s="232" t="s">
        <v>2211</v>
      </c>
    </row>
    <row r="657" s="2" customFormat="1">
      <c r="A657" s="39"/>
      <c r="B657" s="40"/>
      <c r="C657" s="41"/>
      <c r="D657" s="234" t="s">
        <v>224</v>
      </c>
      <c r="E657" s="41"/>
      <c r="F657" s="235" t="s">
        <v>2210</v>
      </c>
      <c r="G657" s="41"/>
      <c r="H657" s="41"/>
      <c r="I657" s="236"/>
      <c r="J657" s="41"/>
      <c r="K657" s="41"/>
      <c r="L657" s="45"/>
      <c r="M657" s="237"/>
      <c r="N657" s="238"/>
      <c r="O657" s="92"/>
      <c r="P657" s="92"/>
      <c r="Q657" s="92"/>
      <c r="R657" s="92"/>
      <c r="S657" s="92"/>
      <c r="T657" s="93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T657" s="18" t="s">
        <v>224</v>
      </c>
      <c r="AU657" s="18" t="s">
        <v>86</v>
      </c>
    </row>
    <row r="658" s="2" customFormat="1" ht="37.8" customHeight="1">
      <c r="A658" s="39"/>
      <c r="B658" s="40"/>
      <c r="C658" s="221" t="s">
        <v>2212</v>
      </c>
      <c r="D658" s="221" t="s">
        <v>218</v>
      </c>
      <c r="E658" s="222" t="s">
        <v>2213</v>
      </c>
      <c r="F658" s="223" t="s">
        <v>2214</v>
      </c>
      <c r="G658" s="224" t="s">
        <v>405</v>
      </c>
      <c r="H658" s="225">
        <v>50.776000000000003</v>
      </c>
      <c r="I658" s="226"/>
      <c r="J658" s="227">
        <f>ROUND(I658*H658,2)</f>
        <v>0</v>
      </c>
      <c r="K658" s="223" t="s">
        <v>1263</v>
      </c>
      <c r="L658" s="45"/>
      <c r="M658" s="228" t="s">
        <v>1</v>
      </c>
      <c r="N658" s="229" t="s">
        <v>42</v>
      </c>
      <c r="O658" s="92"/>
      <c r="P658" s="230">
        <f>O658*H658</f>
        <v>0</v>
      </c>
      <c r="Q658" s="230">
        <v>0</v>
      </c>
      <c r="R658" s="230">
        <f>Q658*H658</f>
        <v>0</v>
      </c>
      <c r="S658" s="230">
        <v>0</v>
      </c>
      <c r="T658" s="231">
        <f>S658*H658</f>
        <v>0</v>
      </c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R658" s="232" t="s">
        <v>123</v>
      </c>
      <c r="AT658" s="232" t="s">
        <v>218</v>
      </c>
      <c r="AU658" s="232" t="s">
        <v>86</v>
      </c>
      <c r="AY658" s="18" t="s">
        <v>217</v>
      </c>
      <c r="BE658" s="233">
        <f>IF(N658="základní",J658,0)</f>
        <v>0</v>
      </c>
      <c r="BF658" s="233">
        <f>IF(N658="snížená",J658,0)</f>
        <v>0</v>
      </c>
      <c r="BG658" s="233">
        <f>IF(N658="zákl. přenesená",J658,0)</f>
        <v>0</v>
      </c>
      <c r="BH658" s="233">
        <f>IF(N658="sníž. přenesená",J658,0)</f>
        <v>0</v>
      </c>
      <c r="BI658" s="233">
        <f>IF(N658="nulová",J658,0)</f>
        <v>0</v>
      </c>
      <c r="BJ658" s="18" t="s">
        <v>84</v>
      </c>
      <c r="BK658" s="233">
        <f>ROUND(I658*H658,2)</f>
        <v>0</v>
      </c>
      <c r="BL658" s="18" t="s">
        <v>123</v>
      </c>
      <c r="BM658" s="232" t="s">
        <v>2215</v>
      </c>
    </row>
    <row r="659" s="2" customFormat="1">
      <c r="A659" s="39"/>
      <c r="B659" s="40"/>
      <c r="C659" s="41"/>
      <c r="D659" s="234" t="s">
        <v>224</v>
      </c>
      <c r="E659" s="41"/>
      <c r="F659" s="235" t="s">
        <v>2214</v>
      </c>
      <c r="G659" s="41"/>
      <c r="H659" s="41"/>
      <c r="I659" s="236"/>
      <c r="J659" s="41"/>
      <c r="K659" s="41"/>
      <c r="L659" s="45"/>
      <c r="M659" s="237"/>
      <c r="N659" s="238"/>
      <c r="O659" s="92"/>
      <c r="P659" s="92"/>
      <c r="Q659" s="92"/>
      <c r="R659" s="92"/>
      <c r="S659" s="92"/>
      <c r="T659" s="93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T659" s="18" t="s">
        <v>224</v>
      </c>
      <c r="AU659" s="18" t="s">
        <v>86</v>
      </c>
    </row>
    <row r="660" s="2" customFormat="1" ht="21.75" customHeight="1">
      <c r="A660" s="39"/>
      <c r="B660" s="40"/>
      <c r="C660" s="221" t="s">
        <v>2216</v>
      </c>
      <c r="D660" s="221" t="s">
        <v>218</v>
      </c>
      <c r="E660" s="222" t="s">
        <v>2217</v>
      </c>
      <c r="F660" s="223" t="s">
        <v>2218</v>
      </c>
      <c r="G660" s="224" t="s">
        <v>405</v>
      </c>
      <c r="H660" s="225">
        <v>50.776000000000003</v>
      </c>
      <c r="I660" s="226"/>
      <c r="J660" s="227">
        <f>ROUND(I660*H660,2)</f>
        <v>0</v>
      </c>
      <c r="K660" s="223" t="s">
        <v>1263</v>
      </c>
      <c r="L660" s="45"/>
      <c r="M660" s="228" t="s">
        <v>1</v>
      </c>
      <c r="N660" s="229" t="s">
        <v>42</v>
      </c>
      <c r="O660" s="92"/>
      <c r="P660" s="230">
        <f>O660*H660</f>
        <v>0</v>
      </c>
      <c r="Q660" s="230">
        <v>0</v>
      </c>
      <c r="R660" s="230">
        <f>Q660*H660</f>
        <v>0</v>
      </c>
      <c r="S660" s="230">
        <v>0</v>
      </c>
      <c r="T660" s="231">
        <f>S660*H660</f>
        <v>0</v>
      </c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R660" s="232" t="s">
        <v>123</v>
      </c>
      <c r="AT660" s="232" t="s">
        <v>218</v>
      </c>
      <c r="AU660" s="232" t="s">
        <v>86</v>
      </c>
      <c r="AY660" s="18" t="s">
        <v>217</v>
      </c>
      <c r="BE660" s="233">
        <f>IF(N660="základní",J660,0)</f>
        <v>0</v>
      </c>
      <c r="BF660" s="233">
        <f>IF(N660="snížená",J660,0)</f>
        <v>0</v>
      </c>
      <c r="BG660" s="233">
        <f>IF(N660="zákl. přenesená",J660,0)</f>
        <v>0</v>
      </c>
      <c r="BH660" s="233">
        <f>IF(N660="sníž. přenesená",J660,0)</f>
        <v>0</v>
      </c>
      <c r="BI660" s="233">
        <f>IF(N660="nulová",J660,0)</f>
        <v>0</v>
      </c>
      <c r="BJ660" s="18" t="s">
        <v>84</v>
      </c>
      <c r="BK660" s="233">
        <f>ROUND(I660*H660,2)</f>
        <v>0</v>
      </c>
      <c r="BL660" s="18" t="s">
        <v>123</v>
      </c>
      <c r="BM660" s="232" t="s">
        <v>2219</v>
      </c>
    </row>
    <row r="661" s="2" customFormat="1">
      <c r="A661" s="39"/>
      <c r="B661" s="40"/>
      <c r="C661" s="41"/>
      <c r="D661" s="234" t="s">
        <v>224</v>
      </c>
      <c r="E661" s="41"/>
      <c r="F661" s="235" t="s">
        <v>2218</v>
      </c>
      <c r="G661" s="41"/>
      <c r="H661" s="41"/>
      <c r="I661" s="236"/>
      <c r="J661" s="41"/>
      <c r="K661" s="41"/>
      <c r="L661" s="45"/>
      <c r="M661" s="237"/>
      <c r="N661" s="238"/>
      <c r="O661" s="92"/>
      <c r="P661" s="92"/>
      <c r="Q661" s="92"/>
      <c r="R661" s="92"/>
      <c r="S661" s="92"/>
      <c r="T661" s="93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T661" s="18" t="s">
        <v>224</v>
      </c>
      <c r="AU661" s="18" t="s">
        <v>86</v>
      </c>
    </row>
    <row r="662" s="2" customFormat="1" ht="24.15" customHeight="1">
      <c r="A662" s="39"/>
      <c r="B662" s="40"/>
      <c r="C662" s="221" t="s">
        <v>2220</v>
      </c>
      <c r="D662" s="221" t="s">
        <v>218</v>
      </c>
      <c r="E662" s="222" t="s">
        <v>2221</v>
      </c>
      <c r="F662" s="223" t="s">
        <v>2222</v>
      </c>
      <c r="G662" s="224" t="s">
        <v>405</v>
      </c>
      <c r="H662" s="225">
        <v>1216.608</v>
      </c>
      <c r="I662" s="226"/>
      <c r="J662" s="227">
        <f>ROUND(I662*H662,2)</f>
        <v>0</v>
      </c>
      <c r="K662" s="223" t="s">
        <v>1263</v>
      </c>
      <c r="L662" s="45"/>
      <c r="M662" s="228" t="s">
        <v>1</v>
      </c>
      <c r="N662" s="229" t="s">
        <v>42</v>
      </c>
      <c r="O662" s="92"/>
      <c r="P662" s="230">
        <f>O662*H662</f>
        <v>0</v>
      </c>
      <c r="Q662" s="230">
        <v>0</v>
      </c>
      <c r="R662" s="230">
        <f>Q662*H662</f>
        <v>0</v>
      </c>
      <c r="S662" s="230">
        <v>0</v>
      </c>
      <c r="T662" s="231">
        <f>S662*H662</f>
        <v>0</v>
      </c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R662" s="232" t="s">
        <v>123</v>
      </c>
      <c r="AT662" s="232" t="s">
        <v>218</v>
      </c>
      <c r="AU662" s="232" t="s">
        <v>86</v>
      </c>
      <c r="AY662" s="18" t="s">
        <v>217</v>
      </c>
      <c r="BE662" s="233">
        <f>IF(N662="základní",J662,0)</f>
        <v>0</v>
      </c>
      <c r="BF662" s="233">
        <f>IF(N662="snížená",J662,0)</f>
        <v>0</v>
      </c>
      <c r="BG662" s="233">
        <f>IF(N662="zákl. přenesená",J662,0)</f>
        <v>0</v>
      </c>
      <c r="BH662" s="233">
        <f>IF(N662="sníž. přenesená",J662,0)</f>
        <v>0</v>
      </c>
      <c r="BI662" s="233">
        <f>IF(N662="nulová",J662,0)</f>
        <v>0</v>
      </c>
      <c r="BJ662" s="18" t="s">
        <v>84</v>
      </c>
      <c r="BK662" s="233">
        <f>ROUND(I662*H662,2)</f>
        <v>0</v>
      </c>
      <c r="BL662" s="18" t="s">
        <v>123</v>
      </c>
      <c r="BM662" s="232" t="s">
        <v>2223</v>
      </c>
    </row>
    <row r="663" s="2" customFormat="1">
      <c r="A663" s="39"/>
      <c r="B663" s="40"/>
      <c r="C663" s="41"/>
      <c r="D663" s="234" t="s">
        <v>224</v>
      </c>
      <c r="E663" s="41"/>
      <c r="F663" s="235" t="s">
        <v>2222</v>
      </c>
      <c r="G663" s="41"/>
      <c r="H663" s="41"/>
      <c r="I663" s="236"/>
      <c r="J663" s="41"/>
      <c r="K663" s="41"/>
      <c r="L663" s="45"/>
      <c r="M663" s="237"/>
      <c r="N663" s="238"/>
      <c r="O663" s="92"/>
      <c r="P663" s="92"/>
      <c r="Q663" s="92"/>
      <c r="R663" s="92"/>
      <c r="S663" s="92"/>
      <c r="T663" s="93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T663" s="18" t="s">
        <v>224</v>
      </c>
      <c r="AU663" s="18" t="s">
        <v>86</v>
      </c>
    </row>
    <row r="664" s="15" customFormat="1">
      <c r="A664" s="15"/>
      <c r="B664" s="284"/>
      <c r="C664" s="285"/>
      <c r="D664" s="234" t="s">
        <v>290</v>
      </c>
      <c r="E664" s="286" t="s">
        <v>1</v>
      </c>
      <c r="F664" s="287" t="s">
        <v>2224</v>
      </c>
      <c r="G664" s="285"/>
      <c r="H664" s="286" t="s">
        <v>1</v>
      </c>
      <c r="I664" s="288"/>
      <c r="J664" s="285"/>
      <c r="K664" s="285"/>
      <c r="L664" s="289"/>
      <c r="M664" s="290"/>
      <c r="N664" s="291"/>
      <c r="O664" s="291"/>
      <c r="P664" s="291"/>
      <c r="Q664" s="291"/>
      <c r="R664" s="291"/>
      <c r="S664" s="291"/>
      <c r="T664" s="292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93" t="s">
        <v>290</v>
      </c>
      <c r="AU664" s="293" t="s">
        <v>86</v>
      </c>
      <c r="AV664" s="15" t="s">
        <v>84</v>
      </c>
      <c r="AW664" s="15" t="s">
        <v>34</v>
      </c>
      <c r="AX664" s="15" t="s">
        <v>77</v>
      </c>
      <c r="AY664" s="293" t="s">
        <v>217</v>
      </c>
    </row>
    <row r="665" s="13" customFormat="1">
      <c r="A665" s="13"/>
      <c r="B665" s="260"/>
      <c r="C665" s="261"/>
      <c r="D665" s="234" t="s">
        <v>290</v>
      </c>
      <c r="E665" s="262" t="s">
        <v>1</v>
      </c>
      <c r="F665" s="263" t="s">
        <v>2225</v>
      </c>
      <c r="G665" s="261"/>
      <c r="H665" s="264">
        <v>1216.608</v>
      </c>
      <c r="I665" s="265"/>
      <c r="J665" s="261"/>
      <c r="K665" s="261"/>
      <c r="L665" s="266"/>
      <c r="M665" s="267"/>
      <c r="N665" s="268"/>
      <c r="O665" s="268"/>
      <c r="P665" s="268"/>
      <c r="Q665" s="268"/>
      <c r="R665" s="268"/>
      <c r="S665" s="268"/>
      <c r="T665" s="269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70" t="s">
        <v>290</v>
      </c>
      <c r="AU665" s="270" t="s">
        <v>86</v>
      </c>
      <c r="AV665" s="13" t="s">
        <v>86</v>
      </c>
      <c r="AW665" s="13" t="s">
        <v>34</v>
      </c>
      <c r="AX665" s="13" t="s">
        <v>84</v>
      </c>
      <c r="AY665" s="270" t="s">
        <v>217</v>
      </c>
    </row>
    <row r="666" s="13" customFormat="1">
      <c r="A666" s="13"/>
      <c r="B666" s="260"/>
      <c r="C666" s="261"/>
      <c r="D666" s="234" t="s">
        <v>290</v>
      </c>
      <c r="E666" s="262" t="s">
        <v>1</v>
      </c>
      <c r="F666" s="263" t="s">
        <v>2226</v>
      </c>
      <c r="G666" s="261"/>
      <c r="H666" s="264">
        <v>388.86000000000001</v>
      </c>
      <c r="I666" s="265"/>
      <c r="J666" s="261"/>
      <c r="K666" s="261"/>
      <c r="L666" s="266"/>
      <c r="M666" s="267"/>
      <c r="N666" s="268"/>
      <c r="O666" s="268"/>
      <c r="P666" s="268"/>
      <c r="Q666" s="268"/>
      <c r="R666" s="268"/>
      <c r="S666" s="268"/>
      <c r="T666" s="269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70" t="s">
        <v>290</v>
      </c>
      <c r="AU666" s="270" t="s">
        <v>86</v>
      </c>
      <c r="AV666" s="13" t="s">
        <v>86</v>
      </c>
      <c r="AW666" s="13" t="s">
        <v>34</v>
      </c>
      <c r="AX666" s="13" t="s">
        <v>77</v>
      </c>
      <c r="AY666" s="270" t="s">
        <v>217</v>
      </c>
    </row>
    <row r="667" s="13" customFormat="1">
      <c r="A667" s="13"/>
      <c r="B667" s="260"/>
      <c r="C667" s="261"/>
      <c r="D667" s="234" t="s">
        <v>290</v>
      </c>
      <c r="E667" s="262" t="s">
        <v>1</v>
      </c>
      <c r="F667" s="263" t="s">
        <v>2227</v>
      </c>
      <c r="G667" s="261"/>
      <c r="H667" s="264">
        <v>354.25</v>
      </c>
      <c r="I667" s="265"/>
      <c r="J667" s="261"/>
      <c r="K667" s="261"/>
      <c r="L667" s="266"/>
      <c r="M667" s="267"/>
      <c r="N667" s="268"/>
      <c r="O667" s="268"/>
      <c r="P667" s="268"/>
      <c r="Q667" s="268"/>
      <c r="R667" s="268"/>
      <c r="S667" s="268"/>
      <c r="T667" s="269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70" t="s">
        <v>290</v>
      </c>
      <c r="AU667" s="270" t="s">
        <v>86</v>
      </c>
      <c r="AV667" s="13" t="s">
        <v>86</v>
      </c>
      <c r="AW667" s="13" t="s">
        <v>34</v>
      </c>
      <c r="AX667" s="13" t="s">
        <v>77</v>
      </c>
      <c r="AY667" s="270" t="s">
        <v>217</v>
      </c>
    </row>
    <row r="668" s="13" customFormat="1">
      <c r="A668" s="13"/>
      <c r="B668" s="260"/>
      <c r="C668" s="261"/>
      <c r="D668" s="234" t="s">
        <v>290</v>
      </c>
      <c r="E668" s="262" t="s">
        <v>1</v>
      </c>
      <c r="F668" s="263" t="s">
        <v>2228</v>
      </c>
      <c r="G668" s="261"/>
      <c r="H668" s="264">
        <v>41.418999999999997</v>
      </c>
      <c r="I668" s="265"/>
      <c r="J668" s="261"/>
      <c r="K668" s="261"/>
      <c r="L668" s="266"/>
      <c r="M668" s="267"/>
      <c r="N668" s="268"/>
      <c r="O668" s="268"/>
      <c r="P668" s="268"/>
      <c r="Q668" s="268"/>
      <c r="R668" s="268"/>
      <c r="S668" s="268"/>
      <c r="T668" s="269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70" t="s">
        <v>290</v>
      </c>
      <c r="AU668" s="270" t="s">
        <v>86</v>
      </c>
      <c r="AV668" s="13" t="s">
        <v>86</v>
      </c>
      <c r="AW668" s="13" t="s">
        <v>34</v>
      </c>
      <c r="AX668" s="13" t="s">
        <v>77</v>
      </c>
      <c r="AY668" s="270" t="s">
        <v>217</v>
      </c>
    </row>
    <row r="669" s="14" customFormat="1">
      <c r="A669" s="14"/>
      <c r="B669" s="271"/>
      <c r="C669" s="272"/>
      <c r="D669" s="234" t="s">
        <v>290</v>
      </c>
      <c r="E669" s="273" t="s">
        <v>1</v>
      </c>
      <c r="F669" s="274" t="s">
        <v>296</v>
      </c>
      <c r="G669" s="272"/>
      <c r="H669" s="275">
        <v>2001.1369999999999</v>
      </c>
      <c r="I669" s="276"/>
      <c r="J669" s="272"/>
      <c r="K669" s="272"/>
      <c r="L669" s="277"/>
      <c r="M669" s="278"/>
      <c r="N669" s="279"/>
      <c r="O669" s="279"/>
      <c r="P669" s="279"/>
      <c r="Q669" s="279"/>
      <c r="R669" s="279"/>
      <c r="S669" s="279"/>
      <c r="T669" s="280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81" t="s">
        <v>290</v>
      </c>
      <c r="AU669" s="281" t="s">
        <v>86</v>
      </c>
      <c r="AV669" s="14" t="s">
        <v>123</v>
      </c>
      <c r="AW669" s="14" t="s">
        <v>34</v>
      </c>
      <c r="AX669" s="14" t="s">
        <v>77</v>
      </c>
      <c r="AY669" s="281" t="s">
        <v>217</v>
      </c>
    </row>
    <row r="670" s="2" customFormat="1" ht="16.5" customHeight="1">
      <c r="A670" s="39"/>
      <c r="B670" s="40"/>
      <c r="C670" s="221" t="s">
        <v>1248</v>
      </c>
      <c r="D670" s="221" t="s">
        <v>218</v>
      </c>
      <c r="E670" s="222" t="s">
        <v>2229</v>
      </c>
      <c r="F670" s="223" t="s">
        <v>2230</v>
      </c>
      <c r="G670" s="224" t="s">
        <v>405</v>
      </c>
      <c r="H670" s="225">
        <v>50.776000000000003</v>
      </c>
      <c r="I670" s="226"/>
      <c r="J670" s="227">
        <f>ROUND(I670*H670,2)</f>
        <v>0</v>
      </c>
      <c r="K670" s="223" t="s">
        <v>1263</v>
      </c>
      <c r="L670" s="45"/>
      <c r="M670" s="228" t="s">
        <v>1</v>
      </c>
      <c r="N670" s="229" t="s">
        <v>42</v>
      </c>
      <c r="O670" s="92"/>
      <c r="P670" s="230">
        <f>O670*H670</f>
        <v>0</v>
      </c>
      <c r="Q670" s="230">
        <v>0</v>
      </c>
      <c r="R670" s="230">
        <f>Q670*H670</f>
        <v>0</v>
      </c>
      <c r="S670" s="230">
        <v>0</v>
      </c>
      <c r="T670" s="231">
        <f>S670*H670</f>
        <v>0</v>
      </c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R670" s="232" t="s">
        <v>123</v>
      </c>
      <c r="AT670" s="232" t="s">
        <v>218</v>
      </c>
      <c r="AU670" s="232" t="s">
        <v>86</v>
      </c>
      <c r="AY670" s="18" t="s">
        <v>217</v>
      </c>
      <c r="BE670" s="233">
        <f>IF(N670="základní",J670,0)</f>
        <v>0</v>
      </c>
      <c r="BF670" s="233">
        <f>IF(N670="snížená",J670,0)</f>
        <v>0</v>
      </c>
      <c r="BG670" s="233">
        <f>IF(N670="zákl. přenesená",J670,0)</f>
        <v>0</v>
      </c>
      <c r="BH670" s="233">
        <f>IF(N670="sníž. přenesená",J670,0)</f>
        <v>0</v>
      </c>
      <c r="BI670" s="233">
        <f>IF(N670="nulová",J670,0)</f>
        <v>0</v>
      </c>
      <c r="BJ670" s="18" t="s">
        <v>84</v>
      </c>
      <c r="BK670" s="233">
        <f>ROUND(I670*H670,2)</f>
        <v>0</v>
      </c>
      <c r="BL670" s="18" t="s">
        <v>123</v>
      </c>
      <c r="BM670" s="232" t="s">
        <v>2231</v>
      </c>
    </row>
    <row r="671" s="2" customFormat="1">
      <c r="A671" s="39"/>
      <c r="B671" s="40"/>
      <c r="C671" s="41"/>
      <c r="D671" s="234" t="s">
        <v>224</v>
      </c>
      <c r="E671" s="41"/>
      <c r="F671" s="235" t="s">
        <v>2230</v>
      </c>
      <c r="G671" s="41"/>
      <c r="H671" s="41"/>
      <c r="I671" s="236"/>
      <c r="J671" s="41"/>
      <c r="K671" s="41"/>
      <c r="L671" s="45"/>
      <c r="M671" s="237"/>
      <c r="N671" s="238"/>
      <c r="O671" s="92"/>
      <c r="P671" s="92"/>
      <c r="Q671" s="92"/>
      <c r="R671" s="92"/>
      <c r="S671" s="92"/>
      <c r="T671" s="93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T671" s="18" t="s">
        <v>224</v>
      </c>
      <c r="AU671" s="18" t="s">
        <v>86</v>
      </c>
    </row>
    <row r="672" s="2" customFormat="1" ht="16.5" customHeight="1">
      <c r="A672" s="39"/>
      <c r="B672" s="40"/>
      <c r="C672" s="221" t="s">
        <v>2232</v>
      </c>
      <c r="D672" s="221" t="s">
        <v>218</v>
      </c>
      <c r="E672" s="222" t="s">
        <v>2233</v>
      </c>
      <c r="F672" s="223" t="s">
        <v>2234</v>
      </c>
      <c r="G672" s="224" t="s">
        <v>221</v>
      </c>
      <c r="H672" s="225">
        <v>29</v>
      </c>
      <c r="I672" s="226"/>
      <c r="J672" s="227">
        <f>ROUND(I672*H672,2)</f>
        <v>0</v>
      </c>
      <c r="K672" s="223" t="s">
        <v>1263</v>
      </c>
      <c r="L672" s="45"/>
      <c r="M672" s="228" t="s">
        <v>1</v>
      </c>
      <c r="N672" s="229" t="s">
        <v>42</v>
      </c>
      <c r="O672" s="92"/>
      <c r="P672" s="230">
        <f>O672*H672</f>
        <v>0</v>
      </c>
      <c r="Q672" s="230">
        <v>0</v>
      </c>
      <c r="R672" s="230">
        <f>Q672*H672</f>
        <v>0</v>
      </c>
      <c r="S672" s="230">
        <v>0</v>
      </c>
      <c r="T672" s="231">
        <f>S672*H672</f>
        <v>0</v>
      </c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R672" s="232" t="s">
        <v>123</v>
      </c>
      <c r="AT672" s="232" t="s">
        <v>218</v>
      </c>
      <c r="AU672" s="232" t="s">
        <v>86</v>
      </c>
      <c r="AY672" s="18" t="s">
        <v>217</v>
      </c>
      <c r="BE672" s="233">
        <f>IF(N672="základní",J672,0)</f>
        <v>0</v>
      </c>
      <c r="BF672" s="233">
        <f>IF(N672="snížená",J672,0)</f>
        <v>0</v>
      </c>
      <c r="BG672" s="233">
        <f>IF(N672="zákl. přenesená",J672,0)</f>
        <v>0</v>
      </c>
      <c r="BH672" s="233">
        <f>IF(N672="sníž. přenesená",J672,0)</f>
        <v>0</v>
      </c>
      <c r="BI672" s="233">
        <f>IF(N672="nulová",J672,0)</f>
        <v>0</v>
      </c>
      <c r="BJ672" s="18" t="s">
        <v>84</v>
      </c>
      <c r="BK672" s="233">
        <f>ROUND(I672*H672,2)</f>
        <v>0</v>
      </c>
      <c r="BL672" s="18" t="s">
        <v>123</v>
      </c>
      <c r="BM672" s="232" t="s">
        <v>2235</v>
      </c>
    </row>
    <row r="673" s="2" customFormat="1">
      <c r="A673" s="39"/>
      <c r="B673" s="40"/>
      <c r="C673" s="41"/>
      <c r="D673" s="234" t="s">
        <v>224</v>
      </c>
      <c r="E673" s="41"/>
      <c r="F673" s="235" t="s">
        <v>2234</v>
      </c>
      <c r="G673" s="41"/>
      <c r="H673" s="41"/>
      <c r="I673" s="236"/>
      <c r="J673" s="41"/>
      <c r="K673" s="41"/>
      <c r="L673" s="45"/>
      <c r="M673" s="237"/>
      <c r="N673" s="238"/>
      <c r="O673" s="92"/>
      <c r="P673" s="92"/>
      <c r="Q673" s="92"/>
      <c r="R673" s="92"/>
      <c r="S673" s="92"/>
      <c r="T673" s="93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T673" s="18" t="s">
        <v>224</v>
      </c>
      <c r="AU673" s="18" t="s">
        <v>86</v>
      </c>
    </row>
    <row r="674" s="15" customFormat="1">
      <c r="A674" s="15"/>
      <c r="B674" s="284"/>
      <c r="C674" s="285"/>
      <c r="D674" s="234" t="s">
        <v>290</v>
      </c>
      <c r="E674" s="286" t="s">
        <v>1</v>
      </c>
      <c r="F674" s="287" t="s">
        <v>2236</v>
      </c>
      <c r="G674" s="285"/>
      <c r="H674" s="286" t="s">
        <v>1</v>
      </c>
      <c r="I674" s="288"/>
      <c r="J674" s="285"/>
      <c r="K674" s="285"/>
      <c r="L674" s="289"/>
      <c r="M674" s="290"/>
      <c r="N674" s="291"/>
      <c r="O674" s="291"/>
      <c r="P674" s="291"/>
      <c r="Q674" s="291"/>
      <c r="R674" s="291"/>
      <c r="S674" s="291"/>
      <c r="T674" s="292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T674" s="293" t="s">
        <v>290</v>
      </c>
      <c r="AU674" s="293" t="s">
        <v>86</v>
      </c>
      <c r="AV674" s="15" t="s">
        <v>84</v>
      </c>
      <c r="AW674" s="15" t="s">
        <v>34</v>
      </c>
      <c r="AX674" s="15" t="s">
        <v>77</v>
      </c>
      <c r="AY674" s="293" t="s">
        <v>217</v>
      </c>
    </row>
    <row r="675" s="13" customFormat="1">
      <c r="A675" s="13"/>
      <c r="B675" s="260"/>
      <c r="C675" s="261"/>
      <c r="D675" s="234" t="s">
        <v>290</v>
      </c>
      <c r="E675" s="262" t="s">
        <v>1</v>
      </c>
      <c r="F675" s="263" t="s">
        <v>663</v>
      </c>
      <c r="G675" s="261"/>
      <c r="H675" s="264">
        <v>29</v>
      </c>
      <c r="I675" s="265"/>
      <c r="J675" s="261"/>
      <c r="K675" s="261"/>
      <c r="L675" s="266"/>
      <c r="M675" s="267"/>
      <c r="N675" s="268"/>
      <c r="O675" s="268"/>
      <c r="P675" s="268"/>
      <c r="Q675" s="268"/>
      <c r="R675" s="268"/>
      <c r="S675" s="268"/>
      <c r="T675" s="269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70" t="s">
        <v>290</v>
      </c>
      <c r="AU675" s="270" t="s">
        <v>86</v>
      </c>
      <c r="AV675" s="13" t="s">
        <v>86</v>
      </c>
      <c r="AW675" s="13" t="s">
        <v>34</v>
      </c>
      <c r="AX675" s="13" t="s">
        <v>77</v>
      </c>
      <c r="AY675" s="270" t="s">
        <v>217</v>
      </c>
    </row>
    <row r="676" s="14" customFormat="1">
      <c r="A676" s="14"/>
      <c r="B676" s="271"/>
      <c r="C676" s="272"/>
      <c r="D676" s="234" t="s">
        <v>290</v>
      </c>
      <c r="E676" s="273" t="s">
        <v>1</v>
      </c>
      <c r="F676" s="274" t="s">
        <v>296</v>
      </c>
      <c r="G676" s="272"/>
      <c r="H676" s="275">
        <v>29</v>
      </c>
      <c r="I676" s="276"/>
      <c r="J676" s="272"/>
      <c r="K676" s="272"/>
      <c r="L676" s="277"/>
      <c r="M676" s="278"/>
      <c r="N676" s="279"/>
      <c r="O676" s="279"/>
      <c r="P676" s="279"/>
      <c r="Q676" s="279"/>
      <c r="R676" s="279"/>
      <c r="S676" s="279"/>
      <c r="T676" s="280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81" t="s">
        <v>290</v>
      </c>
      <c r="AU676" s="281" t="s">
        <v>86</v>
      </c>
      <c r="AV676" s="14" t="s">
        <v>123</v>
      </c>
      <c r="AW676" s="14" t="s">
        <v>34</v>
      </c>
      <c r="AX676" s="14" t="s">
        <v>84</v>
      </c>
      <c r="AY676" s="281" t="s">
        <v>217</v>
      </c>
    </row>
    <row r="677" s="11" customFormat="1" ht="22.8" customHeight="1">
      <c r="A677" s="11"/>
      <c r="B677" s="207"/>
      <c r="C677" s="208"/>
      <c r="D677" s="209" t="s">
        <v>76</v>
      </c>
      <c r="E677" s="258" t="s">
        <v>2237</v>
      </c>
      <c r="F677" s="258" t="s">
        <v>2238</v>
      </c>
      <c r="G677" s="208"/>
      <c r="H677" s="208"/>
      <c r="I677" s="211"/>
      <c r="J677" s="259">
        <f>BK677</f>
        <v>0</v>
      </c>
      <c r="K677" s="208"/>
      <c r="L677" s="213"/>
      <c r="M677" s="214"/>
      <c r="N677" s="215"/>
      <c r="O677" s="215"/>
      <c r="P677" s="216">
        <f>SUM(P678:P679)</f>
        <v>0</v>
      </c>
      <c r="Q677" s="215"/>
      <c r="R677" s="216">
        <f>SUM(R678:R679)</f>
        <v>0</v>
      </c>
      <c r="S677" s="215"/>
      <c r="T677" s="217">
        <f>SUM(T678:T679)</f>
        <v>0</v>
      </c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R677" s="218" t="s">
        <v>84</v>
      </c>
      <c r="AT677" s="219" t="s">
        <v>76</v>
      </c>
      <c r="AU677" s="219" t="s">
        <v>84</v>
      </c>
      <c r="AY677" s="218" t="s">
        <v>217</v>
      </c>
      <c r="BK677" s="220">
        <f>SUM(BK678:BK679)</f>
        <v>0</v>
      </c>
    </row>
    <row r="678" s="2" customFormat="1" ht="24.15" customHeight="1">
      <c r="A678" s="39"/>
      <c r="B678" s="40"/>
      <c r="C678" s="221" t="s">
        <v>2239</v>
      </c>
      <c r="D678" s="221" t="s">
        <v>218</v>
      </c>
      <c r="E678" s="222" t="s">
        <v>2240</v>
      </c>
      <c r="F678" s="223" t="s">
        <v>2241</v>
      </c>
      <c r="G678" s="224" t="s">
        <v>405</v>
      </c>
      <c r="H678" s="225">
        <v>327.91699999999997</v>
      </c>
      <c r="I678" s="226"/>
      <c r="J678" s="227">
        <f>ROUND(I678*H678,2)</f>
        <v>0</v>
      </c>
      <c r="K678" s="223" t="s">
        <v>1263</v>
      </c>
      <c r="L678" s="45"/>
      <c r="M678" s="228" t="s">
        <v>1</v>
      </c>
      <c r="N678" s="229" t="s">
        <v>42</v>
      </c>
      <c r="O678" s="92"/>
      <c r="P678" s="230">
        <f>O678*H678</f>
        <v>0</v>
      </c>
      <c r="Q678" s="230">
        <v>0</v>
      </c>
      <c r="R678" s="230">
        <f>Q678*H678</f>
        <v>0</v>
      </c>
      <c r="S678" s="230">
        <v>0</v>
      </c>
      <c r="T678" s="231">
        <f>S678*H678</f>
        <v>0</v>
      </c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R678" s="232" t="s">
        <v>123</v>
      </c>
      <c r="AT678" s="232" t="s">
        <v>218</v>
      </c>
      <c r="AU678" s="232" t="s">
        <v>86</v>
      </c>
      <c r="AY678" s="18" t="s">
        <v>217</v>
      </c>
      <c r="BE678" s="233">
        <f>IF(N678="základní",J678,0)</f>
        <v>0</v>
      </c>
      <c r="BF678" s="233">
        <f>IF(N678="snížená",J678,0)</f>
        <v>0</v>
      </c>
      <c r="BG678" s="233">
        <f>IF(N678="zákl. přenesená",J678,0)</f>
        <v>0</v>
      </c>
      <c r="BH678" s="233">
        <f>IF(N678="sníž. přenesená",J678,0)</f>
        <v>0</v>
      </c>
      <c r="BI678" s="233">
        <f>IF(N678="nulová",J678,0)</f>
        <v>0</v>
      </c>
      <c r="BJ678" s="18" t="s">
        <v>84</v>
      </c>
      <c r="BK678" s="233">
        <f>ROUND(I678*H678,2)</f>
        <v>0</v>
      </c>
      <c r="BL678" s="18" t="s">
        <v>123</v>
      </c>
      <c r="BM678" s="232" t="s">
        <v>2242</v>
      </c>
    </row>
    <row r="679" s="2" customFormat="1">
      <c r="A679" s="39"/>
      <c r="B679" s="40"/>
      <c r="C679" s="41"/>
      <c r="D679" s="234" t="s">
        <v>224</v>
      </c>
      <c r="E679" s="41"/>
      <c r="F679" s="235" t="s">
        <v>2241</v>
      </c>
      <c r="G679" s="41"/>
      <c r="H679" s="41"/>
      <c r="I679" s="236"/>
      <c r="J679" s="41"/>
      <c r="K679" s="41"/>
      <c r="L679" s="45"/>
      <c r="M679" s="237"/>
      <c r="N679" s="238"/>
      <c r="O679" s="92"/>
      <c r="P679" s="92"/>
      <c r="Q679" s="92"/>
      <c r="R679" s="92"/>
      <c r="S679" s="92"/>
      <c r="T679" s="93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T679" s="18" t="s">
        <v>224</v>
      </c>
      <c r="AU679" s="18" t="s">
        <v>86</v>
      </c>
    </row>
    <row r="680" s="11" customFormat="1" ht="25.92" customHeight="1">
      <c r="A680" s="11"/>
      <c r="B680" s="207"/>
      <c r="C680" s="208"/>
      <c r="D680" s="209" t="s">
        <v>76</v>
      </c>
      <c r="E680" s="210" t="s">
        <v>2243</v>
      </c>
      <c r="F680" s="210" t="s">
        <v>2244</v>
      </c>
      <c r="G680" s="208"/>
      <c r="H680" s="208"/>
      <c r="I680" s="211"/>
      <c r="J680" s="212">
        <f>BK680</f>
        <v>0</v>
      </c>
      <c r="K680" s="208"/>
      <c r="L680" s="213"/>
      <c r="M680" s="214"/>
      <c r="N680" s="215"/>
      <c r="O680" s="215"/>
      <c r="P680" s="216">
        <f>P681+P724</f>
        <v>0</v>
      </c>
      <c r="Q680" s="215"/>
      <c r="R680" s="216">
        <f>R681+R724</f>
        <v>20.962583719999998</v>
      </c>
      <c r="S680" s="215"/>
      <c r="T680" s="217">
        <f>T681+T724</f>
        <v>0</v>
      </c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R680" s="218" t="s">
        <v>86</v>
      </c>
      <c r="AT680" s="219" t="s">
        <v>76</v>
      </c>
      <c r="AU680" s="219" t="s">
        <v>77</v>
      </c>
      <c r="AY680" s="218" t="s">
        <v>217</v>
      </c>
      <c r="BK680" s="220">
        <f>BK681+BK724</f>
        <v>0</v>
      </c>
    </row>
    <row r="681" s="11" customFormat="1" ht="22.8" customHeight="1">
      <c r="A681" s="11"/>
      <c r="B681" s="207"/>
      <c r="C681" s="208"/>
      <c r="D681" s="209" t="s">
        <v>76</v>
      </c>
      <c r="E681" s="258" t="s">
        <v>2245</v>
      </c>
      <c r="F681" s="258" t="s">
        <v>2246</v>
      </c>
      <c r="G681" s="208"/>
      <c r="H681" s="208"/>
      <c r="I681" s="211"/>
      <c r="J681" s="259">
        <f>BK681</f>
        <v>0</v>
      </c>
      <c r="K681" s="208"/>
      <c r="L681" s="213"/>
      <c r="M681" s="214"/>
      <c r="N681" s="215"/>
      <c r="O681" s="215"/>
      <c r="P681" s="216">
        <f>SUM(P682:P723)</f>
        <v>0</v>
      </c>
      <c r="Q681" s="215"/>
      <c r="R681" s="216">
        <f>SUM(R682:R723)</f>
        <v>0.5433268</v>
      </c>
      <c r="S681" s="215"/>
      <c r="T681" s="217">
        <f>SUM(T682:T723)</f>
        <v>0</v>
      </c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R681" s="218" t="s">
        <v>86</v>
      </c>
      <c r="AT681" s="219" t="s">
        <v>76</v>
      </c>
      <c r="AU681" s="219" t="s">
        <v>84</v>
      </c>
      <c r="AY681" s="218" t="s">
        <v>217</v>
      </c>
      <c r="BK681" s="220">
        <f>SUM(BK682:BK723)</f>
        <v>0</v>
      </c>
    </row>
    <row r="682" s="2" customFormat="1" ht="16.5" customHeight="1">
      <c r="A682" s="39"/>
      <c r="B682" s="40"/>
      <c r="C682" s="221" t="s">
        <v>2247</v>
      </c>
      <c r="D682" s="221" t="s">
        <v>218</v>
      </c>
      <c r="E682" s="222" t="s">
        <v>2248</v>
      </c>
      <c r="F682" s="223" t="s">
        <v>2249</v>
      </c>
      <c r="G682" s="224" t="s">
        <v>485</v>
      </c>
      <c r="H682" s="225">
        <v>61.200000000000003</v>
      </c>
      <c r="I682" s="226"/>
      <c r="J682" s="227">
        <f>ROUND(I682*H682,2)</f>
        <v>0</v>
      </c>
      <c r="K682" s="223" t="s">
        <v>1263</v>
      </c>
      <c r="L682" s="45"/>
      <c r="M682" s="228" t="s">
        <v>1</v>
      </c>
      <c r="N682" s="229" t="s">
        <v>42</v>
      </c>
      <c r="O682" s="92"/>
      <c r="P682" s="230">
        <f>O682*H682</f>
        <v>0</v>
      </c>
      <c r="Q682" s="230">
        <v>0</v>
      </c>
      <c r="R682" s="230">
        <f>Q682*H682</f>
        <v>0</v>
      </c>
      <c r="S682" s="230">
        <v>0</v>
      </c>
      <c r="T682" s="231">
        <f>S682*H682</f>
        <v>0</v>
      </c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R682" s="232" t="s">
        <v>348</v>
      </c>
      <c r="AT682" s="232" t="s">
        <v>218</v>
      </c>
      <c r="AU682" s="232" t="s">
        <v>86</v>
      </c>
      <c r="AY682" s="18" t="s">
        <v>217</v>
      </c>
      <c r="BE682" s="233">
        <f>IF(N682="základní",J682,0)</f>
        <v>0</v>
      </c>
      <c r="BF682" s="233">
        <f>IF(N682="snížená",J682,0)</f>
        <v>0</v>
      </c>
      <c r="BG682" s="233">
        <f>IF(N682="zákl. přenesená",J682,0)</f>
        <v>0</v>
      </c>
      <c r="BH682" s="233">
        <f>IF(N682="sníž. přenesená",J682,0)</f>
        <v>0</v>
      </c>
      <c r="BI682" s="233">
        <f>IF(N682="nulová",J682,0)</f>
        <v>0</v>
      </c>
      <c r="BJ682" s="18" t="s">
        <v>84</v>
      </c>
      <c r="BK682" s="233">
        <f>ROUND(I682*H682,2)</f>
        <v>0</v>
      </c>
      <c r="BL682" s="18" t="s">
        <v>348</v>
      </c>
      <c r="BM682" s="232" t="s">
        <v>2250</v>
      </c>
    </row>
    <row r="683" s="2" customFormat="1">
      <c r="A683" s="39"/>
      <c r="B683" s="40"/>
      <c r="C683" s="41"/>
      <c r="D683" s="234" t="s">
        <v>224</v>
      </c>
      <c r="E683" s="41"/>
      <c r="F683" s="235" t="s">
        <v>2249</v>
      </c>
      <c r="G683" s="41"/>
      <c r="H683" s="41"/>
      <c r="I683" s="236"/>
      <c r="J683" s="41"/>
      <c r="K683" s="41"/>
      <c r="L683" s="45"/>
      <c r="M683" s="237"/>
      <c r="N683" s="238"/>
      <c r="O683" s="92"/>
      <c r="P683" s="92"/>
      <c r="Q683" s="92"/>
      <c r="R683" s="92"/>
      <c r="S683" s="92"/>
      <c r="T683" s="93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T683" s="18" t="s">
        <v>224</v>
      </c>
      <c r="AU683" s="18" t="s">
        <v>86</v>
      </c>
    </row>
    <row r="684" s="13" customFormat="1">
      <c r="A684" s="13"/>
      <c r="B684" s="260"/>
      <c r="C684" s="261"/>
      <c r="D684" s="234" t="s">
        <v>290</v>
      </c>
      <c r="E684" s="262" t="s">
        <v>1</v>
      </c>
      <c r="F684" s="263" t="s">
        <v>2251</v>
      </c>
      <c r="G684" s="261"/>
      <c r="H684" s="264">
        <v>19.719999999999999</v>
      </c>
      <c r="I684" s="265"/>
      <c r="J684" s="261"/>
      <c r="K684" s="261"/>
      <c r="L684" s="266"/>
      <c r="M684" s="267"/>
      <c r="N684" s="268"/>
      <c r="O684" s="268"/>
      <c r="P684" s="268"/>
      <c r="Q684" s="268"/>
      <c r="R684" s="268"/>
      <c r="S684" s="268"/>
      <c r="T684" s="269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70" t="s">
        <v>290</v>
      </c>
      <c r="AU684" s="270" t="s">
        <v>86</v>
      </c>
      <c r="AV684" s="13" t="s">
        <v>86</v>
      </c>
      <c r="AW684" s="13" t="s">
        <v>34</v>
      </c>
      <c r="AX684" s="13" t="s">
        <v>77</v>
      </c>
      <c r="AY684" s="270" t="s">
        <v>217</v>
      </c>
    </row>
    <row r="685" s="13" customFormat="1">
      <c r="A685" s="13"/>
      <c r="B685" s="260"/>
      <c r="C685" s="261"/>
      <c r="D685" s="234" t="s">
        <v>290</v>
      </c>
      <c r="E685" s="262" t="s">
        <v>1</v>
      </c>
      <c r="F685" s="263" t="s">
        <v>2252</v>
      </c>
      <c r="G685" s="261"/>
      <c r="H685" s="264">
        <v>19.719999999999999</v>
      </c>
      <c r="I685" s="265"/>
      <c r="J685" s="261"/>
      <c r="K685" s="261"/>
      <c r="L685" s="266"/>
      <c r="M685" s="267"/>
      <c r="N685" s="268"/>
      <c r="O685" s="268"/>
      <c r="P685" s="268"/>
      <c r="Q685" s="268"/>
      <c r="R685" s="268"/>
      <c r="S685" s="268"/>
      <c r="T685" s="269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70" t="s">
        <v>290</v>
      </c>
      <c r="AU685" s="270" t="s">
        <v>86</v>
      </c>
      <c r="AV685" s="13" t="s">
        <v>86</v>
      </c>
      <c r="AW685" s="13" t="s">
        <v>34</v>
      </c>
      <c r="AX685" s="13" t="s">
        <v>77</v>
      </c>
      <c r="AY685" s="270" t="s">
        <v>217</v>
      </c>
    </row>
    <row r="686" s="13" customFormat="1">
      <c r="A686" s="13"/>
      <c r="B686" s="260"/>
      <c r="C686" s="261"/>
      <c r="D686" s="234" t="s">
        <v>290</v>
      </c>
      <c r="E686" s="262" t="s">
        <v>1</v>
      </c>
      <c r="F686" s="263" t="s">
        <v>2253</v>
      </c>
      <c r="G686" s="261"/>
      <c r="H686" s="264">
        <v>21.760000000000002</v>
      </c>
      <c r="I686" s="265"/>
      <c r="J686" s="261"/>
      <c r="K686" s="261"/>
      <c r="L686" s="266"/>
      <c r="M686" s="267"/>
      <c r="N686" s="268"/>
      <c r="O686" s="268"/>
      <c r="P686" s="268"/>
      <c r="Q686" s="268"/>
      <c r="R686" s="268"/>
      <c r="S686" s="268"/>
      <c r="T686" s="269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70" t="s">
        <v>290</v>
      </c>
      <c r="AU686" s="270" t="s">
        <v>86</v>
      </c>
      <c r="AV686" s="13" t="s">
        <v>86</v>
      </c>
      <c r="AW686" s="13" t="s">
        <v>34</v>
      </c>
      <c r="AX686" s="13" t="s">
        <v>77</v>
      </c>
      <c r="AY686" s="270" t="s">
        <v>217</v>
      </c>
    </row>
    <row r="687" s="14" customFormat="1">
      <c r="A687" s="14"/>
      <c r="B687" s="271"/>
      <c r="C687" s="272"/>
      <c r="D687" s="234" t="s">
        <v>290</v>
      </c>
      <c r="E687" s="273" t="s">
        <v>1</v>
      </c>
      <c r="F687" s="274" t="s">
        <v>296</v>
      </c>
      <c r="G687" s="272"/>
      <c r="H687" s="275">
        <v>61.200000000000003</v>
      </c>
      <c r="I687" s="276"/>
      <c r="J687" s="272"/>
      <c r="K687" s="272"/>
      <c r="L687" s="277"/>
      <c r="M687" s="278"/>
      <c r="N687" s="279"/>
      <c r="O687" s="279"/>
      <c r="P687" s="279"/>
      <c r="Q687" s="279"/>
      <c r="R687" s="279"/>
      <c r="S687" s="279"/>
      <c r="T687" s="280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81" t="s">
        <v>290</v>
      </c>
      <c r="AU687" s="281" t="s">
        <v>86</v>
      </c>
      <c r="AV687" s="14" t="s">
        <v>123</v>
      </c>
      <c r="AW687" s="14" t="s">
        <v>34</v>
      </c>
      <c r="AX687" s="14" t="s">
        <v>84</v>
      </c>
      <c r="AY687" s="281" t="s">
        <v>217</v>
      </c>
    </row>
    <row r="688" s="2" customFormat="1" ht="16.5" customHeight="1">
      <c r="A688" s="39"/>
      <c r="B688" s="40"/>
      <c r="C688" s="239" t="s">
        <v>2254</v>
      </c>
      <c r="D688" s="239" t="s">
        <v>251</v>
      </c>
      <c r="E688" s="240" t="s">
        <v>2255</v>
      </c>
      <c r="F688" s="241" t="s">
        <v>2256</v>
      </c>
      <c r="G688" s="242" t="s">
        <v>405</v>
      </c>
      <c r="H688" s="243">
        <v>0.024</v>
      </c>
      <c r="I688" s="244"/>
      <c r="J688" s="245">
        <f>ROUND(I688*H688,2)</f>
        <v>0</v>
      </c>
      <c r="K688" s="241" t="s">
        <v>1263</v>
      </c>
      <c r="L688" s="246"/>
      <c r="M688" s="247" t="s">
        <v>1</v>
      </c>
      <c r="N688" s="248" t="s">
        <v>42</v>
      </c>
      <c r="O688" s="92"/>
      <c r="P688" s="230">
        <f>O688*H688</f>
        <v>0</v>
      </c>
      <c r="Q688" s="230">
        <v>1</v>
      </c>
      <c r="R688" s="230">
        <f>Q688*H688</f>
        <v>0.024</v>
      </c>
      <c r="S688" s="230">
        <v>0</v>
      </c>
      <c r="T688" s="231">
        <f>S688*H688</f>
        <v>0</v>
      </c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R688" s="232" t="s">
        <v>423</v>
      </c>
      <c r="AT688" s="232" t="s">
        <v>251</v>
      </c>
      <c r="AU688" s="232" t="s">
        <v>86</v>
      </c>
      <c r="AY688" s="18" t="s">
        <v>217</v>
      </c>
      <c r="BE688" s="233">
        <f>IF(N688="základní",J688,0)</f>
        <v>0</v>
      </c>
      <c r="BF688" s="233">
        <f>IF(N688="snížená",J688,0)</f>
        <v>0</v>
      </c>
      <c r="BG688" s="233">
        <f>IF(N688="zákl. přenesená",J688,0)</f>
        <v>0</v>
      </c>
      <c r="BH688" s="233">
        <f>IF(N688="sníž. přenesená",J688,0)</f>
        <v>0</v>
      </c>
      <c r="BI688" s="233">
        <f>IF(N688="nulová",J688,0)</f>
        <v>0</v>
      </c>
      <c r="BJ688" s="18" t="s">
        <v>84</v>
      </c>
      <c r="BK688" s="233">
        <f>ROUND(I688*H688,2)</f>
        <v>0</v>
      </c>
      <c r="BL688" s="18" t="s">
        <v>348</v>
      </c>
      <c r="BM688" s="232" t="s">
        <v>2257</v>
      </c>
    </row>
    <row r="689" s="2" customFormat="1">
      <c r="A689" s="39"/>
      <c r="B689" s="40"/>
      <c r="C689" s="41"/>
      <c r="D689" s="234" t="s">
        <v>224</v>
      </c>
      <c r="E689" s="41"/>
      <c r="F689" s="235" t="s">
        <v>2256</v>
      </c>
      <c r="G689" s="41"/>
      <c r="H689" s="41"/>
      <c r="I689" s="236"/>
      <c r="J689" s="41"/>
      <c r="K689" s="41"/>
      <c r="L689" s="45"/>
      <c r="M689" s="237"/>
      <c r="N689" s="238"/>
      <c r="O689" s="92"/>
      <c r="P689" s="92"/>
      <c r="Q689" s="92"/>
      <c r="R689" s="92"/>
      <c r="S689" s="92"/>
      <c r="T689" s="93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T689" s="18" t="s">
        <v>224</v>
      </c>
      <c r="AU689" s="18" t="s">
        <v>86</v>
      </c>
    </row>
    <row r="690" s="2" customFormat="1">
      <c r="A690" s="39"/>
      <c r="B690" s="40"/>
      <c r="C690" s="41"/>
      <c r="D690" s="234" t="s">
        <v>468</v>
      </c>
      <c r="E690" s="41"/>
      <c r="F690" s="294" t="s">
        <v>2258</v>
      </c>
      <c r="G690" s="41"/>
      <c r="H690" s="41"/>
      <c r="I690" s="236"/>
      <c r="J690" s="41"/>
      <c r="K690" s="41"/>
      <c r="L690" s="45"/>
      <c r="M690" s="237"/>
      <c r="N690" s="238"/>
      <c r="O690" s="92"/>
      <c r="P690" s="92"/>
      <c r="Q690" s="92"/>
      <c r="R690" s="92"/>
      <c r="S690" s="92"/>
      <c r="T690" s="93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T690" s="18" t="s">
        <v>468</v>
      </c>
      <c r="AU690" s="18" t="s">
        <v>86</v>
      </c>
    </row>
    <row r="691" s="15" customFormat="1">
      <c r="A691" s="15"/>
      <c r="B691" s="284"/>
      <c r="C691" s="285"/>
      <c r="D691" s="234" t="s">
        <v>290</v>
      </c>
      <c r="E691" s="286" t="s">
        <v>1</v>
      </c>
      <c r="F691" s="287" t="s">
        <v>2259</v>
      </c>
      <c r="G691" s="285"/>
      <c r="H691" s="286" t="s">
        <v>1</v>
      </c>
      <c r="I691" s="288"/>
      <c r="J691" s="285"/>
      <c r="K691" s="285"/>
      <c r="L691" s="289"/>
      <c r="M691" s="290"/>
      <c r="N691" s="291"/>
      <c r="O691" s="291"/>
      <c r="P691" s="291"/>
      <c r="Q691" s="291"/>
      <c r="R691" s="291"/>
      <c r="S691" s="291"/>
      <c r="T691" s="292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T691" s="293" t="s">
        <v>290</v>
      </c>
      <c r="AU691" s="293" t="s">
        <v>86</v>
      </c>
      <c r="AV691" s="15" t="s">
        <v>84</v>
      </c>
      <c r="AW691" s="15" t="s">
        <v>34</v>
      </c>
      <c r="AX691" s="15" t="s">
        <v>77</v>
      </c>
      <c r="AY691" s="293" t="s">
        <v>217</v>
      </c>
    </row>
    <row r="692" s="13" customFormat="1">
      <c r="A692" s="13"/>
      <c r="B692" s="260"/>
      <c r="C692" s="261"/>
      <c r="D692" s="234" t="s">
        <v>290</v>
      </c>
      <c r="E692" s="262" t="s">
        <v>1</v>
      </c>
      <c r="F692" s="263" t="s">
        <v>2260</v>
      </c>
      <c r="G692" s="261"/>
      <c r="H692" s="264">
        <v>0.024</v>
      </c>
      <c r="I692" s="265"/>
      <c r="J692" s="261"/>
      <c r="K692" s="261"/>
      <c r="L692" s="266"/>
      <c r="M692" s="267"/>
      <c r="N692" s="268"/>
      <c r="O692" s="268"/>
      <c r="P692" s="268"/>
      <c r="Q692" s="268"/>
      <c r="R692" s="268"/>
      <c r="S692" s="268"/>
      <c r="T692" s="269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70" t="s">
        <v>290</v>
      </c>
      <c r="AU692" s="270" t="s">
        <v>86</v>
      </c>
      <c r="AV692" s="13" t="s">
        <v>86</v>
      </c>
      <c r="AW692" s="13" t="s">
        <v>34</v>
      </c>
      <c r="AX692" s="13" t="s">
        <v>77</v>
      </c>
      <c r="AY692" s="270" t="s">
        <v>217</v>
      </c>
    </row>
    <row r="693" s="14" customFormat="1">
      <c r="A693" s="14"/>
      <c r="B693" s="271"/>
      <c r="C693" s="272"/>
      <c r="D693" s="234" t="s">
        <v>290</v>
      </c>
      <c r="E693" s="273" t="s">
        <v>1</v>
      </c>
      <c r="F693" s="274" t="s">
        <v>296</v>
      </c>
      <c r="G693" s="272"/>
      <c r="H693" s="275">
        <v>0.024</v>
      </c>
      <c r="I693" s="276"/>
      <c r="J693" s="272"/>
      <c r="K693" s="272"/>
      <c r="L693" s="277"/>
      <c r="M693" s="278"/>
      <c r="N693" s="279"/>
      <c r="O693" s="279"/>
      <c r="P693" s="279"/>
      <c r="Q693" s="279"/>
      <c r="R693" s="279"/>
      <c r="S693" s="279"/>
      <c r="T693" s="280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81" t="s">
        <v>290</v>
      </c>
      <c r="AU693" s="281" t="s">
        <v>86</v>
      </c>
      <c r="AV693" s="14" t="s">
        <v>123</v>
      </c>
      <c r="AW693" s="14" t="s">
        <v>34</v>
      </c>
      <c r="AX693" s="14" t="s">
        <v>84</v>
      </c>
      <c r="AY693" s="281" t="s">
        <v>217</v>
      </c>
    </row>
    <row r="694" s="2" customFormat="1" ht="21.75" customHeight="1">
      <c r="A694" s="39"/>
      <c r="B694" s="40"/>
      <c r="C694" s="221" t="s">
        <v>2261</v>
      </c>
      <c r="D694" s="221" t="s">
        <v>218</v>
      </c>
      <c r="E694" s="222" t="s">
        <v>2262</v>
      </c>
      <c r="F694" s="223" t="s">
        <v>2263</v>
      </c>
      <c r="G694" s="224" t="s">
        <v>485</v>
      </c>
      <c r="H694" s="225">
        <v>48.960000000000001</v>
      </c>
      <c r="I694" s="226"/>
      <c r="J694" s="227">
        <f>ROUND(I694*H694,2)</f>
        <v>0</v>
      </c>
      <c r="K694" s="223" t="s">
        <v>1263</v>
      </c>
      <c r="L694" s="45"/>
      <c r="M694" s="228" t="s">
        <v>1</v>
      </c>
      <c r="N694" s="229" t="s">
        <v>42</v>
      </c>
      <c r="O694" s="92"/>
      <c r="P694" s="230">
        <f>O694*H694</f>
        <v>0</v>
      </c>
      <c r="Q694" s="230">
        <v>0.00040000000000000002</v>
      </c>
      <c r="R694" s="230">
        <f>Q694*H694</f>
        <v>0.019584000000000001</v>
      </c>
      <c r="S694" s="230">
        <v>0</v>
      </c>
      <c r="T694" s="231">
        <f>S694*H694</f>
        <v>0</v>
      </c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R694" s="232" t="s">
        <v>348</v>
      </c>
      <c r="AT694" s="232" t="s">
        <v>218</v>
      </c>
      <c r="AU694" s="232" t="s">
        <v>86</v>
      </c>
      <c r="AY694" s="18" t="s">
        <v>217</v>
      </c>
      <c r="BE694" s="233">
        <f>IF(N694="základní",J694,0)</f>
        <v>0</v>
      </c>
      <c r="BF694" s="233">
        <f>IF(N694="snížená",J694,0)</f>
        <v>0</v>
      </c>
      <c r="BG694" s="233">
        <f>IF(N694="zákl. přenesená",J694,0)</f>
        <v>0</v>
      </c>
      <c r="BH694" s="233">
        <f>IF(N694="sníž. přenesená",J694,0)</f>
        <v>0</v>
      </c>
      <c r="BI694" s="233">
        <f>IF(N694="nulová",J694,0)</f>
        <v>0</v>
      </c>
      <c r="BJ694" s="18" t="s">
        <v>84</v>
      </c>
      <c r="BK694" s="233">
        <f>ROUND(I694*H694,2)</f>
        <v>0</v>
      </c>
      <c r="BL694" s="18" t="s">
        <v>348</v>
      </c>
      <c r="BM694" s="232" t="s">
        <v>2264</v>
      </c>
    </row>
    <row r="695" s="2" customFormat="1">
      <c r="A695" s="39"/>
      <c r="B695" s="40"/>
      <c r="C695" s="41"/>
      <c r="D695" s="234" t="s">
        <v>224</v>
      </c>
      <c r="E695" s="41"/>
      <c r="F695" s="235" t="s">
        <v>2263</v>
      </c>
      <c r="G695" s="41"/>
      <c r="H695" s="41"/>
      <c r="I695" s="236"/>
      <c r="J695" s="41"/>
      <c r="K695" s="41"/>
      <c r="L695" s="45"/>
      <c r="M695" s="237"/>
      <c r="N695" s="238"/>
      <c r="O695" s="92"/>
      <c r="P695" s="92"/>
      <c r="Q695" s="92"/>
      <c r="R695" s="92"/>
      <c r="S695" s="92"/>
      <c r="T695" s="93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T695" s="18" t="s">
        <v>224</v>
      </c>
      <c r="AU695" s="18" t="s">
        <v>86</v>
      </c>
    </row>
    <row r="696" s="13" customFormat="1">
      <c r="A696" s="13"/>
      <c r="B696" s="260"/>
      <c r="C696" s="261"/>
      <c r="D696" s="234" t="s">
        <v>290</v>
      </c>
      <c r="E696" s="262" t="s">
        <v>1</v>
      </c>
      <c r="F696" s="263" t="s">
        <v>2265</v>
      </c>
      <c r="G696" s="261"/>
      <c r="H696" s="264">
        <v>24.48</v>
      </c>
      <c r="I696" s="265"/>
      <c r="J696" s="261"/>
      <c r="K696" s="261"/>
      <c r="L696" s="266"/>
      <c r="M696" s="267"/>
      <c r="N696" s="268"/>
      <c r="O696" s="268"/>
      <c r="P696" s="268"/>
      <c r="Q696" s="268"/>
      <c r="R696" s="268"/>
      <c r="S696" s="268"/>
      <c r="T696" s="269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70" t="s">
        <v>290</v>
      </c>
      <c r="AU696" s="270" t="s">
        <v>86</v>
      </c>
      <c r="AV696" s="13" t="s">
        <v>86</v>
      </c>
      <c r="AW696" s="13" t="s">
        <v>34</v>
      </c>
      <c r="AX696" s="13" t="s">
        <v>77</v>
      </c>
      <c r="AY696" s="270" t="s">
        <v>217</v>
      </c>
    </row>
    <row r="697" s="13" customFormat="1">
      <c r="A697" s="13"/>
      <c r="B697" s="260"/>
      <c r="C697" s="261"/>
      <c r="D697" s="234" t="s">
        <v>290</v>
      </c>
      <c r="E697" s="262" t="s">
        <v>1</v>
      </c>
      <c r="F697" s="263" t="s">
        <v>2266</v>
      </c>
      <c r="G697" s="261"/>
      <c r="H697" s="264">
        <v>24.48</v>
      </c>
      <c r="I697" s="265"/>
      <c r="J697" s="261"/>
      <c r="K697" s="261"/>
      <c r="L697" s="266"/>
      <c r="M697" s="267"/>
      <c r="N697" s="268"/>
      <c r="O697" s="268"/>
      <c r="P697" s="268"/>
      <c r="Q697" s="268"/>
      <c r="R697" s="268"/>
      <c r="S697" s="268"/>
      <c r="T697" s="269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70" t="s">
        <v>290</v>
      </c>
      <c r="AU697" s="270" t="s">
        <v>86</v>
      </c>
      <c r="AV697" s="13" t="s">
        <v>86</v>
      </c>
      <c r="AW697" s="13" t="s">
        <v>34</v>
      </c>
      <c r="AX697" s="13" t="s">
        <v>77</v>
      </c>
      <c r="AY697" s="270" t="s">
        <v>217</v>
      </c>
    </row>
    <row r="698" s="14" customFormat="1">
      <c r="A698" s="14"/>
      <c r="B698" s="271"/>
      <c r="C698" s="272"/>
      <c r="D698" s="234" t="s">
        <v>290</v>
      </c>
      <c r="E698" s="273" t="s">
        <v>1</v>
      </c>
      <c r="F698" s="274" t="s">
        <v>296</v>
      </c>
      <c r="G698" s="272"/>
      <c r="H698" s="275">
        <v>48.960000000000001</v>
      </c>
      <c r="I698" s="276"/>
      <c r="J698" s="272"/>
      <c r="K698" s="272"/>
      <c r="L698" s="277"/>
      <c r="M698" s="278"/>
      <c r="N698" s="279"/>
      <c r="O698" s="279"/>
      <c r="P698" s="279"/>
      <c r="Q698" s="279"/>
      <c r="R698" s="279"/>
      <c r="S698" s="279"/>
      <c r="T698" s="280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81" t="s">
        <v>290</v>
      </c>
      <c r="AU698" s="281" t="s">
        <v>86</v>
      </c>
      <c r="AV698" s="14" t="s">
        <v>123</v>
      </c>
      <c r="AW698" s="14" t="s">
        <v>34</v>
      </c>
      <c r="AX698" s="14" t="s">
        <v>84</v>
      </c>
      <c r="AY698" s="281" t="s">
        <v>217</v>
      </c>
    </row>
    <row r="699" s="2" customFormat="1" ht="21.75" customHeight="1">
      <c r="A699" s="39"/>
      <c r="B699" s="40"/>
      <c r="C699" s="221" t="s">
        <v>2267</v>
      </c>
      <c r="D699" s="221" t="s">
        <v>218</v>
      </c>
      <c r="E699" s="222" t="s">
        <v>2268</v>
      </c>
      <c r="F699" s="223" t="s">
        <v>2269</v>
      </c>
      <c r="G699" s="224" t="s">
        <v>485</v>
      </c>
      <c r="H699" s="225">
        <v>43.520000000000003</v>
      </c>
      <c r="I699" s="226"/>
      <c r="J699" s="227">
        <f>ROUND(I699*H699,2)</f>
        <v>0</v>
      </c>
      <c r="K699" s="223" t="s">
        <v>1263</v>
      </c>
      <c r="L699" s="45"/>
      <c r="M699" s="228" t="s">
        <v>1</v>
      </c>
      <c r="N699" s="229" t="s">
        <v>42</v>
      </c>
      <c r="O699" s="92"/>
      <c r="P699" s="230">
        <f>O699*H699</f>
        <v>0</v>
      </c>
      <c r="Q699" s="230">
        <v>0.00040000000000000002</v>
      </c>
      <c r="R699" s="230">
        <f>Q699*H699</f>
        <v>0.017408000000000003</v>
      </c>
      <c r="S699" s="230">
        <v>0</v>
      </c>
      <c r="T699" s="231">
        <f>S699*H699</f>
        <v>0</v>
      </c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R699" s="232" t="s">
        <v>348</v>
      </c>
      <c r="AT699" s="232" t="s">
        <v>218</v>
      </c>
      <c r="AU699" s="232" t="s">
        <v>86</v>
      </c>
      <c r="AY699" s="18" t="s">
        <v>217</v>
      </c>
      <c r="BE699" s="233">
        <f>IF(N699="základní",J699,0)</f>
        <v>0</v>
      </c>
      <c r="BF699" s="233">
        <f>IF(N699="snížená",J699,0)</f>
        <v>0</v>
      </c>
      <c r="BG699" s="233">
        <f>IF(N699="zákl. přenesená",J699,0)</f>
        <v>0</v>
      </c>
      <c r="BH699" s="233">
        <f>IF(N699="sníž. přenesená",J699,0)</f>
        <v>0</v>
      </c>
      <c r="BI699" s="233">
        <f>IF(N699="nulová",J699,0)</f>
        <v>0</v>
      </c>
      <c r="BJ699" s="18" t="s">
        <v>84</v>
      </c>
      <c r="BK699" s="233">
        <f>ROUND(I699*H699,2)</f>
        <v>0</v>
      </c>
      <c r="BL699" s="18" t="s">
        <v>348</v>
      </c>
      <c r="BM699" s="232" t="s">
        <v>2270</v>
      </c>
    </row>
    <row r="700" s="2" customFormat="1">
      <c r="A700" s="39"/>
      <c r="B700" s="40"/>
      <c r="C700" s="41"/>
      <c r="D700" s="234" t="s">
        <v>224</v>
      </c>
      <c r="E700" s="41"/>
      <c r="F700" s="235" t="s">
        <v>2269</v>
      </c>
      <c r="G700" s="41"/>
      <c r="H700" s="41"/>
      <c r="I700" s="236"/>
      <c r="J700" s="41"/>
      <c r="K700" s="41"/>
      <c r="L700" s="45"/>
      <c r="M700" s="237"/>
      <c r="N700" s="238"/>
      <c r="O700" s="92"/>
      <c r="P700" s="92"/>
      <c r="Q700" s="92"/>
      <c r="R700" s="92"/>
      <c r="S700" s="92"/>
      <c r="T700" s="93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T700" s="18" t="s">
        <v>224</v>
      </c>
      <c r="AU700" s="18" t="s">
        <v>86</v>
      </c>
    </row>
    <row r="701" s="13" customFormat="1">
      <c r="A701" s="13"/>
      <c r="B701" s="260"/>
      <c r="C701" s="261"/>
      <c r="D701" s="234" t="s">
        <v>290</v>
      </c>
      <c r="E701" s="262" t="s">
        <v>1</v>
      </c>
      <c r="F701" s="263" t="s">
        <v>2271</v>
      </c>
      <c r="G701" s="261"/>
      <c r="H701" s="264">
        <v>21.760000000000002</v>
      </c>
      <c r="I701" s="265"/>
      <c r="J701" s="261"/>
      <c r="K701" s="261"/>
      <c r="L701" s="266"/>
      <c r="M701" s="267"/>
      <c r="N701" s="268"/>
      <c r="O701" s="268"/>
      <c r="P701" s="268"/>
      <c r="Q701" s="268"/>
      <c r="R701" s="268"/>
      <c r="S701" s="268"/>
      <c r="T701" s="269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70" t="s">
        <v>290</v>
      </c>
      <c r="AU701" s="270" t="s">
        <v>86</v>
      </c>
      <c r="AV701" s="13" t="s">
        <v>86</v>
      </c>
      <c r="AW701" s="13" t="s">
        <v>34</v>
      </c>
      <c r="AX701" s="13" t="s">
        <v>77</v>
      </c>
      <c r="AY701" s="270" t="s">
        <v>217</v>
      </c>
    </row>
    <row r="702" s="13" customFormat="1">
      <c r="A702" s="13"/>
      <c r="B702" s="260"/>
      <c r="C702" s="261"/>
      <c r="D702" s="234" t="s">
        <v>290</v>
      </c>
      <c r="E702" s="262" t="s">
        <v>1</v>
      </c>
      <c r="F702" s="263" t="s">
        <v>2272</v>
      </c>
      <c r="G702" s="261"/>
      <c r="H702" s="264">
        <v>21.760000000000002</v>
      </c>
      <c r="I702" s="265"/>
      <c r="J702" s="261"/>
      <c r="K702" s="261"/>
      <c r="L702" s="266"/>
      <c r="M702" s="267"/>
      <c r="N702" s="268"/>
      <c r="O702" s="268"/>
      <c r="P702" s="268"/>
      <c r="Q702" s="268"/>
      <c r="R702" s="268"/>
      <c r="S702" s="268"/>
      <c r="T702" s="269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70" t="s">
        <v>290</v>
      </c>
      <c r="AU702" s="270" t="s">
        <v>86</v>
      </c>
      <c r="AV702" s="13" t="s">
        <v>86</v>
      </c>
      <c r="AW702" s="13" t="s">
        <v>34</v>
      </c>
      <c r="AX702" s="13" t="s">
        <v>77</v>
      </c>
      <c r="AY702" s="270" t="s">
        <v>217</v>
      </c>
    </row>
    <row r="703" s="14" customFormat="1">
      <c r="A703" s="14"/>
      <c r="B703" s="271"/>
      <c r="C703" s="272"/>
      <c r="D703" s="234" t="s">
        <v>290</v>
      </c>
      <c r="E703" s="273" t="s">
        <v>1</v>
      </c>
      <c r="F703" s="274" t="s">
        <v>296</v>
      </c>
      <c r="G703" s="272"/>
      <c r="H703" s="275">
        <v>43.520000000000003</v>
      </c>
      <c r="I703" s="276"/>
      <c r="J703" s="272"/>
      <c r="K703" s="272"/>
      <c r="L703" s="277"/>
      <c r="M703" s="278"/>
      <c r="N703" s="279"/>
      <c r="O703" s="279"/>
      <c r="P703" s="279"/>
      <c r="Q703" s="279"/>
      <c r="R703" s="279"/>
      <c r="S703" s="279"/>
      <c r="T703" s="280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81" t="s">
        <v>290</v>
      </c>
      <c r="AU703" s="281" t="s">
        <v>86</v>
      </c>
      <c r="AV703" s="14" t="s">
        <v>123</v>
      </c>
      <c r="AW703" s="14" t="s">
        <v>34</v>
      </c>
      <c r="AX703" s="14" t="s">
        <v>84</v>
      </c>
      <c r="AY703" s="281" t="s">
        <v>217</v>
      </c>
    </row>
    <row r="704" s="2" customFormat="1" ht="21.75" customHeight="1">
      <c r="A704" s="39"/>
      <c r="B704" s="40"/>
      <c r="C704" s="239" t="s">
        <v>2273</v>
      </c>
      <c r="D704" s="239" t="s">
        <v>251</v>
      </c>
      <c r="E704" s="240" t="s">
        <v>2274</v>
      </c>
      <c r="F704" s="241" t="s">
        <v>2275</v>
      </c>
      <c r="G704" s="242" t="s">
        <v>485</v>
      </c>
      <c r="H704" s="243">
        <v>101.72799999999999</v>
      </c>
      <c r="I704" s="244"/>
      <c r="J704" s="245">
        <f>ROUND(I704*H704,2)</f>
        <v>0</v>
      </c>
      <c r="K704" s="241" t="s">
        <v>1</v>
      </c>
      <c r="L704" s="246"/>
      <c r="M704" s="247" t="s">
        <v>1</v>
      </c>
      <c r="N704" s="248" t="s">
        <v>42</v>
      </c>
      <c r="O704" s="92"/>
      <c r="P704" s="230">
        <f>O704*H704</f>
        <v>0</v>
      </c>
      <c r="Q704" s="230">
        <v>0.0044999999999999997</v>
      </c>
      <c r="R704" s="230">
        <f>Q704*H704</f>
        <v>0.45777599999999996</v>
      </c>
      <c r="S704" s="230">
        <v>0</v>
      </c>
      <c r="T704" s="231">
        <f>S704*H704</f>
        <v>0</v>
      </c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R704" s="232" t="s">
        <v>423</v>
      </c>
      <c r="AT704" s="232" t="s">
        <v>251</v>
      </c>
      <c r="AU704" s="232" t="s">
        <v>86</v>
      </c>
      <c r="AY704" s="18" t="s">
        <v>217</v>
      </c>
      <c r="BE704" s="233">
        <f>IF(N704="základní",J704,0)</f>
        <v>0</v>
      </c>
      <c r="BF704" s="233">
        <f>IF(N704="snížená",J704,0)</f>
        <v>0</v>
      </c>
      <c r="BG704" s="233">
        <f>IF(N704="zákl. přenesená",J704,0)</f>
        <v>0</v>
      </c>
      <c r="BH704" s="233">
        <f>IF(N704="sníž. přenesená",J704,0)</f>
        <v>0</v>
      </c>
      <c r="BI704" s="233">
        <f>IF(N704="nulová",J704,0)</f>
        <v>0</v>
      </c>
      <c r="BJ704" s="18" t="s">
        <v>84</v>
      </c>
      <c r="BK704" s="233">
        <f>ROUND(I704*H704,2)</f>
        <v>0</v>
      </c>
      <c r="BL704" s="18" t="s">
        <v>348</v>
      </c>
      <c r="BM704" s="232" t="s">
        <v>2276</v>
      </c>
    </row>
    <row r="705" s="2" customFormat="1">
      <c r="A705" s="39"/>
      <c r="B705" s="40"/>
      <c r="C705" s="41"/>
      <c r="D705" s="234" t="s">
        <v>224</v>
      </c>
      <c r="E705" s="41"/>
      <c r="F705" s="235" t="s">
        <v>2275</v>
      </c>
      <c r="G705" s="41"/>
      <c r="H705" s="41"/>
      <c r="I705" s="236"/>
      <c r="J705" s="41"/>
      <c r="K705" s="41"/>
      <c r="L705" s="45"/>
      <c r="M705" s="237"/>
      <c r="N705" s="238"/>
      <c r="O705" s="92"/>
      <c r="P705" s="92"/>
      <c r="Q705" s="92"/>
      <c r="R705" s="92"/>
      <c r="S705" s="92"/>
      <c r="T705" s="93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T705" s="18" t="s">
        <v>224</v>
      </c>
      <c r="AU705" s="18" t="s">
        <v>86</v>
      </c>
    </row>
    <row r="706" s="15" customFormat="1">
      <c r="A706" s="15"/>
      <c r="B706" s="284"/>
      <c r="C706" s="285"/>
      <c r="D706" s="234" t="s">
        <v>290</v>
      </c>
      <c r="E706" s="286" t="s">
        <v>1</v>
      </c>
      <c r="F706" s="287" t="s">
        <v>2277</v>
      </c>
      <c r="G706" s="285"/>
      <c r="H706" s="286" t="s">
        <v>1</v>
      </c>
      <c r="I706" s="288"/>
      <c r="J706" s="285"/>
      <c r="K706" s="285"/>
      <c r="L706" s="289"/>
      <c r="M706" s="290"/>
      <c r="N706" s="291"/>
      <c r="O706" s="291"/>
      <c r="P706" s="291"/>
      <c r="Q706" s="291"/>
      <c r="R706" s="291"/>
      <c r="S706" s="291"/>
      <c r="T706" s="292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T706" s="293" t="s">
        <v>290</v>
      </c>
      <c r="AU706" s="293" t="s">
        <v>86</v>
      </c>
      <c r="AV706" s="15" t="s">
        <v>84</v>
      </c>
      <c r="AW706" s="15" t="s">
        <v>34</v>
      </c>
      <c r="AX706" s="15" t="s">
        <v>77</v>
      </c>
      <c r="AY706" s="293" t="s">
        <v>217</v>
      </c>
    </row>
    <row r="707" s="13" customFormat="1">
      <c r="A707" s="13"/>
      <c r="B707" s="260"/>
      <c r="C707" s="261"/>
      <c r="D707" s="234" t="s">
        <v>290</v>
      </c>
      <c r="E707" s="262" t="s">
        <v>1</v>
      </c>
      <c r="F707" s="263" t="s">
        <v>2278</v>
      </c>
      <c r="G707" s="261"/>
      <c r="H707" s="264">
        <v>101.72799999999999</v>
      </c>
      <c r="I707" s="265"/>
      <c r="J707" s="261"/>
      <c r="K707" s="261"/>
      <c r="L707" s="266"/>
      <c r="M707" s="267"/>
      <c r="N707" s="268"/>
      <c r="O707" s="268"/>
      <c r="P707" s="268"/>
      <c r="Q707" s="268"/>
      <c r="R707" s="268"/>
      <c r="S707" s="268"/>
      <c r="T707" s="269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70" t="s">
        <v>290</v>
      </c>
      <c r="AU707" s="270" t="s">
        <v>86</v>
      </c>
      <c r="AV707" s="13" t="s">
        <v>86</v>
      </c>
      <c r="AW707" s="13" t="s">
        <v>34</v>
      </c>
      <c r="AX707" s="13" t="s">
        <v>77</v>
      </c>
      <c r="AY707" s="270" t="s">
        <v>217</v>
      </c>
    </row>
    <row r="708" s="14" customFormat="1">
      <c r="A708" s="14"/>
      <c r="B708" s="271"/>
      <c r="C708" s="272"/>
      <c r="D708" s="234" t="s">
        <v>290</v>
      </c>
      <c r="E708" s="273" t="s">
        <v>1</v>
      </c>
      <c r="F708" s="274" t="s">
        <v>296</v>
      </c>
      <c r="G708" s="272"/>
      <c r="H708" s="275">
        <v>101.72799999999999</v>
      </c>
      <c r="I708" s="276"/>
      <c r="J708" s="272"/>
      <c r="K708" s="272"/>
      <c r="L708" s="277"/>
      <c r="M708" s="278"/>
      <c r="N708" s="279"/>
      <c r="O708" s="279"/>
      <c r="P708" s="279"/>
      <c r="Q708" s="279"/>
      <c r="R708" s="279"/>
      <c r="S708" s="279"/>
      <c r="T708" s="280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81" t="s">
        <v>290</v>
      </c>
      <c r="AU708" s="281" t="s">
        <v>86</v>
      </c>
      <c r="AV708" s="14" t="s">
        <v>123</v>
      </c>
      <c r="AW708" s="14" t="s">
        <v>34</v>
      </c>
      <c r="AX708" s="14" t="s">
        <v>84</v>
      </c>
      <c r="AY708" s="281" t="s">
        <v>217</v>
      </c>
    </row>
    <row r="709" s="2" customFormat="1" ht="16.5" customHeight="1">
      <c r="A709" s="39"/>
      <c r="B709" s="40"/>
      <c r="C709" s="221" t="s">
        <v>2279</v>
      </c>
      <c r="D709" s="221" t="s">
        <v>218</v>
      </c>
      <c r="E709" s="222" t="s">
        <v>2280</v>
      </c>
      <c r="F709" s="223" t="s">
        <v>2281</v>
      </c>
      <c r="G709" s="224" t="s">
        <v>303</v>
      </c>
      <c r="H709" s="225">
        <v>13.6</v>
      </c>
      <c r="I709" s="226"/>
      <c r="J709" s="227">
        <f>ROUND(I709*H709,2)</f>
        <v>0</v>
      </c>
      <c r="K709" s="223" t="s">
        <v>1263</v>
      </c>
      <c r="L709" s="45"/>
      <c r="M709" s="228" t="s">
        <v>1</v>
      </c>
      <c r="N709" s="229" t="s">
        <v>42</v>
      </c>
      <c r="O709" s="92"/>
      <c r="P709" s="230">
        <f>O709*H709</f>
        <v>0</v>
      </c>
      <c r="Q709" s="230">
        <v>0.00031</v>
      </c>
      <c r="R709" s="230">
        <f>Q709*H709</f>
        <v>0.0042160000000000001</v>
      </c>
      <c r="S709" s="230">
        <v>0</v>
      </c>
      <c r="T709" s="231">
        <f>S709*H709</f>
        <v>0</v>
      </c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R709" s="232" t="s">
        <v>348</v>
      </c>
      <c r="AT709" s="232" t="s">
        <v>218</v>
      </c>
      <c r="AU709" s="232" t="s">
        <v>86</v>
      </c>
      <c r="AY709" s="18" t="s">
        <v>217</v>
      </c>
      <c r="BE709" s="233">
        <f>IF(N709="základní",J709,0)</f>
        <v>0</v>
      </c>
      <c r="BF709" s="233">
        <f>IF(N709="snížená",J709,0)</f>
        <v>0</v>
      </c>
      <c r="BG709" s="233">
        <f>IF(N709="zákl. přenesená",J709,0)</f>
        <v>0</v>
      </c>
      <c r="BH709" s="233">
        <f>IF(N709="sníž. přenesená",J709,0)</f>
        <v>0</v>
      </c>
      <c r="BI709" s="233">
        <f>IF(N709="nulová",J709,0)</f>
        <v>0</v>
      </c>
      <c r="BJ709" s="18" t="s">
        <v>84</v>
      </c>
      <c r="BK709" s="233">
        <f>ROUND(I709*H709,2)</f>
        <v>0</v>
      </c>
      <c r="BL709" s="18" t="s">
        <v>348</v>
      </c>
      <c r="BM709" s="232" t="s">
        <v>2282</v>
      </c>
    </row>
    <row r="710" s="2" customFormat="1">
      <c r="A710" s="39"/>
      <c r="B710" s="40"/>
      <c r="C710" s="41"/>
      <c r="D710" s="234" t="s">
        <v>224</v>
      </c>
      <c r="E710" s="41"/>
      <c r="F710" s="235" t="s">
        <v>2281</v>
      </c>
      <c r="G710" s="41"/>
      <c r="H710" s="41"/>
      <c r="I710" s="236"/>
      <c r="J710" s="41"/>
      <c r="K710" s="41"/>
      <c r="L710" s="45"/>
      <c r="M710" s="237"/>
      <c r="N710" s="238"/>
      <c r="O710" s="92"/>
      <c r="P710" s="92"/>
      <c r="Q710" s="92"/>
      <c r="R710" s="92"/>
      <c r="S710" s="92"/>
      <c r="T710" s="93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T710" s="18" t="s">
        <v>224</v>
      </c>
      <c r="AU710" s="18" t="s">
        <v>86</v>
      </c>
    </row>
    <row r="711" s="13" customFormat="1">
      <c r="A711" s="13"/>
      <c r="B711" s="260"/>
      <c r="C711" s="261"/>
      <c r="D711" s="234" t="s">
        <v>290</v>
      </c>
      <c r="E711" s="262" t="s">
        <v>1</v>
      </c>
      <c r="F711" s="263" t="s">
        <v>2283</v>
      </c>
      <c r="G711" s="261"/>
      <c r="H711" s="264">
        <v>13.6</v>
      </c>
      <c r="I711" s="265"/>
      <c r="J711" s="261"/>
      <c r="K711" s="261"/>
      <c r="L711" s="266"/>
      <c r="M711" s="267"/>
      <c r="N711" s="268"/>
      <c r="O711" s="268"/>
      <c r="P711" s="268"/>
      <c r="Q711" s="268"/>
      <c r="R711" s="268"/>
      <c r="S711" s="268"/>
      <c r="T711" s="269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70" t="s">
        <v>290</v>
      </c>
      <c r="AU711" s="270" t="s">
        <v>86</v>
      </c>
      <c r="AV711" s="13" t="s">
        <v>86</v>
      </c>
      <c r="AW711" s="13" t="s">
        <v>34</v>
      </c>
      <c r="AX711" s="13" t="s">
        <v>77</v>
      </c>
      <c r="AY711" s="270" t="s">
        <v>217</v>
      </c>
    </row>
    <row r="712" s="14" customFormat="1">
      <c r="A712" s="14"/>
      <c r="B712" s="271"/>
      <c r="C712" s="272"/>
      <c r="D712" s="234" t="s">
        <v>290</v>
      </c>
      <c r="E712" s="273" t="s">
        <v>1</v>
      </c>
      <c r="F712" s="274" t="s">
        <v>296</v>
      </c>
      <c r="G712" s="272"/>
      <c r="H712" s="275">
        <v>13.6</v>
      </c>
      <c r="I712" s="276"/>
      <c r="J712" s="272"/>
      <c r="K712" s="272"/>
      <c r="L712" s="277"/>
      <c r="M712" s="278"/>
      <c r="N712" s="279"/>
      <c r="O712" s="279"/>
      <c r="P712" s="279"/>
      <c r="Q712" s="279"/>
      <c r="R712" s="279"/>
      <c r="S712" s="279"/>
      <c r="T712" s="280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T712" s="281" t="s">
        <v>290</v>
      </c>
      <c r="AU712" s="281" t="s">
        <v>86</v>
      </c>
      <c r="AV712" s="14" t="s">
        <v>123</v>
      </c>
      <c r="AW712" s="14" t="s">
        <v>34</v>
      </c>
      <c r="AX712" s="14" t="s">
        <v>84</v>
      </c>
      <c r="AY712" s="281" t="s">
        <v>217</v>
      </c>
    </row>
    <row r="713" s="2" customFormat="1" ht="16.5" customHeight="1">
      <c r="A713" s="39"/>
      <c r="B713" s="40"/>
      <c r="C713" s="239" t="s">
        <v>2284</v>
      </c>
      <c r="D713" s="239" t="s">
        <v>251</v>
      </c>
      <c r="E713" s="240" t="s">
        <v>2285</v>
      </c>
      <c r="F713" s="241" t="s">
        <v>2286</v>
      </c>
      <c r="G713" s="242" t="s">
        <v>221</v>
      </c>
      <c r="H713" s="243">
        <v>47</v>
      </c>
      <c r="I713" s="244"/>
      <c r="J713" s="245">
        <f>ROUND(I713*H713,2)</f>
        <v>0</v>
      </c>
      <c r="K713" s="241" t="s">
        <v>1</v>
      </c>
      <c r="L713" s="246"/>
      <c r="M713" s="247" t="s">
        <v>1</v>
      </c>
      <c r="N713" s="248" t="s">
        <v>42</v>
      </c>
      <c r="O713" s="92"/>
      <c r="P713" s="230">
        <f>O713*H713</f>
        <v>0</v>
      </c>
      <c r="Q713" s="230">
        <v>5.0000000000000002E-05</v>
      </c>
      <c r="R713" s="230">
        <f>Q713*H713</f>
        <v>0.0023500000000000001</v>
      </c>
      <c r="S713" s="230">
        <v>0</v>
      </c>
      <c r="T713" s="231">
        <f>S713*H713</f>
        <v>0</v>
      </c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R713" s="232" t="s">
        <v>423</v>
      </c>
      <c r="AT713" s="232" t="s">
        <v>251</v>
      </c>
      <c r="AU713" s="232" t="s">
        <v>86</v>
      </c>
      <c r="AY713" s="18" t="s">
        <v>217</v>
      </c>
      <c r="BE713" s="233">
        <f>IF(N713="základní",J713,0)</f>
        <v>0</v>
      </c>
      <c r="BF713" s="233">
        <f>IF(N713="snížená",J713,0)</f>
        <v>0</v>
      </c>
      <c r="BG713" s="233">
        <f>IF(N713="zákl. přenesená",J713,0)</f>
        <v>0</v>
      </c>
      <c r="BH713" s="233">
        <f>IF(N713="sníž. přenesená",J713,0)</f>
        <v>0</v>
      </c>
      <c r="BI713" s="233">
        <f>IF(N713="nulová",J713,0)</f>
        <v>0</v>
      </c>
      <c r="BJ713" s="18" t="s">
        <v>84</v>
      </c>
      <c r="BK713" s="233">
        <f>ROUND(I713*H713,2)</f>
        <v>0</v>
      </c>
      <c r="BL713" s="18" t="s">
        <v>348</v>
      </c>
      <c r="BM713" s="232" t="s">
        <v>2287</v>
      </c>
    </row>
    <row r="714" s="2" customFormat="1">
      <c r="A714" s="39"/>
      <c r="B714" s="40"/>
      <c r="C714" s="41"/>
      <c r="D714" s="234" t="s">
        <v>224</v>
      </c>
      <c r="E714" s="41"/>
      <c r="F714" s="235" t="s">
        <v>2286</v>
      </c>
      <c r="G714" s="41"/>
      <c r="H714" s="41"/>
      <c r="I714" s="236"/>
      <c r="J714" s="41"/>
      <c r="K714" s="41"/>
      <c r="L714" s="45"/>
      <c r="M714" s="237"/>
      <c r="N714" s="238"/>
      <c r="O714" s="92"/>
      <c r="P714" s="92"/>
      <c r="Q714" s="92"/>
      <c r="R714" s="92"/>
      <c r="S714" s="92"/>
      <c r="T714" s="93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T714" s="18" t="s">
        <v>224</v>
      </c>
      <c r="AU714" s="18" t="s">
        <v>86</v>
      </c>
    </row>
    <row r="715" s="15" customFormat="1">
      <c r="A715" s="15"/>
      <c r="B715" s="284"/>
      <c r="C715" s="285"/>
      <c r="D715" s="234" t="s">
        <v>290</v>
      </c>
      <c r="E715" s="286" t="s">
        <v>1</v>
      </c>
      <c r="F715" s="287" t="s">
        <v>2288</v>
      </c>
      <c r="G715" s="285"/>
      <c r="H715" s="286" t="s">
        <v>1</v>
      </c>
      <c r="I715" s="288"/>
      <c r="J715" s="285"/>
      <c r="K715" s="285"/>
      <c r="L715" s="289"/>
      <c r="M715" s="290"/>
      <c r="N715" s="291"/>
      <c r="O715" s="291"/>
      <c r="P715" s="291"/>
      <c r="Q715" s="291"/>
      <c r="R715" s="291"/>
      <c r="S715" s="291"/>
      <c r="T715" s="292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93" t="s">
        <v>290</v>
      </c>
      <c r="AU715" s="293" t="s">
        <v>86</v>
      </c>
      <c r="AV715" s="15" t="s">
        <v>84</v>
      </c>
      <c r="AW715" s="15" t="s">
        <v>34</v>
      </c>
      <c r="AX715" s="15" t="s">
        <v>77</v>
      </c>
      <c r="AY715" s="293" t="s">
        <v>217</v>
      </c>
    </row>
    <row r="716" s="13" customFormat="1">
      <c r="A716" s="13"/>
      <c r="B716" s="260"/>
      <c r="C716" s="261"/>
      <c r="D716" s="234" t="s">
        <v>290</v>
      </c>
      <c r="E716" s="262" t="s">
        <v>1</v>
      </c>
      <c r="F716" s="263" t="s">
        <v>2289</v>
      </c>
      <c r="G716" s="261"/>
      <c r="H716" s="264">
        <v>47</v>
      </c>
      <c r="I716" s="265"/>
      <c r="J716" s="261"/>
      <c r="K716" s="261"/>
      <c r="L716" s="266"/>
      <c r="M716" s="267"/>
      <c r="N716" s="268"/>
      <c r="O716" s="268"/>
      <c r="P716" s="268"/>
      <c r="Q716" s="268"/>
      <c r="R716" s="268"/>
      <c r="S716" s="268"/>
      <c r="T716" s="269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70" t="s">
        <v>290</v>
      </c>
      <c r="AU716" s="270" t="s">
        <v>86</v>
      </c>
      <c r="AV716" s="13" t="s">
        <v>86</v>
      </c>
      <c r="AW716" s="13" t="s">
        <v>34</v>
      </c>
      <c r="AX716" s="13" t="s">
        <v>77</v>
      </c>
      <c r="AY716" s="270" t="s">
        <v>217</v>
      </c>
    </row>
    <row r="717" s="14" customFormat="1">
      <c r="A717" s="14"/>
      <c r="B717" s="271"/>
      <c r="C717" s="272"/>
      <c r="D717" s="234" t="s">
        <v>290</v>
      </c>
      <c r="E717" s="273" t="s">
        <v>1</v>
      </c>
      <c r="F717" s="274" t="s">
        <v>296</v>
      </c>
      <c r="G717" s="272"/>
      <c r="H717" s="275">
        <v>47</v>
      </c>
      <c r="I717" s="276"/>
      <c r="J717" s="272"/>
      <c r="K717" s="272"/>
      <c r="L717" s="277"/>
      <c r="M717" s="278"/>
      <c r="N717" s="279"/>
      <c r="O717" s="279"/>
      <c r="P717" s="279"/>
      <c r="Q717" s="279"/>
      <c r="R717" s="279"/>
      <c r="S717" s="279"/>
      <c r="T717" s="280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81" t="s">
        <v>290</v>
      </c>
      <c r="AU717" s="281" t="s">
        <v>86</v>
      </c>
      <c r="AV717" s="14" t="s">
        <v>123</v>
      </c>
      <c r="AW717" s="14" t="s">
        <v>34</v>
      </c>
      <c r="AX717" s="14" t="s">
        <v>84</v>
      </c>
      <c r="AY717" s="281" t="s">
        <v>217</v>
      </c>
    </row>
    <row r="718" s="2" customFormat="1" ht="16.5" customHeight="1">
      <c r="A718" s="39"/>
      <c r="B718" s="40"/>
      <c r="C718" s="239" t="s">
        <v>2290</v>
      </c>
      <c r="D718" s="239" t="s">
        <v>251</v>
      </c>
      <c r="E718" s="240" t="s">
        <v>2291</v>
      </c>
      <c r="F718" s="241" t="s">
        <v>2292</v>
      </c>
      <c r="G718" s="242" t="s">
        <v>303</v>
      </c>
      <c r="H718" s="243">
        <v>14.279999999999999</v>
      </c>
      <c r="I718" s="244"/>
      <c r="J718" s="245">
        <f>ROUND(I718*H718,2)</f>
        <v>0</v>
      </c>
      <c r="K718" s="241" t="s">
        <v>1</v>
      </c>
      <c r="L718" s="246"/>
      <c r="M718" s="247" t="s">
        <v>1</v>
      </c>
      <c r="N718" s="248" t="s">
        <v>42</v>
      </c>
      <c r="O718" s="92"/>
      <c r="P718" s="230">
        <f>O718*H718</f>
        <v>0</v>
      </c>
      <c r="Q718" s="230">
        <v>0.0012600000000000001</v>
      </c>
      <c r="R718" s="230">
        <f>Q718*H718</f>
        <v>0.0179928</v>
      </c>
      <c r="S718" s="230">
        <v>0</v>
      </c>
      <c r="T718" s="231">
        <f>S718*H718</f>
        <v>0</v>
      </c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R718" s="232" t="s">
        <v>423</v>
      </c>
      <c r="AT718" s="232" t="s">
        <v>251</v>
      </c>
      <c r="AU718" s="232" t="s">
        <v>86</v>
      </c>
      <c r="AY718" s="18" t="s">
        <v>217</v>
      </c>
      <c r="BE718" s="233">
        <f>IF(N718="základní",J718,0)</f>
        <v>0</v>
      </c>
      <c r="BF718" s="233">
        <f>IF(N718="snížená",J718,0)</f>
        <v>0</v>
      </c>
      <c r="BG718" s="233">
        <f>IF(N718="zákl. přenesená",J718,0)</f>
        <v>0</v>
      </c>
      <c r="BH718" s="233">
        <f>IF(N718="sníž. přenesená",J718,0)</f>
        <v>0</v>
      </c>
      <c r="BI718" s="233">
        <f>IF(N718="nulová",J718,0)</f>
        <v>0</v>
      </c>
      <c r="BJ718" s="18" t="s">
        <v>84</v>
      </c>
      <c r="BK718" s="233">
        <f>ROUND(I718*H718,2)</f>
        <v>0</v>
      </c>
      <c r="BL718" s="18" t="s">
        <v>348</v>
      </c>
      <c r="BM718" s="232" t="s">
        <v>2293</v>
      </c>
    </row>
    <row r="719" s="2" customFormat="1">
      <c r="A719" s="39"/>
      <c r="B719" s="40"/>
      <c r="C719" s="41"/>
      <c r="D719" s="234" t="s">
        <v>224</v>
      </c>
      <c r="E719" s="41"/>
      <c r="F719" s="235" t="s">
        <v>2292</v>
      </c>
      <c r="G719" s="41"/>
      <c r="H719" s="41"/>
      <c r="I719" s="236"/>
      <c r="J719" s="41"/>
      <c r="K719" s="41"/>
      <c r="L719" s="45"/>
      <c r="M719" s="237"/>
      <c r="N719" s="238"/>
      <c r="O719" s="92"/>
      <c r="P719" s="92"/>
      <c r="Q719" s="92"/>
      <c r="R719" s="92"/>
      <c r="S719" s="92"/>
      <c r="T719" s="93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T719" s="18" t="s">
        <v>224</v>
      </c>
      <c r="AU719" s="18" t="s">
        <v>86</v>
      </c>
    </row>
    <row r="720" s="15" customFormat="1">
      <c r="A720" s="15"/>
      <c r="B720" s="284"/>
      <c r="C720" s="285"/>
      <c r="D720" s="234" t="s">
        <v>290</v>
      </c>
      <c r="E720" s="286" t="s">
        <v>1</v>
      </c>
      <c r="F720" s="287" t="s">
        <v>2294</v>
      </c>
      <c r="G720" s="285"/>
      <c r="H720" s="286" t="s">
        <v>1</v>
      </c>
      <c r="I720" s="288"/>
      <c r="J720" s="285"/>
      <c r="K720" s="285"/>
      <c r="L720" s="289"/>
      <c r="M720" s="290"/>
      <c r="N720" s="291"/>
      <c r="O720" s="291"/>
      <c r="P720" s="291"/>
      <c r="Q720" s="291"/>
      <c r="R720" s="291"/>
      <c r="S720" s="291"/>
      <c r="T720" s="292"/>
      <c r="U720" s="15"/>
      <c r="V720" s="15"/>
      <c r="W720" s="15"/>
      <c r="X720" s="15"/>
      <c r="Y720" s="15"/>
      <c r="Z720" s="15"/>
      <c r="AA720" s="15"/>
      <c r="AB720" s="15"/>
      <c r="AC720" s="15"/>
      <c r="AD720" s="15"/>
      <c r="AE720" s="15"/>
      <c r="AT720" s="293" t="s">
        <v>290</v>
      </c>
      <c r="AU720" s="293" t="s">
        <v>86</v>
      </c>
      <c r="AV720" s="15" t="s">
        <v>84</v>
      </c>
      <c r="AW720" s="15" t="s">
        <v>34</v>
      </c>
      <c r="AX720" s="15" t="s">
        <v>77</v>
      </c>
      <c r="AY720" s="293" t="s">
        <v>217</v>
      </c>
    </row>
    <row r="721" s="13" customFormat="1">
      <c r="A721" s="13"/>
      <c r="B721" s="260"/>
      <c r="C721" s="261"/>
      <c r="D721" s="234" t="s">
        <v>290</v>
      </c>
      <c r="E721" s="262" t="s">
        <v>1</v>
      </c>
      <c r="F721" s="263" t="s">
        <v>2295</v>
      </c>
      <c r="G721" s="261"/>
      <c r="H721" s="264">
        <v>14.279999999999999</v>
      </c>
      <c r="I721" s="265"/>
      <c r="J721" s="261"/>
      <c r="K721" s="261"/>
      <c r="L721" s="266"/>
      <c r="M721" s="267"/>
      <c r="N721" s="268"/>
      <c r="O721" s="268"/>
      <c r="P721" s="268"/>
      <c r="Q721" s="268"/>
      <c r="R721" s="268"/>
      <c r="S721" s="268"/>
      <c r="T721" s="269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70" t="s">
        <v>290</v>
      </c>
      <c r="AU721" s="270" t="s">
        <v>86</v>
      </c>
      <c r="AV721" s="13" t="s">
        <v>86</v>
      </c>
      <c r="AW721" s="13" t="s">
        <v>34</v>
      </c>
      <c r="AX721" s="13" t="s">
        <v>84</v>
      </c>
      <c r="AY721" s="270" t="s">
        <v>217</v>
      </c>
    </row>
    <row r="722" s="2" customFormat="1" ht="24.15" customHeight="1">
      <c r="A722" s="39"/>
      <c r="B722" s="40"/>
      <c r="C722" s="221" t="s">
        <v>2296</v>
      </c>
      <c r="D722" s="221" t="s">
        <v>218</v>
      </c>
      <c r="E722" s="222" t="s">
        <v>2297</v>
      </c>
      <c r="F722" s="223" t="s">
        <v>2298</v>
      </c>
      <c r="G722" s="224" t="s">
        <v>405</v>
      </c>
      <c r="H722" s="225">
        <v>0.376</v>
      </c>
      <c r="I722" s="226"/>
      <c r="J722" s="227">
        <f>ROUND(I722*H722,2)</f>
        <v>0</v>
      </c>
      <c r="K722" s="223" t="s">
        <v>1263</v>
      </c>
      <c r="L722" s="45"/>
      <c r="M722" s="228" t="s">
        <v>1</v>
      </c>
      <c r="N722" s="229" t="s">
        <v>42</v>
      </c>
      <c r="O722" s="92"/>
      <c r="P722" s="230">
        <f>O722*H722</f>
        <v>0</v>
      </c>
      <c r="Q722" s="230">
        <v>0</v>
      </c>
      <c r="R722" s="230">
        <f>Q722*H722</f>
        <v>0</v>
      </c>
      <c r="S722" s="230">
        <v>0</v>
      </c>
      <c r="T722" s="231">
        <f>S722*H722</f>
        <v>0</v>
      </c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R722" s="232" t="s">
        <v>348</v>
      </c>
      <c r="AT722" s="232" t="s">
        <v>218</v>
      </c>
      <c r="AU722" s="232" t="s">
        <v>86</v>
      </c>
      <c r="AY722" s="18" t="s">
        <v>217</v>
      </c>
      <c r="BE722" s="233">
        <f>IF(N722="základní",J722,0)</f>
        <v>0</v>
      </c>
      <c r="BF722" s="233">
        <f>IF(N722="snížená",J722,0)</f>
        <v>0</v>
      </c>
      <c r="BG722" s="233">
        <f>IF(N722="zákl. přenesená",J722,0)</f>
        <v>0</v>
      </c>
      <c r="BH722" s="233">
        <f>IF(N722="sníž. přenesená",J722,0)</f>
        <v>0</v>
      </c>
      <c r="BI722" s="233">
        <f>IF(N722="nulová",J722,0)</f>
        <v>0</v>
      </c>
      <c r="BJ722" s="18" t="s">
        <v>84</v>
      </c>
      <c r="BK722" s="233">
        <f>ROUND(I722*H722,2)</f>
        <v>0</v>
      </c>
      <c r="BL722" s="18" t="s">
        <v>348</v>
      </c>
      <c r="BM722" s="232" t="s">
        <v>2299</v>
      </c>
    </row>
    <row r="723" s="2" customFormat="1">
      <c r="A723" s="39"/>
      <c r="B723" s="40"/>
      <c r="C723" s="41"/>
      <c r="D723" s="234" t="s">
        <v>224</v>
      </c>
      <c r="E723" s="41"/>
      <c r="F723" s="235" t="s">
        <v>2298</v>
      </c>
      <c r="G723" s="41"/>
      <c r="H723" s="41"/>
      <c r="I723" s="236"/>
      <c r="J723" s="41"/>
      <c r="K723" s="41"/>
      <c r="L723" s="45"/>
      <c r="M723" s="237"/>
      <c r="N723" s="238"/>
      <c r="O723" s="92"/>
      <c r="P723" s="92"/>
      <c r="Q723" s="92"/>
      <c r="R723" s="92"/>
      <c r="S723" s="92"/>
      <c r="T723" s="93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T723" s="18" t="s">
        <v>224</v>
      </c>
      <c r="AU723" s="18" t="s">
        <v>86</v>
      </c>
    </row>
    <row r="724" s="11" customFormat="1" ht="22.8" customHeight="1">
      <c r="A724" s="11"/>
      <c r="B724" s="207"/>
      <c r="C724" s="208"/>
      <c r="D724" s="209" t="s">
        <v>76</v>
      </c>
      <c r="E724" s="258" t="s">
        <v>2300</v>
      </c>
      <c r="F724" s="258" t="s">
        <v>2301</v>
      </c>
      <c r="G724" s="208"/>
      <c r="H724" s="208"/>
      <c r="I724" s="211"/>
      <c r="J724" s="259">
        <f>BK724</f>
        <v>0</v>
      </c>
      <c r="K724" s="208"/>
      <c r="L724" s="213"/>
      <c r="M724" s="214"/>
      <c r="N724" s="215"/>
      <c r="O724" s="215"/>
      <c r="P724" s="216">
        <f>SUM(P725:P810)</f>
        <v>0</v>
      </c>
      <c r="Q724" s="215"/>
      <c r="R724" s="216">
        <f>SUM(R725:R810)</f>
        <v>20.419256919999999</v>
      </c>
      <c r="S724" s="215"/>
      <c r="T724" s="217">
        <f>SUM(T725:T810)</f>
        <v>0</v>
      </c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R724" s="218" t="s">
        <v>86</v>
      </c>
      <c r="AT724" s="219" t="s">
        <v>76</v>
      </c>
      <c r="AU724" s="219" t="s">
        <v>84</v>
      </c>
      <c r="AY724" s="218" t="s">
        <v>217</v>
      </c>
      <c r="BK724" s="220">
        <f>SUM(BK725:BK810)</f>
        <v>0</v>
      </c>
    </row>
    <row r="725" s="2" customFormat="1" ht="16.5" customHeight="1">
      <c r="A725" s="39"/>
      <c r="B725" s="40"/>
      <c r="C725" s="221" t="s">
        <v>2302</v>
      </c>
      <c r="D725" s="221" t="s">
        <v>218</v>
      </c>
      <c r="E725" s="222" t="s">
        <v>2303</v>
      </c>
      <c r="F725" s="223" t="s">
        <v>2304</v>
      </c>
      <c r="G725" s="224" t="s">
        <v>1818</v>
      </c>
      <c r="H725" s="225">
        <v>845.72799999999995</v>
      </c>
      <c r="I725" s="226"/>
      <c r="J725" s="227">
        <f>ROUND(I725*H725,2)</f>
        <v>0</v>
      </c>
      <c r="K725" s="223" t="s">
        <v>1263</v>
      </c>
      <c r="L725" s="45"/>
      <c r="M725" s="228" t="s">
        <v>1</v>
      </c>
      <c r="N725" s="229" t="s">
        <v>42</v>
      </c>
      <c r="O725" s="92"/>
      <c r="P725" s="230">
        <f>O725*H725</f>
        <v>0</v>
      </c>
      <c r="Q725" s="230">
        <v>0.00013999999999999999</v>
      </c>
      <c r="R725" s="230">
        <f>Q725*H725</f>
        <v>0.11840191999999998</v>
      </c>
      <c r="S725" s="230">
        <v>0</v>
      </c>
      <c r="T725" s="231">
        <f>S725*H725</f>
        <v>0</v>
      </c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R725" s="232" t="s">
        <v>123</v>
      </c>
      <c r="AT725" s="232" t="s">
        <v>218</v>
      </c>
      <c r="AU725" s="232" t="s">
        <v>86</v>
      </c>
      <c r="AY725" s="18" t="s">
        <v>217</v>
      </c>
      <c r="BE725" s="233">
        <f>IF(N725="základní",J725,0)</f>
        <v>0</v>
      </c>
      <c r="BF725" s="233">
        <f>IF(N725="snížená",J725,0)</f>
        <v>0</v>
      </c>
      <c r="BG725" s="233">
        <f>IF(N725="zákl. přenesená",J725,0)</f>
        <v>0</v>
      </c>
      <c r="BH725" s="233">
        <f>IF(N725="sníž. přenesená",J725,0)</f>
        <v>0</v>
      </c>
      <c r="BI725" s="233">
        <f>IF(N725="nulová",J725,0)</f>
        <v>0</v>
      </c>
      <c r="BJ725" s="18" t="s">
        <v>84</v>
      </c>
      <c r="BK725" s="233">
        <f>ROUND(I725*H725,2)</f>
        <v>0</v>
      </c>
      <c r="BL725" s="18" t="s">
        <v>123</v>
      </c>
      <c r="BM725" s="232" t="s">
        <v>2305</v>
      </c>
    </row>
    <row r="726" s="2" customFormat="1">
      <c r="A726" s="39"/>
      <c r="B726" s="40"/>
      <c r="C726" s="41"/>
      <c r="D726" s="234" t="s">
        <v>224</v>
      </c>
      <c r="E726" s="41"/>
      <c r="F726" s="235" t="s">
        <v>2304</v>
      </c>
      <c r="G726" s="41"/>
      <c r="H726" s="41"/>
      <c r="I726" s="236"/>
      <c r="J726" s="41"/>
      <c r="K726" s="41"/>
      <c r="L726" s="45"/>
      <c r="M726" s="237"/>
      <c r="N726" s="238"/>
      <c r="O726" s="92"/>
      <c r="P726" s="92"/>
      <c r="Q726" s="92"/>
      <c r="R726" s="92"/>
      <c r="S726" s="92"/>
      <c r="T726" s="93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T726" s="18" t="s">
        <v>224</v>
      </c>
      <c r="AU726" s="18" t="s">
        <v>86</v>
      </c>
    </row>
    <row r="727" s="15" customFormat="1">
      <c r="A727" s="15"/>
      <c r="B727" s="284"/>
      <c r="C727" s="285"/>
      <c r="D727" s="234" t="s">
        <v>290</v>
      </c>
      <c r="E727" s="286" t="s">
        <v>1</v>
      </c>
      <c r="F727" s="287" t="s">
        <v>2306</v>
      </c>
      <c r="G727" s="285"/>
      <c r="H727" s="286" t="s">
        <v>1</v>
      </c>
      <c r="I727" s="288"/>
      <c r="J727" s="285"/>
      <c r="K727" s="285"/>
      <c r="L727" s="289"/>
      <c r="M727" s="290"/>
      <c r="N727" s="291"/>
      <c r="O727" s="291"/>
      <c r="P727" s="291"/>
      <c r="Q727" s="291"/>
      <c r="R727" s="291"/>
      <c r="S727" s="291"/>
      <c r="T727" s="292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T727" s="293" t="s">
        <v>290</v>
      </c>
      <c r="AU727" s="293" t="s">
        <v>86</v>
      </c>
      <c r="AV727" s="15" t="s">
        <v>84</v>
      </c>
      <c r="AW727" s="15" t="s">
        <v>34</v>
      </c>
      <c r="AX727" s="15" t="s">
        <v>77</v>
      </c>
      <c r="AY727" s="293" t="s">
        <v>217</v>
      </c>
    </row>
    <row r="728" s="15" customFormat="1">
      <c r="A728" s="15"/>
      <c r="B728" s="284"/>
      <c r="C728" s="285"/>
      <c r="D728" s="234" t="s">
        <v>290</v>
      </c>
      <c r="E728" s="286" t="s">
        <v>1</v>
      </c>
      <c r="F728" s="287" t="s">
        <v>2307</v>
      </c>
      <c r="G728" s="285"/>
      <c r="H728" s="286" t="s">
        <v>1</v>
      </c>
      <c r="I728" s="288"/>
      <c r="J728" s="285"/>
      <c r="K728" s="285"/>
      <c r="L728" s="289"/>
      <c r="M728" s="290"/>
      <c r="N728" s="291"/>
      <c r="O728" s="291"/>
      <c r="P728" s="291"/>
      <c r="Q728" s="291"/>
      <c r="R728" s="291"/>
      <c r="S728" s="291"/>
      <c r="T728" s="292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93" t="s">
        <v>290</v>
      </c>
      <c r="AU728" s="293" t="s">
        <v>86</v>
      </c>
      <c r="AV728" s="15" t="s">
        <v>84</v>
      </c>
      <c r="AW728" s="15" t="s">
        <v>34</v>
      </c>
      <c r="AX728" s="15" t="s">
        <v>77</v>
      </c>
      <c r="AY728" s="293" t="s">
        <v>217</v>
      </c>
    </row>
    <row r="729" s="13" customFormat="1">
      <c r="A729" s="13"/>
      <c r="B729" s="260"/>
      <c r="C729" s="261"/>
      <c r="D729" s="234" t="s">
        <v>290</v>
      </c>
      <c r="E729" s="262" t="s">
        <v>1</v>
      </c>
      <c r="F729" s="263" t="s">
        <v>2308</v>
      </c>
      <c r="G729" s="261"/>
      <c r="H729" s="264">
        <v>130.56</v>
      </c>
      <c r="I729" s="265"/>
      <c r="J729" s="261"/>
      <c r="K729" s="261"/>
      <c r="L729" s="266"/>
      <c r="M729" s="267"/>
      <c r="N729" s="268"/>
      <c r="O729" s="268"/>
      <c r="P729" s="268"/>
      <c r="Q729" s="268"/>
      <c r="R729" s="268"/>
      <c r="S729" s="268"/>
      <c r="T729" s="269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70" t="s">
        <v>290</v>
      </c>
      <c r="AU729" s="270" t="s">
        <v>86</v>
      </c>
      <c r="AV729" s="13" t="s">
        <v>86</v>
      </c>
      <c r="AW729" s="13" t="s">
        <v>34</v>
      </c>
      <c r="AX729" s="13" t="s">
        <v>77</v>
      </c>
      <c r="AY729" s="270" t="s">
        <v>217</v>
      </c>
    </row>
    <row r="730" s="13" customFormat="1">
      <c r="A730" s="13"/>
      <c r="B730" s="260"/>
      <c r="C730" s="261"/>
      <c r="D730" s="234" t="s">
        <v>290</v>
      </c>
      <c r="E730" s="262" t="s">
        <v>1</v>
      </c>
      <c r="F730" s="263" t="s">
        <v>2309</v>
      </c>
      <c r="G730" s="261"/>
      <c r="H730" s="264">
        <v>140.61600000000001</v>
      </c>
      <c r="I730" s="265"/>
      <c r="J730" s="261"/>
      <c r="K730" s="261"/>
      <c r="L730" s="266"/>
      <c r="M730" s="267"/>
      <c r="N730" s="268"/>
      <c r="O730" s="268"/>
      <c r="P730" s="268"/>
      <c r="Q730" s="268"/>
      <c r="R730" s="268"/>
      <c r="S730" s="268"/>
      <c r="T730" s="269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70" t="s">
        <v>290</v>
      </c>
      <c r="AU730" s="270" t="s">
        <v>86</v>
      </c>
      <c r="AV730" s="13" t="s">
        <v>86</v>
      </c>
      <c r="AW730" s="13" t="s">
        <v>34</v>
      </c>
      <c r="AX730" s="13" t="s">
        <v>77</v>
      </c>
      <c r="AY730" s="270" t="s">
        <v>217</v>
      </c>
    </row>
    <row r="731" s="15" customFormat="1">
      <c r="A731" s="15"/>
      <c r="B731" s="284"/>
      <c r="C731" s="285"/>
      <c r="D731" s="234" t="s">
        <v>290</v>
      </c>
      <c r="E731" s="286" t="s">
        <v>1</v>
      </c>
      <c r="F731" s="287" t="s">
        <v>2013</v>
      </c>
      <c r="G731" s="285"/>
      <c r="H731" s="286" t="s">
        <v>1</v>
      </c>
      <c r="I731" s="288"/>
      <c r="J731" s="285"/>
      <c r="K731" s="285"/>
      <c r="L731" s="289"/>
      <c r="M731" s="290"/>
      <c r="N731" s="291"/>
      <c r="O731" s="291"/>
      <c r="P731" s="291"/>
      <c r="Q731" s="291"/>
      <c r="R731" s="291"/>
      <c r="S731" s="291"/>
      <c r="T731" s="292"/>
      <c r="U731" s="15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T731" s="293" t="s">
        <v>290</v>
      </c>
      <c r="AU731" s="293" t="s">
        <v>86</v>
      </c>
      <c r="AV731" s="15" t="s">
        <v>84</v>
      </c>
      <c r="AW731" s="15" t="s">
        <v>34</v>
      </c>
      <c r="AX731" s="15" t="s">
        <v>77</v>
      </c>
      <c r="AY731" s="293" t="s">
        <v>217</v>
      </c>
    </row>
    <row r="732" s="13" customFormat="1">
      <c r="A732" s="13"/>
      <c r="B732" s="260"/>
      <c r="C732" s="261"/>
      <c r="D732" s="234" t="s">
        <v>290</v>
      </c>
      <c r="E732" s="262" t="s">
        <v>1</v>
      </c>
      <c r="F732" s="263" t="s">
        <v>2310</v>
      </c>
      <c r="G732" s="261"/>
      <c r="H732" s="264">
        <v>360.57299999999998</v>
      </c>
      <c r="I732" s="265"/>
      <c r="J732" s="261"/>
      <c r="K732" s="261"/>
      <c r="L732" s="266"/>
      <c r="M732" s="267"/>
      <c r="N732" s="268"/>
      <c r="O732" s="268"/>
      <c r="P732" s="268"/>
      <c r="Q732" s="268"/>
      <c r="R732" s="268"/>
      <c r="S732" s="268"/>
      <c r="T732" s="269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70" t="s">
        <v>290</v>
      </c>
      <c r="AU732" s="270" t="s">
        <v>86</v>
      </c>
      <c r="AV732" s="13" t="s">
        <v>86</v>
      </c>
      <c r="AW732" s="13" t="s">
        <v>34</v>
      </c>
      <c r="AX732" s="13" t="s">
        <v>77</v>
      </c>
      <c r="AY732" s="270" t="s">
        <v>217</v>
      </c>
    </row>
    <row r="733" s="15" customFormat="1">
      <c r="A733" s="15"/>
      <c r="B733" s="284"/>
      <c r="C733" s="285"/>
      <c r="D733" s="234" t="s">
        <v>290</v>
      </c>
      <c r="E733" s="286" t="s">
        <v>1</v>
      </c>
      <c r="F733" s="287" t="s">
        <v>2311</v>
      </c>
      <c r="G733" s="285"/>
      <c r="H733" s="286" t="s">
        <v>1</v>
      </c>
      <c r="I733" s="288"/>
      <c r="J733" s="285"/>
      <c r="K733" s="285"/>
      <c r="L733" s="289"/>
      <c r="M733" s="290"/>
      <c r="N733" s="291"/>
      <c r="O733" s="291"/>
      <c r="P733" s="291"/>
      <c r="Q733" s="291"/>
      <c r="R733" s="291"/>
      <c r="S733" s="291"/>
      <c r="T733" s="292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T733" s="293" t="s">
        <v>290</v>
      </c>
      <c r="AU733" s="293" t="s">
        <v>86</v>
      </c>
      <c r="AV733" s="15" t="s">
        <v>84</v>
      </c>
      <c r="AW733" s="15" t="s">
        <v>34</v>
      </c>
      <c r="AX733" s="15" t="s">
        <v>77</v>
      </c>
      <c r="AY733" s="293" t="s">
        <v>217</v>
      </c>
    </row>
    <row r="734" s="13" customFormat="1">
      <c r="A734" s="13"/>
      <c r="B734" s="260"/>
      <c r="C734" s="261"/>
      <c r="D734" s="234" t="s">
        <v>290</v>
      </c>
      <c r="E734" s="262" t="s">
        <v>1</v>
      </c>
      <c r="F734" s="263" t="s">
        <v>2312</v>
      </c>
      <c r="G734" s="261"/>
      <c r="H734" s="264">
        <v>8.6400000000000006</v>
      </c>
      <c r="I734" s="265"/>
      <c r="J734" s="261"/>
      <c r="K734" s="261"/>
      <c r="L734" s="266"/>
      <c r="M734" s="267"/>
      <c r="N734" s="268"/>
      <c r="O734" s="268"/>
      <c r="P734" s="268"/>
      <c r="Q734" s="268"/>
      <c r="R734" s="268"/>
      <c r="S734" s="268"/>
      <c r="T734" s="269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70" t="s">
        <v>290</v>
      </c>
      <c r="AU734" s="270" t="s">
        <v>86</v>
      </c>
      <c r="AV734" s="13" t="s">
        <v>86</v>
      </c>
      <c r="AW734" s="13" t="s">
        <v>34</v>
      </c>
      <c r="AX734" s="13" t="s">
        <v>77</v>
      </c>
      <c r="AY734" s="270" t="s">
        <v>217</v>
      </c>
    </row>
    <row r="735" s="16" customFormat="1">
      <c r="A735" s="16"/>
      <c r="B735" s="298"/>
      <c r="C735" s="299"/>
      <c r="D735" s="234" t="s">
        <v>290</v>
      </c>
      <c r="E735" s="300" t="s">
        <v>1</v>
      </c>
      <c r="F735" s="301" t="s">
        <v>974</v>
      </c>
      <c r="G735" s="299"/>
      <c r="H735" s="302">
        <v>640.38900000000001</v>
      </c>
      <c r="I735" s="303"/>
      <c r="J735" s="299"/>
      <c r="K735" s="299"/>
      <c r="L735" s="304"/>
      <c r="M735" s="305"/>
      <c r="N735" s="306"/>
      <c r="O735" s="306"/>
      <c r="P735" s="306"/>
      <c r="Q735" s="306"/>
      <c r="R735" s="306"/>
      <c r="S735" s="306"/>
      <c r="T735" s="307"/>
      <c r="U735" s="16"/>
      <c r="V735" s="16"/>
      <c r="W735" s="16"/>
      <c r="X735" s="16"/>
      <c r="Y735" s="16"/>
      <c r="Z735" s="16"/>
      <c r="AA735" s="16"/>
      <c r="AB735" s="16"/>
      <c r="AC735" s="16"/>
      <c r="AD735" s="16"/>
      <c r="AE735" s="16"/>
      <c r="AT735" s="308" t="s">
        <v>290</v>
      </c>
      <c r="AU735" s="308" t="s">
        <v>86</v>
      </c>
      <c r="AV735" s="16" t="s">
        <v>104</v>
      </c>
      <c r="AW735" s="16" t="s">
        <v>34</v>
      </c>
      <c r="AX735" s="16" t="s">
        <v>77</v>
      </c>
      <c r="AY735" s="308" t="s">
        <v>217</v>
      </c>
    </row>
    <row r="736" s="15" customFormat="1">
      <c r="A736" s="15"/>
      <c r="B736" s="284"/>
      <c r="C736" s="285"/>
      <c r="D736" s="234" t="s">
        <v>290</v>
      </c>
      <c r="E736" s="286" t="s">
        <v>1</v>
      </c>
      <c r="F736" s="287" t="s">
        <v>2313</v>
      </c>
      <c r="G736" s="285"/>
      <c r="H736" s="286" t="s">
        <v>1</v>
      </c>
      <c r="I736" s="288"/>
      <c r="J736" s="285"/>
      <c r="K736" s="285"/>
      <c r="L736" s="289"/>
      <c r="M736" s="290"/>
      <c r="N736" s="291"/>
      <c r="O736" s="291"/>
      <c r="P736" s="291"/>
      <c r="Q736" s="291"/>
      <c r="R736" s="291"/>
      <c r="S736" s="291"/>
      <c r="T736" s="292"/>
      <c r="U736" s="15"/>
      <c r="V736" s="15"/>
      <c r="W736" s="15"/>
      <c r="X736" s="15"/>
      <c r="Y736" s="15"/>
      <c r="Z736" s="15"/>
      <c r="AA736" s="15"/>
      <c r="AB736" s="15"/>
      <c r="AC736" s="15"/>
      <c r="AD736" s="15"/>
      <c r="AE736" s="15"/>
      <c r="AT736" s="293" t="s">
        <v>290</v>
      </c>
      <c r="AU736" s="293" t="s">
        <v>86</v>
      </c>
      <c r="AV736" s="15" t="s">
        <v>84</v>
      </c>
      <c r="AW736" s="15" t="s">
        <v>34</v>
      </c>
      <c r="AX736" s="15" t="s">
        <v>77</v>
      </c>
      <c r="AY736" s="293" t="s">
        <v>217</v>
      </c>
    </row>
    <row r="737" s="15" customFormat="1">
      <c r="A737" s="15"/>
      <c r="B737" s="284"/>
      <c r="C737" s="285"/>
      <c r="D737" s="234" t="s">
        <v>290</v>
      </c>
      <c r="E737" s="286" t="s">
        <v>1</v>
      </c>
      <c r="F737" s="287" t="s">
        <v>2314</v>
      </c>
      <c r="G737" s="285"/>
      <c r="H737" s="286" t="s">
        <v>1</v>
      </c>
      <c r="I737" s="288"/>
      <c r="J737" s="285"/>
      <c r="K737" s="285"/>
      <c r="L737" s="289"/>
      <c r="M737" s="290"/>
      <c r="N737" s="291"/>
      <c r="O737" s="291"/>
      <c r="P737" s="291"/>
      <c r="Q737" s="291"/>
      <c r="R737" s="291"/>
      <c r="S737" s="291"/>
      <c r="T737" s="292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T737" s="293" t="s">
        <v>290</v>
      </c>
      <c r="AU737" s="293" t="s">
        <v>86</v>
      </c>
      <c r="AV737" s="15" t="s">
        <v>84</v>
      </c>
      <c r="AW737" s="15" t="s">
        <v>34</v>
      </c>
      <c r="AX737" s="15" t="s">
        <v>77</v>
      </c>
      <c r="AY737" s="293" t="s">
        <v>217</v>
      </c>
    </row>
    <row r="738" s="13" customFormat="1">
      <c r="A738" s="13"/>
      <c r="B738" s="260"/>
      <c r="C738" s="261"/>
      <c r="D738" s="234" t="s">
        <v>290</v>
      </c>
      <c r="E738" s="262" t="s">
        <v>1</v>
      </c>
      <c r="F738" s="263" t="s">
        <v>2315</v>
      </c>
      <c r="G738" s="261"/>
      <c r="H738" s="264">
        <v>52.731000000000002</v>
      </c>
      <c r="I738" s="265"/>
      <c r="J738" s="261"/>
      <c r="K738" s="261"/>
      <c r="L738" s="266"/>
      <c r="M738" s="267"/>
      <c r="N738" s="268"/>
      <c r="O738" s="268"/>
      <c r="P738" s="268"/>
      <c r="Q738" s="268"/>
      <c r="R738" s="268"/>
      <c r="S738" s="268"/>
      <c r="T738" s="269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70" t="s">
        <v>290</v>
      </c>
      <c r="AU738" s="270" t="s">
        <v>86</v>
      </c>
      <c r="AV738" s="13" t="s">
        <v>86</v>
      </c>
      <c r="AW738" s="13" t="s">
        <v>34</v>
      </c>
      <c r="AX738" s="13" t="s">
        <v>77</v>
      </c>
      <c r="AY738" s="270" t="s">
        <v>217</v>
      </c>
    </row>
    <row r="739" s="13" customFormat="1">
      <c r="A739" s="13"/>
      <c r="B739" s="260"/>
      <c r="C739" s="261"/>
      <c r="D739" s="234" t="s">
        <v>290</v>
      </c>
      <c r="E739" s="262" t="s">
        <v>1</v>
      </c>
      <c r="F739" s="263" t="s">
        <v>2316</v>
      </c>
      <c r="G739" s="261"/>
      <c r="H739" s="264">
        <v>48.960000000000001</v>
      </c>
      <c r="I739" s="265"/>
      <c r="J739" s="261"/>
      <c r="K739" s="261"/>
      <c r="L739" s="266"/>
      <c r="M739" s="267"/>
      <c r="N739" s="268"/>
      <c r="O739" s="268"/>
      <c r="P739" s="268"/>
      <c r="Q739" s="268"/>
      <c r="R739" s="268"/>
      <c r="S739" s="268"/>
      <c r="T739" s="269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70" t="s">
        <v>290</v>
      </c>
      <c r="AU739" s="270" t="s">
        <v>86</v>
      </c>
      <c r="AV739" s="13" t="s">
        <v>86</v>
      </c>
      <c r="AW739" s="13" t="s">
        <v>34</v>
      </c>
      <c r="AX739" s="13" t="s">
        <v>77</v>
      </c>
      <c r="AY739" s="270" t="s">
        <v>217</v>
      </c>
    </row>
    <row r="740" s="15" customFormat="1">
      <c r="A740" s="15"/>
      <c r="B740" s="284"/>
      <c r="C740" s="285"/>
      <c r="D740" s="234" t="s">
        <v>290</v>
      </c>
      <c r="E740" s="286" t="s">
        <v>1</v>
      </c>
      <c r="F740" s="287" t="s">
        <v>2317</v>
      </c>
      <c r="G740" s="285"/>
      <c r="H740" s="286" t="s">
        <v>1</v>
      </c>
      <c r="I740" s="288"/>
      <c r="J740" s="285"/>
      <c r="K740" s="285"/>
      <c r="L740" s="289"/>
      <c r="M740" s="290"/>
      <c r="N740" s="291"/>
      <c r="O740" s="291"/>
      <c r="P740" s="291"/>
      <c r="Q740" s="291"/>
      <c r="R740" s="291"/>
      <c r="S740" s="291"/>
      <c r="T740" s="292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93" t="s">
        <v>290</v>
      </c>
      <c r="AU740" s="293" t="s">
        <v>86</v>
      </c>
      <c r="AV740" s="15" t="s">
        <v>84</v>
      </c>
      <c r="AW740" s="15" t="s">
        <v>34</v>
      </c>
      <c r="AX740" s="15" t="s">
        <v>77</v>
      </c>
      <c r="AY740" s="293" t="s">
        <v>217</v>
      </c>
    </row>
    <row r="741" s="13" customFormat="1">
      <c r="A741" s="13"/>
      <c r="B741" s="260"/>
      <c r="C741" s="261"/>
      <c r="D741" s="234" t="s">
        <v>290</v>
      </c>
      <c r="E741" s="262" t="s">
        <v>1</v>
      </c>
      <c r="F741" s="263" t="s">
        <v>2318</v>
      </c>
      <c r="G741" s="261"/>
      <c r="H741" s="264">
        <v>103.648</v>
      </c>
      <c r="I741" s="265"/>
      <c r="J741" s="261"/>
      <c r="K741" s="261"/>
      <c r="L741" s="266"/>
      <c r="M741" s="267"/>
      <c r="N741" s="268"/>
      <c r="O741" s="268"/>
      <c r="P741" s="268"/>
      <c r="Q741" s="268"/>
      <c r="R741" s="268"/>
      <c r="S741" s="268"/>
      <c r="T741" s="269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70" t="s">
        <v>290</v>
      </c>
      <c r="AU741" s="270" t="s">
        <v>86</v>
      </c>
      <c r="AV741" s="13" t="s">
        <v>86</v>
      </c>
      <c r="AW741" s="13" t="s">
        <v>34</v>
      </c>
      <c r="AX741" s="13" t="s">
        <v>77</v>
      </c>
      <c r="AY741" s="270" t="s">
        <v>217</v>
      </c>
    </row>
    <row r="742" s="16" customFormat="1">
      <c r="A742" s="16"/>
      <c r="B742" s="298"/>
      <c r="C742" s="299"/>
      <c r="D742" s="234" t="s">
        <v>290</v>
      </c>
      <c r="E742" s="300" t="s">
        <v>1</v>
      </c>
      <c r="F742" s="301" t="s">
        <v>974</v>
      </c>
      <c r="G742" s="299"/>
      <c r="H742" s="302">
        <v>205.339</v>
      </c>
      <c r="I742" s="303"/>
      <c r="J742" s="299"/>
      <c r="K742" s="299"/>
      <c r="L742" s="304"/>
      <c r="M742" s="305"/>
      <c r="N742" s="306"/>
      <c r="O742" s="306"/>
      <c r="P742" s="306"/>
      <c r="Q742" s="306"/>
      <c r="R742" s="306"/>
      <c r="S742" s="306"/>
      <c r="T742" s="307"/>
      <c r="U742" s="16"/>
      <c r="V742" s="16"/>
      <c r="W742" s="16"/>
      <c r="X742" s="16"/>
      <c r="Y742" s="16"/>
      <c r="Z742" s="16"/>
      <c r="AA742" s="16"/>
      <c r="AB742" s="16"/>
      <c r="AC742" s="16"/>
      <c r="AD742" s="16"/>
      <c r="AE742" s="16"/>
      <c r="AT742" s="308" t="s">
        <v>290</v>
      </c>
      <c r="AU742" s="308" t="s">
        <v>86</v>
      </c>
      <c r="AV742" s="16" t="s">
        <v>104</v>
      </c>
      <c r="AW742" s="16" t="s">
        <v>34</v>
      </c>
      <c r="AX742" s="16" t="s">
        <v>77</v>
      </c>
      <c r="AY742" s="308" t="s">
        <v>217</v>
      </c>
    </row>
    <row r="743" s="14" customFormat="1">
      <c r="A743" s="14"/>
      <c r="B743" s="271"/>
      <c r="C743" s="272"/>
      <c r="D743" s="234" t="s">
        <v>290</v>
      </c>
      <c r="E743" s="273" t="s">
        <v>1</v>
      </c>
      <c r="F743" s="274" t="s">
        <v>296</v>
      </c>
      <c r="G743" s="272"/>
      <c r="H743" s="275">
        <v>845.72800000000007</v>
      </c>
      <c r="I743" s="276"/>
      <c r="J743" s="272"/>
      <c r="K743" s="272"/>
      <c r="L743" s="277"/>
      <c r="M743" s="278"/>
      <c r="N743" s="279"/>
      <c r="O743" s="279"/>
      <c r="P743" s="279"/>
      <c r="Q743" s="279"/>
      <c r="R743" s="279"/>
      <c r="S743" s="279"/>
      <c r="T743" s="280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81" t="s">
        <v>290</v>
      </c>
      <c r="AU743" s="281" t="s">
        <v>86</v>
      </c>
      <c r="AV743" s="14" t="s">
        <v>123</v>
      </c>
      <c r="AW743" s="14" t="s">
        <v>34</v>
      </c>
      <c r="AX743" s="14" t="s">
        <v>84</v>
      </c>
      <c r="AY743" s="281" t="s">
        <v>217</v>
      </c>
    </row>
    <row r="744" s="2" customFormat="1" ht="24.15" customHeight="1">
      <c r="A744" s="39"/>
      <c r="B744" s="40"/>
      <c r="C744" s="221" t="s">
        <v>2319</v>
      </c>
      <c r="D744" s="221" t="s">
        <v>218</v>
      </c>
      <c r="E744" s="222" t="s">
        <v>2320</v>
      </c>
      <c r="F744" s="223" t="s">
        <v>2321</v>
      </c>
      <c r="G744" s="224" t="s">
        <v>485</v>
      </c>
      <c r="H744" s="225">
        <v>35.899999999999999</v>
      </c>
      <c r="I744" s="226"/>
      <c r="J744" s="227">
        <f>ROUND(I744*H744,2)</f>
        <v>0</v>
      </c>
      <c r="K744" s="223" t="s">
        <v>1263</v>
      </c>
      <c r="L744" s="45"/>
      <c r="M744" s="228" t="s">
        <v>1</v>
      </c>
      <c r="N744" s="229" t="s">
        <v>42</v>
      </c>
      <c r="O744" s="92"/>
      <c r="P744" s="230">
        <f>O744*H744</f>
        <v>0</v>
      </c>
      <c r="Q744" s="230">
        <v>0</v>
      </c>
      <c r="R744" s="230">
        <f>Q744*H744</f>
        <v>0</v>
      </c>
      <c r="S744" s="230">
        <v>0</v>
      </c>
      <c r="T744" s="231">
        <f>S744*H744</f>
        <v>0</v>
      </c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R744" s="232" t="s">
        <v>348</v>
      </c>
      <c r="AT744" s="232" t="s">
        <v>218</v>
      </c>
      <c r="AU744" s="232" t="s">
        <v>86</v>
      </c>
      <c r="AY744" s="18" t="s">
        <v>217</v>
      </c>
      <c r="BE744" s="233">
        <f>IF(N744="základní",J744,0)</f>
        <v>0</v>
      </c>
      <c r="BF744" s="233">
        <f>IF(N744="snížená",J744,0)</f>
        <v>0</v>
      </c>
      <c r="BG744" s="233">
        <f>IF(N744="zákl. přenesená",J744,0)</f>
        <v>0</v>
      </c>
      <c r="BH744" s="233">
        <f>IF(N744="sníž. přenesená",J744,0)</f>
        <v>0</v>
      </c>
      <c r="BI744" s="233">
        <f>IF(N744="nulová",J744,0)</f>
        <v>0</v>
      </c>
      <c r="BJ744" s="18" t="s">
        <v>84</v>
      </c>
      <c r="BK744" s="233">
        <f>ROUND(I744*H744,2)</f>
        <v>0</v>
      </c>
      <c r="BL744" s="18" t="s">
        <v>348</v>
      </c>
      <c r="BM744" s="232" t="s">
        <v>2322</v>
      </c>
    </row>
    <row r="745" s="2" customFormat="1">
      <c r="A745" s="39"/>
      <c r="B745" s="40"/>
      <c r="C745" s="41"/>
      <c r="D745" s="234" t="s">
        <v>224</v>
      </c>
      <c r="E745" s="41"/>
      <c r="F745" s="235" t="s">
        <v>2321</v>
      </c>
      <c r="G745" s="41"/>
      <c r="H745" s="41"/>
      <c r="I745" s="236"/>
      <c r="J745" s="41"/>
      <c r="K745" s="41"/>
      <c r="L745" s="45"/>
      <c r="M745" s="237"/>
      <c r="N745" s="238"/>
      <c r="O745" s="92"/>
      <c r="P745" s="92"/>
      <c r="Q745" s="92"/>
      <c r="R745" s="92"/>
      <c r="S745" s="92"/>
      <c r="T745" s="93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T745" s="18" t="s">
        <v>224</v>
      </c>
      <c r="AU745" s="18" t="s">
        <v>86</v>
      </c>
    </row>
    <row r="746" s="15" customFormat="1">
      <c r="A746" s="15"/>
      <c r="B746" s="284"/>
      <c r="C746" s="285"/>
      <c r="D746" s="234" t="s">
        <v>290</v>
      </c>
      <c r="E746" s="286" t="s">
        <v>1</v>
      </c>
      <c r="F746" s="287" t="s">
        <v>2323</v>
      </c>
      <c r="G746" s="285"/>
      <c r="H746" s="286" t="s">
        <v>1</v>
      </c>
      <c r="I746" s="288"/>
      <c r="J746" s="285"/>
      <c r="K746" s="285"/>
      <c r="L746" s="289"/>
      <c r="M746" s="290"/>
      <c r="N746" s="291"/>
      <c r="O746" s="291"/>
      <c r="P746" s="291"/>
      <c r="Q746" s="291"/>
      <c r="R746" s="291"/>
      <c r="S746" s="291"/>
      <c r="T746" s="292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T746" s="293" t="s">
        <v>290</v>
      </c>
      <c r="AU746" s="293" t="s">
        <v>86</v>
      </c>
      <c r="AV746" s="15" t="s">
        <v>84</v>
      </c>
      <c r="AW746" s="15" t="s">
        <v>34</v>
      </c>
      <c r="AX746" s="15" t="s">
        <v>77</v>
      </c>
      <c r="AY746" s="293" t="s">
        <v>217</v>
      </c>
    </row>
    <row r="747" s="13" customFormat="1">
      <c r="A747" s="13"/>
      <c r="B747" s="260"/>
      <c r="C747" s="261"/>
      <c r="D747" s="234" t="s">
        <v>290</v>
      </c>
      <c r="E747" s="262" t="s">
        <v>1</v>
      </c>
      <c r="F747" s="263" t="s">
        <v>2324</v>
      </c>
      <c r="G747" s="261"/>
      <c r="H747" s="264">
        <v>35.899999999999999</v>
      </c>
      <c r="I747" s="265"/>
      <c r="J747" s="261"/>
      <c r="K747" s="261"/>
      <c r="L747" s="266"/>
      <c r="M747" s="267"/>
      <c r="N747" s="268"/>
      <c r="O747" s="268"/>
      <c r="P747" s="268"/>
      <c r="Q747" s="268"/>
      <c r="R747" s="268"/>
      <c r="S747" s="268"/>
      <c r="T747" s="269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70" t="s">
        <v>290</v>
      </c>
      <c r="AU747" s="270" t="s">
        <v>86</v>
      </c>
      <c r="AV747" s="13" t="s">
        <v>86</v>
      </c>
      <c r="AW747" s="13" t="s">
        <v>34</v>
      </c>
      <c r="AX747" s="13" t="s">
        <v>77</v>
      </c>
      <c r="AY747" s="270" t="s">
        <v>217</v>
      </c>
    </row>
    <row r="748" s="14" customFormat="1">
      <c r="A748" s="14"/>
      <c r="B748" s="271"/>
      <c r="C748" s="272"/>
      <c r="D748" s="234" t="s">
        <v>290</v>
      </c>
      <c r="E748" s="273" t="s">
        <v>1</v>
      </c>
      <c r="F748" s="274" t="s">
        <v>296</v>
      </c>
      <c r="G748" s="272"/>
      <c r="H748" s="275">
        <v>35.899999999999999</v>
      </c>
      <c r="I748" s="276"/>
      <c r="J748" s="272"/>
      <c r="K748" s="272"/>
      <c r="L748" s="277"/>
      <c r="M748" s="278"/>
      <c r="N748" s="279"/>
      <c r="O748" s="279"/>
      <c r="P748" s="279"/>
      <c r="Q748" s="279"/>
      <c r="R748" s="279"/>
      <c r="S748" s="279"/>
      <c r="T748" s="280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81" t="s">
        <v>290</v>
      </c>
      <c r="AU748" s="281" t="s">
        <v>86</v>
      </c>
      <c r="AV748" s="14" t="s">
        <v>123</v>
      </c>
      <c r="AW748" s="14" t="s">
        <v>34</v>
      </c>
      <c r="AX748" s="14" t="s">
        <v>84</v>
      </c>
      <c r="AY748" s="281" t="s">
        <v>217</v>
      </c>
    </row>
    <row r="749" s="2" customFormat="1" ht="24.15" customHeight="1">
      <c r="A749" s="39"/>
      <c r="B749" s="40"/>
      <c r="C749" s="221" t="s">
        <v>2325</v>
      </c>
      <c r="D749" s="221" t="s">
        <v>218</v>
      </c>
      <c r="E749" s="222" t="s">
        <v>2326</v>
      </c>
      <c r="F749" s="223" t="s">
        <v>2327</v>
      </c>
      <c r="G749" s="224" t="s">
        <v>485</v>
      </c>
      <c r="H749" s="225">
        <v>449.39999999999998</v>
      </c>
      <c r="I749" s="226"/>
      <c r="J749" s="227">
        <f>ROUND(I749*H749,2)</f>
        <v>0</v>
      </c>
      <c r="K749" s="223" t="s">
        <v>1263</v>
      </c>
      <c r="L749" s="45"/>
      <c r="M749" s="228" t="s">
        <v>1</v>
      </c>
      <c r="N749" s="229" t="s">
        <v>42</v>
      </c>
      <c r="O749" s="92"/>
      <c r="P749" s="230">
        <f>O749*H749</f>
        <v>0</v>
      </c>
      <c r="Q749" s="230">
        <v>0</v>
      </c>
      <c r="R749" s="230">
        <f>Q749*H749</f>
        <v>0</v>
      </c>
      <c r="S749" s="230">
        <v>0</v>
      </c>
      <c r="T749" s="231">
        <f>S749*H749</f>
        <v>0</v>
      </c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R749" s="232" t="s">
        <v>348</v>
      </c>
      <c r="AT749" s="232" t="s">
        <v>218</v>
      </c>
      <c r="AU749" s="232" t="s">
        <v>86</v>
      </c>
      <c r="AY749" s="18" t="s">
        <v>217</v>
      </c>
      <c r="BE749" s="233">
        <f>IF(N749="základní",J749,0)</f>
        <v>0</v>
      </c>
      <c r="BF749" s="233">
        <f>IF(N749="snížená",J749,0)</f>
        <v>0</v>
      </c>
      <c r="BG749" s="233">
        <f>IF(N749="zákl. přenesená",J749,0)</f>
        <v>0</v>
      </c>
      <c r="BH749" s="233">
        <f>IF(N749="sníž. přenesená",J749,0)</f>
        <v>0</v>
      </c>
      <c r="BI749" s="233">
        <f>IF(N749="nulová",J749,0)</f>
        <v>0</v>
      </c>
      <c r="BJ749" s="18" t="s">
        <v>84</v>
      </c>
      <c r="BK749" s="233">
        <f>ROUND(I749*H749,2)</f>
        <v>0</v>
      </c>
      <c r="BL749" s="18" t="s">
        <v>348</v>
      </c>
      <c r="BM749" s="232" t="s">
        <v>2328</v>
      </c>
    </row>
    <row r="750" s="2" customFormat="1">
      <c r="A750" s="39"/>
      <c r="B750" s="40"/>
      <c r="C750" s="41"/>
      <c r="D750" s="234" t="s">
        <v>224</v>
      </c>
      <c r="E750" s="41"/>
      <c r="F750" s="235" t="s">
        <v>2327</v>
      </c>
      <c r="G750" s="41"/>
      <c r="H750" s="41"/>
      <c r="I750" s="236"/>
      <c r="J750" s="41"/>
      <c r="K750" s="41"/>
      <c r="L750" s="45"/>
      <c r="M750" s="237"/>
      <c r="N750" s="238"/>
      <c r="O750" s="92"/>
      <c r="P750" s="92"/>
      <c r="Q750" s="92"/>
      <c r="R750" s="92"/>
      <c r="S750" s="92"/>
      <c r="T750" s="93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T750" s="18" t="s">
        <v>224</v>
      </c>
      <c r="AU750" s="18" t="s">
        <v>86</v>
      </c>
    </row>
    <row r="751" s="15" customFormat="1">
      <c r="A751" s="15"/>
      <c r="B751" s="284"/>
      <c r="C751" s="285"/>
      <c r="D751" s="234" t="s">
        <v>290</v>
      </c>
      <c r="E751" s="286" t="s">
        <v>1</v>
      </c>
      <c r="F751" s="287" t="s">
        <v>2329</v>
      </c>
      <c r="G751" s="285"/>
      <c r="H751" s="286" t="s">
        <v>1</v>
      </c>
      <c r="I751" s="288"/>
      <c r="J751" s="285"/>
      <c r="K751" s="285"/>
      <c r="L751" s="289"/>
      <c r="M751" s="290"/>
      <c r="N751" s="291"/>
      <c r="O751" s="291"/>
      <c r="P751" s="291"/>
      <c r="Q751" s="291"/>
      <c r="R751" s="291"/>
      <c r="S751" s="291"/>
      <c r="T751" s="292"/>
      <c r="U751" s="15"/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T751" s="293" t="s">
        <v>290</v>
      </c>
      <c r="AU751" s="293" t="s">
        <v>86</v>
      </c>
      <c r="AV751" s="15" t="s">
        <v>84</v>
      </c>
      <c r="AW751" s="15" t="s">
        <v>34</v>
      </c>
      <c r="AX751" s="15" t="s">
        <v>77</v>
      </c>
      <c r="AY751" s="293" t="s">
        <v>217</v>
      </c>
    </row>
    <row r="752" s="15" customFormat="1">
      <c r="A752" s="15"/>
      <c r="B752" s="284"/>
      <c r="C752" s="285"/>
      <c r="D752" s="234" t="s">
        <v>290</v>
      </c>
      <c r="E752" s="286" t="s">
        <v>1</v>
      </c>
      <c r="F752" s="287" t="s">
        <v>2330</v>
      </c>
      <c r="G752" s="285"/>
      <c r="H752" s="286" t="s">
        <v>1</v>
      </c>
      <c r="I752" s="288"/>
      <c r="J752" s="285"/>
      <c r="K752" s="285"/>
      <c r="L752" s="289"/>
      <c r="M752" s="290"/>
      <c r="N752" s="291"/>
      <c r="O752" s="291"/>
      <c r="P752" s="291"/>
      <c r="Q752" s="291"/>
      <c r="R752" s="291"/>
      <c r="S752" s="291"/>
      <c r="T752" s="292"/>
      <c r="U752" s="15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T752" s="293" t="s">
        <v>290</v>
      </c>
      <c r="AU752" s="293" t="s">
        <v>86</v>
      </c>
      <c r="AV752" s="15" t="s">
        <v>84</v>
      </c>
      <c r="AW752" s="15" t="s">
        <v>34</v>
      </c>
      <c r="AX752" s="15" t="s">
        <v>77</v>
      </c>
      <c r="AY752" s="293" t="s">
        <v>217</v>
      </c>
    </row>
    <row r="753" s="15" customFormat="1">
      <c r="A753" s="15"/>
      <c r="B753" s="284"/>
      <c r="C753" s="285"/>
      <c r="D753" s="234" t="s">
        <v>290</v>
      </c>
      <c r="E753" s="286" t="s">
        <v>1</v>
      </c>
      <c r="F753" s="287" t="s">
        <v>2331</v>
      </c>
      <c r="G753" s="285"/>
      <c r="H753" s="286" t="s">
        <v>1</v>
      </c>
      <c r="I753" s="288"/>
      <c r="J753" s="285"/>
      <c r="K753" s="285"/>
      <c r="L753" s="289"/>
      <c r="M753" s="290"/>
      <c r="N753" s="291"/>
      <c r="O753" s="291"/>
      <c r="P753" s="291"/>
      <c r="Q753" s="291"/>
      <c r="R753" s="291"/>
      <c r="S753" s="291"/>
      <c r="T753" s="292"/>
      <c r="U753" s="15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T753" s="293" t="s">
        <v>290</v>
      </c>
      <c r="AU753" s="293" t="s">
        <v>86</v>
      </c>
      <c r="AV753" s="15" t="s">
        <v>84</v>
      </c>
      <c r="AW753" s="15" t="s">
        <v>34</v>
      </c>
      <c r="AX753" s="15" t="s">
        <v>77</v>
      </c>
      <c r="AY753" s="293" t="s">
        <v>217</v>
      </c>
    </row>
    <row r="754" s="15" customFormat="1">
      <c r="A754" s="15"/>
      <c r="B754" s="284"/>
      <c r="C754" s="285"/>
      <c r="D754" s="234" t="s">
        <v>290</v>
      </c>
      <c r="E754" s="286" t="s">
        <v>1</v>
      </c>
      <c r="F754" s="287" t="s">
        <v>2332</v>
      </c>
      <c r="G754" s="285"/>
      <c r="H754" s="286" t="s">
        <v>1</v>
      </c>
      <c r="I754" s="288"/>
      <c r="J754" s="285"/>
      <c r="K754" s="285"/>
      <c r="L754" s="289"/>
      <c r="M754" s="290"/>
      <c r="N754" s="291"/>
      <c r="O754" s="291"/>
      <c r="P754" s="291"/>
      <c r="Q754" s="291"/>
      <c r="R754" s="291"/>
      <c r="S754" s="291"/>
      <c r="T754" s="292"/>
      <c r="U754" s="15"/>
      <c r="V754" s="15"/>
      <c r="W754" s="15"/>
      <c r="X754" s="15"/>
      <c r="Y754" s="15"/>
      <c r="Z754" s="15"/>
      <c r="AA754" s="15"/>
      <c r="AB754" s="15"/>
      <c r="AC754" s="15"/>
      <c r="AD754" s="15"/>
      <c r="AE754" s="15"/>
      <c r="AT754" s="293" t="s">
        <v>290</v>
      </c>
      <c r="AU754" s="293" t="s">
        <v>86</v>
      </c>
      <c r="AV754" s="15" t="s">
        <v>84</v>
      </c>
      <c r="AW754" s="15" t="s">
        <v>34</v>
      </c>
      <c r="AX754" s="15" t="s">
        <v>77</v>
      </c>
      <c r="AY754" s="293" t="s">
        <v>217</v>
      </c>
    </row>
    <row r="755" s="15" customFormat="1">
      <c r="A755" s="15"/>
      <c r="B755" s="284"/>
      <c r="C755" s="285"/>
      <c r="D755" s="234" t="s">
        <v>290</v>
      </c>
      <c r="E755" s="286" t="s">
        <v>1</v>
      </c>
      <c r="F755" s="287" t="s">
        <v>2333</v>
      </c>
      <c r="G755" s="285"/>
      <c r="H755" s="286" t="s">
        <v>1</v>
      </c>
      <c r="I755" s="288"/>
      <c r="J755" s="285"/>
      <c r="K755" s="285"/>
      <c r="L755" s="289"/>
      <c r="M755" s="290"/>
      <c r="N755" s="291"/>
      <c r="O755" s="291"/>
      <c r="P755" s="291"/>
      <c r="Q755" s="291"/>
      <c r="R755" s="291"/>
      <c r="S755" s="291"/>
      <c r="T755" s="292"/>
      <c r="U755" s="15"/>
      <c r="V755" s="15"/>
      <c r="W755" s="15"/>
      <c r="X755" s="15"/>
      <c r="Y755" s="15"/>
      <c r="Z755" s="15"/>
      <c r="AA755" s="15"/>
      <c r="AB755" s="15"/>
      <c r="AC755" s="15"/>
      <c r="AD755" s="15"/>
      <c r="AE755" s="15"/>
      <c r="AT755" s="293" t="s">
        <v>290</v>
      </c>
      <c r="AU755" s="293" t="s">
        <v>86</v>
      </c>
      <c r="AV755" s="15" t="s">
        <v>84</v>
      </c>
      <c r="AW755" s="15" t="s">
        <v>34</v>
      </c>
      <c r="AX755" s="15" t="s">
        <v>77</v>
      </c>
      <c r="AY755" s="293" t="s">
        <v>217</v>
      </c>
    </row>
    <row r="756" s="15" customFormat="1">
      <c r="A756" s="15"/>
      <c r="B756" s="284"/>
      <c r="C756" s="285"/>
      <c r="D756" s="234" t="s">
        <v>290</v>
      </c>
      <c r="E756" s="286" t="s">
        <v>1</v>
      </c>
      <c r="F756" s="287" t="s">
        <v>2334</v>
      </c>
      <c r="G756" s="285"/>
      <c r="H756" s="286" t="s">
        <v>1</v>
      </c>
      <c r="I756" s="288"/>
      <c r="J756" s="285"/>
      <c r="K756" s="285"/>
      <c r="L756" s="289"/>
      <c r="M756" s="290"/>
      <c r="N756" s="291"/>
      <c r="O756" s="291"/>
      <c r="P756" s="291"/>
      <c r="Q756" s="291"/>
      <c r="R756" s="291"/>
      <c r="S756" s="291"/>
      <c r="T756" s="292"/>
      <c r="U756" s="15"/>
      <c r="V756" s="15"/>
      <c r="W756" s="15"/>
      <c r="X756" s="15"/>
      <c r="Y756" s="15"/>
      <c r="Z756" s="15"/>
      <c r="AA756" s="15"/>
      <c r="AB756" s="15"/>
      <c r="AC756" s="15"/>
      <c r="AD756" s="15"/>
      <c r="AE756" s="15"/>
      <c r="AT756" s="293" t="s">
        <v>290</v>
      </c>
      <c r="AU756" s="293" t="s">
        <v>86</v>
      </c>
      <c r="AV756" s="15" t="s">
        <v>84</v>
      </c>
      <c r="AW756" s="15" t="s">
        <v>34</v>
      </c>
      <c r="AX756" s="15" t="s">
        <v>77</v>
      </c>
      <c r="AY756" s="293" t="s">
        <v>217</v>
      </c>
    </row>
    <row r="757" s="13" customFormat="1">
      <c r="A757" s="13"/>
      <c r="B757" s="260"/>
      <c r="C757" s="261"/>
      <c r="D757" s="234" t="s">
        <v>290</v>
      </c>
      <c r="E757" s="262" t="s">
        <v>1</v>
      </c>
      <c r="F757" s="263" t="s">
        <v>2335</v>
      </c>
      <c r="G757" s="261"/>
      <c r="H757" s="264">
        <v>449.39999999999998</v>
      </c>
      <c r="I757" s="265"/>
      <c r="J757" s="261"/>
      <c r="K757" s="261"/>
      <c r="L757" s="266"/>
      <c r="M757" s="267"/>
      <c r="N757" s="268"/>
      <c r="O757" s="268"/>
      <c r="P757" s="268"/>
      <c r="Q757" s="268"/>
      <c r="R757" s="268"/>
      <c r="S757" s="268"/>
      <c r="T757" s="269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70" t="s">
        <v>290</v>
      </c>
      <c r="AU757" s="270" t="s">
        <v>86</v>
      </c>
      <c r="AV757" s="13" t="s">
        <v>86</v>
      </c>
      <c r="AW757" s="13" t="s">
        <v>34</v>
      </c>
      <c r="AX757" s="13" t="s">
        <v>77</v>
      </c>
      <c r="AY757" s="270" t="s">
        <v>217</v>
      </c>
    </row>
    <row r="758" s="14" customFormat="1">
      <c r="A758" s="14"/>
      <c r="B758" s="271"/>
      <c r="C758" s="272"/>
      <c r="D758" s="234" t="s">
        <v>290</v>
      </c>
      <c r="E758" s="273" t="s">
        <v>1</v>
      </c>
      <c r="F758" s="274" t="s">
        <v>296</v>
      </c>
      <c r="G758" s="272"/>
      <c r="H758" s="275">
        <v>449.39999999999998</v>
      </c>
      <c r="I758" s="276"/>
      <c r="J758" s="272"/>
      <c r="K758" s="272"/>
      <c r="L758" s="277"/>
      <c r="M758" s="278"/>
      <c r="N758" s="279"/>
      <c r="O758" s="279"/>
      <c r="P758" s="279"/>
      <c r="Q758" s="279"/>
      <c r="R758" s="279"/>
      <c r="S758" s="279"/>
      <c r="T758" s="280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81" t="s">
        <v>290</v>
      </c>
      <c r="AU758" s="281" t="s">
        <v>86</v>
      </c>
      <c r="AV758" s="14" t="s">
        <v>123</v>
      </c>
      <c r="AW758" s="14" t="s">
        <v>34</v>
      </c>
      <c r="AX758" s="14" t="s">
        <v>84</v>
      </c>
      <c r="AY758" s="281" t="s">
        <v>217</v>
      </c>
    </row>
    <row r="759" s="2" customFormat="1" ht="16.5" customHeight="1">
      <c r="A759" s="39"/>
      <c r="B759" s="40"/>
      <c r="C759" s="239" t="s">
        <v>2336</v>
      </c>
      <c r="D759" s="239" t="s">
        <v>251</v>
      </c>
      <c r="E759" s="240" t="s">
        <v>2337</v>
      </c>
      <c r="F759" s="241" t="s">
        <v>2338</v>
      </c>
      <c r="G759" s="242" t="s">
        <v>405</v>
      </c>
      <c r="H759" s="243">
        <v>20.131</v>
      </c>
      <c r="I759" s="244"/>
      <c r="J759" s="245">
        <f>ROUND(I759*H759,2)</f>
        <v>0</v>
      </c>
      <c r="K759" s="241" t="s">
        <v>1</v>
      </c>
      <c r="L759" s="246"/>
      <c r="M759" s="247" t="s">
        <v>1</v>
      </c>
      <c r="N759" s="248" t="s">
        <v>42</v>
      </c>
      <c r="O759" s="92"/>
      <c r="P759" s="230">
        <f>O759*H759</f>
        <v>0</v>
      </c>
      <c r="Q759" s="230">
        <v>1</v>
      </c>
      <c r="R759" s="230">
        <f>Q759*H759</f>
        <v>20.131</v>
      </c>
      <c r="S759" s="230">
        <v>0</v>
      </c>
      <c r="T759" s="231">
        <f>S759*H759</f>
        <v>0</v>
      </c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R759" s="232" t="s">
        <v>423</v>
      </c>
      <c r="AT759" s="232" t="s">
        <v>251</v>
      </c>
      <c r="AU759" s="232" t="s">
        <v>86</v>
      </c>
      <c r="AY759" s="18" t="s">
        <v>217</v>
      </c>
      <c r="BE759" s="233">
        <f>IF(N759="základní",J759,0)</f>
        <v>0</v>
      </c>
      <c r="BF759" s="233">
        <f>IF(N759="snížená",J759,0)</f>
        <v>0</v>
      </c>
      <c r="BG759" s="233">
        <f>IF(N759="zákl. přenesená",J759,0)</f>
        <v>0</v>
      </c>
      <c r="BH759" s="233">
        <f>IF(N759="sníž. přenesená",J759,0)</f>
        <v>0</v>
      </c>
      <c r="BI759" s="233">
        <f>IF(N759="nulová",J759,0)</f>
        <v>0</v>
      </c>
      <c r="BJ759" s="18" t="s">
        <v>84</v>
      </c>
      <c r="BK759" s="233">
        <f>ROUND(I759*H759,2)</f>
        <v>0</v>
      </c>
      <c r="BL759" s="18" t="s">
        <v>348</v>
      </c>
      <c r="BM759" s="232" t="s">
        <v>2339</v>
      </c>
    </row>
    <row r="760" s="2" customFormat="1">
      <c r="A760" s="39"/>
      <c r="B760" s="40"/>
      <c r="C760" s="41"/>
      <c r="D760" s="234" t="s">
        <v>224</v>
      </c>
      <c r="E760" s="41"/>
      <c r="F760" s="235" t="s">
        <v>2338</v>
      </c>
      <c r="G760" s="41"/>
      <c r="H760" s="41"/>
      <c r="I760" s="236"/>
      <c r="J760" s="41"/>
      <c r="K760" s="41"/>
      <c r="L760" s="45"/>
      <c r="M760" s="237"/>
      <c r="N760" s="238"/>
      <c r="O760" s="92"/>
      <c r="P760" s="92"/>
      <c r="Q760" s="92"/>
      <c r="R760" s="92"/>
      <c r="S760" s="92"/>
      <c r="T760" s="93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T760" s="18" t="s">
        <v>224</v>
      </c>
      <c r="AU760" s="18" t="s">
        <v>86</v>
      </c>
    </row>
    <row r="761" s="13" customFormat="1">
      <c r="A761" s="13"/>
      <c r="B761" s="260"/>
      <c r="C761" s="261"/>
      <c r="D761" s="234" t="s">
        <v>290</v>
      </c>
      <c r="E761" s="262" t="s">
        <v>1</v>
      </c>
      <c r="F761" s="263" t="s">
        <v>2340</v>
      </c>
      <c r="G761" s="261"/>
      <c r="H761" s="264">
        <v>17.975999999999999</v>
      </c>
      <c r="I761" s="265"/>
      <c r="J761" s="261"/>
      <c r="K761" s="261"/>
      <c r="L761" s="266"/>
      <c r="M761" s="267"/>
      <c r="N761" s="268"/>
      <c r="O761" s="268"/>
      <c r="P761" s="268"/>
      <c r="Q761" s="268"/>
      <c r="R761" s="268"/>
      <c r="S761" s="268"/>
      <c r="T761" s="269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70" t="s">
        <v>290</v>
      </c>
      <c r="AU761" s="270" t="s">
        <v>86</v>
      </c>
      <c r="AV761" s="13" t="s">
        <v>86</v>
      </c>
      <c r="AW761" s="13" t="s">
        <v>34</v>
      </c>
      <c r="AX761" s="13" t="s">
        <v>77</v>
      </c>
      <c r="AY761" s="270" t="s">
        <v>217</v>
      </c>
    </row>
    <row r="762" s="15" customFormat="1">
      <c r="A762" s="15"/>
      <c r="B762" s="284"/>
      <c r="C762" s="285"/>
      <c r="D762" s="234" t="s">
        <v>290</v>
      </c>
      <c r="E762" s="286" t="s">
        <v>1</v>
      </c>
      <c r="F762" s="287" t="s">
        <v>2341</v>
      </c>
      <c r="G762" s="285"/>
      <c r="H762" s="286" t="s">
        <v>1</v>
      </c>
      <c r="I762" s="288"/>
      <c r="J762" s="285"/>
      <c r="K762" s="285"/>
      <c r="L762" s="289"/>
      <c r="M762" s="290"/>
      <c r="N762" s="291"/>
      <c r="O762" s="291"/>
      <c r="P762" s="291"/>
      <c r="Q762" s="291"/>
      <c r="R762" s="291"/>
      <c r="S762" s="291"/>
      <c r="T762" s="292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T762" s="293" t="s">
        <v>290</v>
      </c>
      <c r="AU762" s="293" t="s">
        <v>86</v>
      </c>
      <c r="AV762" s="15" t="s">
        <v>84</v>
      </c>
      <c r="AW762" s="15" t="s">
        <v>34</v>
      </c>
      <c r="AX762" s="15" t="s">
        <v>77</v>
      </c>
      <c r="AY762" s="293" t="s">
        <v>217</v>
      </c>
    </row>
    <row r="763" s="13" customFormat="1">
      <c r="A763" s="13"/>
      <c r="B763" s="260"/>
      <c r="C763" s="261"/>
      <c r="D763" s="234" t="s">
        <v>290</v>
      </c>
      <c r="E763" s="262" t="s">
        <v>1</v>
      </c>
      <c r="F763" s="263" t="s">
        <v>2342</v>
      </c>
      <c r="G763" s="261"/>
      <c r="H763" s="264">
        <v>0.53900000000000003</v>
      </c>
      <c r="I763" s="265"/>
      <c r="J763" s="261"/>
      <c r="K763" s="261"/>
      <c r="L763" s="266"/>
      <c r="M763" s="267"/>
      <c r="N763" s="268"/>
      <c r="O763" s="268"/>
      <c r="P763" s="268"/>
      <c r="Q763" s="268"/>
      <c r="R763" s="268"/>
      <c r="S763" s="268"/>
      <c r="T763" s="269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70" t="s">
        <v>290</v>
      </c>
      <c r="AU763" s="270" t="s">
        <v>86</v>
      </c>
      <c r="AV763" s="13" t="s">
        <v>86</v>
      </c>
      <c r="AW763" s="13" t="s">
        <v>34</v>
      </c>
      <c r="AX763" s="13" t="s">
        <v>77</v>
      </c>
      <c r="AY763" s="270" t="s">
        <v>217</v>
      </c>
    </row>
    <row r="764" s="13" customFormat="1">
      <c r="A764" s="13"/>
      <c r="B764" s="260"/>
      <c r="C764" s="261"/>
      <c r="D764" s="234" t="s">
        <v>290</v>
      </c>
      <c r="E764" s="262" t="s">
        <v>1</v>
      </c>
      <c r="F764" s="263" t="s">
        <v>2343</v>
      </c>
      <c r="G764" s="261"/>
      <c r="H764" s="264">
        <v>1.6160000000000001</v>
      </c>
      <c r="I764" s="265"/>
      <c r="J764" s="261"/>
      <c r="K764" s="261"/>
      <c r="L764" s="266"/>
      <c r="M764" s="267"/>
      <c r="N764" s="268"/>
      <c r="O764" s="268"/>
      <c r="P764" s="268"/>
      <c r="Q764" s="268"/>
      <c r="R764" s="268"/>
      <c r="S764" s="268"/>
      <c r="T764" s="269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70" t="s">
        <v>290</v>
      </c>
      <c r="AU764" s="270" t="s">
        <v>86</v>
      </c>
      <c r="AV764" s="13" t="s">
        <v>86</v>
      </c>
      <c r="AW764" s="13" t="s">
        <v>34</v>
      </c>
      <c r="AX764" s="13" t="s">
        <v>77</v>
      </c>
      <c r="AY764" s="270" t="s">
        <v>217</v>
      </c>
    </row>
    <row r="765" s="14" customFormat="1">
      <c r="A765" s="14"/>
      <c r="B765" s="271"/>
      <c r="C765" s="272"/>
      <c r="D765" s="234" t="s">
        <v>290</v>
      </c>
      <c r="E765" s="273" t="s">
        <v>1</v>
      </c>
      <c r="F765" s="274" t="s">
        <v>296</v>
      </c>
      <c r="G765" s="272"/>
      <c r="H765" s="275">
        <v>20.131</v>
      </c>
      <c r="I765" s="276"/>
      <c r="J765" s="272"/>
      <c r="K765" s="272"/>
      <c r="L765" s="277"/>
      <c r="M765" s="278"/>
      <c r="N765" s="279"/>
      <c r="O765" s="279"/>
      <c r="P765" s="279"/>
      <c r="Q765" s="279"/>
      <c r="R765" s="279"/>
      <c r="S765" s="279"/>
      <c r="T765" s="280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81" t="s">
        <v>290</v>
      </c>
      <c r="AU765" s="281" t="s">
        <v>86</v>
      </c>
      <c r="AV765" s="14" t="s">
        <v>123</v>
      </c>
      <c r="AW765" s="14" t="s">
        <v>34</v>
      </c>
      <c r="AX765" s="14" t="s">
        <v>84</v>
      </c>
      <c r="AY765" s="281" t="s">
        <v>217</v>
      </c>
    </row>
    <row r="766" s="2" customFormat="1" ht="16.5" customHeight="1">
      <c r="A766" s="39"/>
      <c r="B766" s="40"/>
      <c r="C766" s="239" t="s">
        <v>2344</v>
      </c>
      <c r="D766" s="239" t="s">
        <v>251</v>
      </c>
      <c r="E766" s="240" t="s">
        <v>2345</v>
      </c>
      <c r="F766" s="241" t="s">
        <v>2346</v>
      </c>
      <c r="G766" s="242" t="s">
        <v>1818</v>
      </c>
      <c r="H766" s="243">
        <v>157.28999999999999</v>
      </c>
      <c r="I766" s="244"/>
      <c r="J766" s="245">
        <f>ROUND(I766*H766,2)</f>
        <v>0</v>
      </c>
      <c r="K766" s="241" t="s">
        <v>1</v>
      </c>
      <c r="L766" s="246"/>
      <c r="M766" s="247" t="s">
        <v>1</v>
      </c>
      <c r="N766" s="248" t="s">
        <v>42</v>
      </c>
      <c r="O766" s="92"/>
      <c r="P766" s="230">
        <f>O766*H766</f>
        <v>0</v>
      </c>
      <c r="Q766" s="230">
        <v>0.001</v>
      </c>
      <c r="R766" s="230">
        <f>Q766*H766</f>
        <v>0.15728999999999999</v>
      </c>
      <c r="S766" s="230">
        <v>0</v>
      </c>
      <c r="T766" s="231">
        <f>S766*H766</f>
        <v>0</v>
      </c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R766" s="232" t="s">
        <v>423</v>
      </c>
      <c r="AT766" s="232" t="s">
        <v>251</v>
      </c>
      <c r="AU766" s="232" t="s">
        <v>86</v>
      </c>
      <c r="AY766" s="18" t="s">
        <v>217</v>
      </c>
      <c r="BE766" s="233">
        <f>IF(N766="základní",J766,0)</f>
        <v>0</v>
      </c>
      <c r="BF766" s="233">
        <f>IF(N766="snížená",J766,0)</f>
        <v>0</v>
      </c>
      <c r="BG766" s="233">
        <f>IF(N766="zákl. přenesená",J766,0)</f>
        <v>0</v>
      </c>
      <c r="BH766" s="233">
        <f>IF(N766="sníž. přenesená",J766,0)</f>
        <v>0</v>
      </c>
      <c r="BI766" s="233">
        <f>IF(N766="nulová",J766,0)</f>
        <v>0</v>
      </c>
      <c r="BJ766" s="18" t="s">
        <v>84</v>
      </c>
      <c r="BK766" s="233">
        <f>ROUND(I766*H766,2)</f>
        <v>0</v>
      </c>
      <c r="BL766" s="18" t="s">
        <v>348</v>
      </c>
      <c r="BM766" s="232" t="s">
        <v>2347</v>
      </c>
    </row>
    <row r="767" s="2" customFormat="1">
      <c r="A767" s="39"/>
      <c r="B767" s="40"/>
      <c r="C767" s="41"/>
      <c r="D767" s="234" t="s">
        <v>224</v>
      </c>
      <c r="E767" s="41"/>
      <c r="F767" s="235" t="s">
        <v>2346</v>
      </c>
      <c r="G767" s="41"/>
      <c r="H767" s="41"/>
      <c r="I767" s="236"/>
      <c r="J767" s="41"/>
      <c r="K767" s="41"/>
      <c r="L767" s="45"/>
      <c r="M767" s="237"/>
      <c r="N767" s="238"/>
      <c r="O767" s="92"/>
      <c r="P767" s="92"/>
      <c r="Q767" s="92"/>
      <c r="R767" s="92"/>
      <c r="S767" s="92"/>
      <c r="T767" s="93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T767" s="18" t="s">
        <v>224</v>
      </c>
      <c r="AU767" s="18" t="s">
        <v>86</v>
      </c>
    </row>
    <row r="768" s="2" customFormat="1">
      <c r="A768" s="39"/>
      <c r="B768" s="40"/>
      <c r="C768" s="41"/>
      <c r="D768" s="234" t="s">
        <v>468</v>
      </c>
      <c r="E768" s="41"/>
      <c r="F768" s="294" t="s">
        <v>2348</v>
      </c>
      <c r="G768" s="41"/>
      <c r="H768" s="41"/>
      <c r="I768" s="236"/>
      <c r="J768" s="41"/>
      <c r="K768" s="41"/>
      <c r="L768" s="45"/>
      <c r="M768" s="237"/>
      <c r="N768" s="238"/>
      <c r="O768" s="92"/>
      <c r="P768" s="92"/>
      <c r="Q768" s="92"/>
      <c r="R768" s="92"/>
      <c r="S768" s="92"/>
      <c r="T768" s="93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468</v>
      </c>
      <c r="AU768" s="18" t="s">
        <v>86</v>
      </c>
    </row>
    <row r="769" s="13" customFormat="1">
      <c r="A769" s="13"/>
      <c r="B769" s="260"/>
      <c r="C769" s="261"/>
      <c r="D769" s="234" t="s">
        <v>290</v>
      </c>
      <c r="E769" s="262" t="s">
        <v>1</v>
      </c>
      <c r="F769" s="263" t="s">
        <v>2349</v>
      </c>
      <c r="G769" s="261"/>
      <c r="H769" s="264">
        <v>157.28999999999999</v>
      </c>
      <c r="I769" s="265"/>
      <c r="J769" s="261"/>
      <c r="K769" s="261"/>
      <c r="L769" s="266"/>
      <c r="M769" s="267"/>
      <c r="N769" s="268"/>
      <c r="O769" s="268"/>
      <c r="P769" s="268"/>
      <c r="Q769" s="268"/>
      <c r="R769" s="268"/>
      <c r="S769" s="268"/>
      <c r="T769" s="269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70" t="s">
        <v>290</v>
      </c>
      <c r="AU769" s="270" t="s">
        <v>86</v>
      </c>
      <c r="AV769" s="13" t="s">
        <v>86</v>
      </c>
      <c r="AW769" s="13" t="s">
        <v>34</v>
      </c>
      <c r="AX769" s="13" t="s">
        <v>77</v>
      </c>
      <c r="AY769" s="270" t="s">
        <v>217</v>
      </c>
    </row>
    <row r="770" s="14" customFormat="1">
      <c r="A770" s="14"/>
      <c r="B770" s="271"/>
      <c r="C770" s="272"/>
      <c r="D770" s="234" t="s">
        <v>290</v>
      </c>
      <c r="E770" s="273" t="s">
        <v>1</v>
      </c>
      <c r="F770" s="274" t="s">
        <v>296</v>
      </c>
      <c r="G770" s="272"/>
      <c r="H770" s="275">
        <v>157.28999999999999</v>
      </c>
      <c r="I770" s="276"/>
      <c r="J770" s="272"/>
      <c r="K770" s="272"/>
      <c r="L770" s="277"/>
      <c r="M770" s="278"/>
      <c r="N770" s="279"/>
      <c r="O770" s="279"/>
      <c r="P770" s="279"/>
      <c r="Q770" s="279"/>
      <c r="R770" s="279"/>
      <c r="S770" s="279"/>
      <c r="T770" s="280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81" t="s">
        <v>290</v>
      </c>
      <c r="AU770" s="281" t="s">
        <v>86</v>
      </c>
      <c r="AV770" s="14" t="s">
        <v>123</v>
      </c>
      <c r="AW770" s="14" t="s">
        <v>34</v>
      </c>
      <c r="AX770" s="14" t="s">
        <v>84</v>
      </c>
      <c r="AY770" s="281" t="s">
        <v>217</v>
      </c>
    </row>
    <row r="771" s="2" customFormat="1" ht="16.5" customHeight="1">
      <c r="A771" s="39"/>
      <c r="B771" s="40"/>
      <c r="C771" s="239" t="s">
        <v>2350</v>
      </c>
      <c r="D771" s="239" t="s">
        <v>251</v>
      </c>
      <c r="E771" s="240" t="s">
        <v>2351</v>
      </c>
      <c r="F771" s="241" t="s">
        <v>2352</v>
      </c>
      <c r="G771" s="242" t="s">
        <v>1818</v>
      </c>
      <c r="H771" s="243">
        <v>12.565</v>
      </c>
      <c r="I771" s="244"/>
      <c r="J771" s="245">
        <f>ROUND(I771*H771,2)</f>
        <v>0</v>
      </c>
      <c r="K771" s="241" t="s">
        <v>1</v>
      </c>
      <c r="L771" s="246"/>
      <c r="M771" s="247" t="s">
        <v>1</v>
      </c>
      <c r="N771" s="248" t="s">
        <v>42</v>
      </c>
      <c r="O771" s="92"/>
      <c r="P771" s="230">
        <f>O771*H771</f>
        <v>0</v>
      </c>
      <c r="Q771" s="230">
        <v>0.001</v>
      </c>
      <c r="R771" s="230">
        <f>Q771*H771</f>
        <v>0.012565</v>
      </c>
      <c r="S771" s="230">
        <v>0</v>
      </c>
      <c r="T771" s="231">
        <f>S771*H771</f>
        <v>0</v>
      </c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R771" s="232" t="s">
        <v>423</v>
      </c>
      <c r="AT771" s="232" t="s">
        <v>251</v>
      </c>
      <c r="AU771" s="232" t="s">
        <v>86</v>
      </c>
      <c r="AY771" s="18" t="s">
        <v>217</v>
      </c>
      <c r="BE771" s="233">
        <f>IF(N771="základní",J771,0)</f>
        <v>0</v>
      </c>
      <c r="BF771" s="233">
        <f>IF(N771="snížená",J771,0)</f>
        <v>0</v>
      </c>
      <c r="BG771" s="233">
        <f>IF(N771="zákl. přenesená",J771,0)</f>
        <v>0</v>
      </c>
      <c r="BH771" s="233">
        <f>IF(N771="sníž. přenesená",J771,0)</f>
        <v>0</v>
      </c>
      <c r="BI771" s="233">
        <f>IF(N771="nulová",J771,0)</f>
        <v>0</v>
      </c>
      <c r="BJ771" s="18" t="s">
        <v>84</v>
      </c>
      <c r="BK771" s="233">
        <f>ROUND(I771*H771,2)</f>
        <v>0</v>
      </c>
      <c r="BL771" s="18" t="s">
        <v>348</v>
      </c>
      <c r="BM771" s="232" t="s">
        <v>2353</v>
      </c>
    </row>
    <row r="772" s="2" customFormat="1">
      <c r="A772" s="39"/>
      <c r="B772" s="40"/>
      <c r="C772" s="41"/>
      <c r="D772" s="234" t="s">
        <v>224</v>
      </c>
      <c r="E772" s="41"/>
      <c r="F772" s="235" t="s">
        <v>2352</v>
      </c>
      <c r="G772" s="41"/>
      <c r="H772" s="41"/>
      <c r="I772" s="236"/>
      <c r="J772" s="41"/>
      <c r="K772" s="41"/>
      <c r="L772" s="45"/>
      <c r="M772" s="237"/>
      <c r="N772" s="238"/>
      <c r="O772" s="92"/>
      <c r="P772" s="92"/>
      <c r="Q772" s="92"/>
      <c r="R772" s="92"/>
      <c r="S772" s="92"/>
      <c r="T772" s="93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T772" s="18" t="s">
        <v>224</v>
      </c>
      <c r="AU772" s="18" t="s">
        <v>86</v>
      </c>
    </row>
    <row r="773" s="2" customFormat="1">
      <c r="A773" s="39"/>
      <c r="B773" s="40"/>
      <c r="C773" s="41"/>
      <c r="D773" s="234" t="s">
        <v>468</v>
      </c>
      <c r="E773" s="41"/>
      <c r="F773" s="294" t="s">
        <v>2348</v>
      </c>
      <c r="G773" s="41"/>
      <c r="H773" s="41"/>
      <c r="I773" s="236"/>
      <c r="J773" s="41"/>
      <c r="K773" s="41"/>
      <c r="L773" s="45"/>
      <c r="M773" s="237"/>
      <c r="N773" s="238"/>
      <c r="O773" s="92"/>
      <c r="P773" s="92"/>
      <c r="Q773" s="92"/>
      <c r="R773" s="92"/>
      <c r="S773" s="92"/>
      <c r="T773" s="93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T773" s="18" t="s">
        <v>468</v>
      </c>
      <c r="AU773" s="18" t="s">
        <v>86</v>
      </c>
    </row>
    <row r="774" s="13" customFormat="1">
      <c r="A774" s="13"/>
      <c r="B774" s="260"/>
      <c r="C774" s="261"/>
      <c r="D774" s="234" t="s">
        <v>290</v>
      </c>
      <c r="E774" s="262" t="s">
        <v>1</v>
      </c>
      <c r="F774" s="263" t="s">
        <v>2354</v>
      </c>
      <c r="G774" s="261"/>
      <c r="H774" s="264">
        <v>12.565</v>
      </c>
      <c r="I774" s="265"/>
      <c r="J774" s="261"/>
      <c r="K774" s="261"/>
      <c r="L774" s="266"/>
      <c r="M774" s="267"/>
      <c r="N774" s="268"/>
      <c r="O774" s="268"/>
      <c r="P774" s="268"/>
      <c r="Q774" s="268"/>
      <c r="R774" s="268"/>
      <c r="S774" s="268"/>
      <c r="T774" s="269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70" t="s">
        <v>290</v>
      </c>
      <c r="AU774" s="270" t="s">
        <v>86</v>
      </c>
      <c r="AV774" s="13" t="s">
        <v>86</v>
      </c>
      <c r="AW774" s="13" t="s">
        <v>34</v>
      </c>
      <c r="AX774" s="13" t="s">
        <v>77</v>
      </c>
      <c r="AY774" s="270" t="s">
        <v>217</v>
      </c>
    </row>
    <row r="775" s="14" customFormat="1">
      <c r="A775" s="14"/>
      <c r="B775" s="271"/>
      <c r="C775" s="272"/>
      <c r="D775" s="234" t="s">
        <v>290</v>
      </c>
      <c r="E775" s="273" t="s">
        <v>1</v>
      </c>
      <c r="F775" s="274" t="s">
        <v>296</v>
      </c>
      <c r="G775" s="272"/>
      <c r="H775" s="275">
        <v>12.565</v>
      </c>
      <c r="I775" s="276"/>
      <c r="J775" s="272"/>
      <c r="K775" s="272"/>
      <c r="L775" s="277"/>
      <c r="M775" s="278"/>
      <c r="N775" s="279"/>
      <c r="O775" s="279"/>
      <c r="P775" s="279"/>
      <c r="Q775" s="279"/>
      <c r="R775" s="279"/>
      <c r="S775" s="279"/>
      <c r="T775" s="280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81" t="s">
        <v>290</v>
      </c>
      <c r="AU775" s="281" t="s">
        <v>86</v>
      </c>
      <c r="AV775" s="14" t="s">
        <v>123</v>
      </c>
      <c r="AW775" s="14" t="s">
        <v>34</v>
      </c>
      <c r="AX775" s="14" t="s">
        <v>84</v>
      </c>
      <c r="AY775" s="281" t="s">
        <v>217</v>
      </c>
    </row>
    <row r="776" s="2" customFormat="1" ht="24.15" customHeight="1">
      <c r="A776" s="39"/>
      <c r="B776" s="40"/>
      <c r="C776" s="221" t="s">
        <v>2355</v>
      </c>
      <c r="D776" s="221" t="s">
        <v>218</v>
      </c>
      <c r="E776" s="222" t="s">
        <v>2356</v>
      </c>
      <c r="F776" s="223" t="s">
        <v>2357</v>
      </c>
      <c r="G776" s="224" t="s">
        <v>485</v>
      </c>
      <c r="H776" s="225">
        <v>35.899999999999999</v>
      </c>
      <c r="I776" s="226"/>
      <c r="J776" s="227">
        <f>ROUND(I776*H776,2)</f>
        <v>0</v>
      </c>
      <c r="K776" s="223" t="s">
        <v>1263</v>
      </c>
      <c r="L776" s="45"/>
      <c r="M776" s="228" t="s">
        <v>1</v>
      </c>
      <c r="N776" s="229" t="s">
        <v>42</v>
      </c>
      <c r="O776" s="92"/>
      <c r="P776" s="230">
        <f>O776*H776</f>
        <v>0</v>
      </c>
      <c r="Q776" s="230">
        <v>0</v>
      </c>
      <c r="R776" s="230">
        <f>Q776*H776</f>
        <v>0</v>
      </c>
      <c r="S776" s="230">
        <v>0</v>
      </c>
      <c r="T776" s="231">
        <f>S776*H776</f>
        <v>0</v>
      </c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R776" s="232" t="s">
        <v>348</v>
      </c>
      <c r="AT776" s="232" t="s">
        <v>218</v>
      </c>
      <c r="AU776" s="232" t="s">
        <v>86</v>
      </c>
      <c r="AY776" s="18" t="s">
        <v>217</v>
      </c>
      <c r="BE776" s="233">
        <f>IF(N776="základní",J776,0)</f>
        <v>0</v>
      </c>
      <c r="BF776" s="233">
        <f>IF(N776="snížená",J776,0)</f>
        <v>0</v>
      </c>
      <c r="BG776" s="233">
        <f>IF(N776="zákl. přenesená",J776,0)</f>
        <v>0</v>
      </c>
      <c r="BH776" s="233">
        <f>IF(N776="sníž. přenesená",J776,0)</f>
        <v>0</v>
      </c>
      <c r="BI776" s="233">
        <f>IF(N776="nulová",J776,0)</f>
        <v>0</v>
      </c>
      <c r="BJ776" s="18" t="s">
        <v>84</v>
      </c>
      <c r="BK776" s="233">
        <f>ROUND(I776*H776,2)</f>
        <v>0</v>
      </c>
      <c r="BL776" s="18" t="s">
        <v>348</v>
      </c>
      <c r="BM776" s="232" t="s">
        <v>2358</v>
      </c>
    </row>
    <row r="777" s="2" customFormat="1">
      <c r="A777" s="39"/>
      <c r="B777" s="40"/>
      <c r="C777" s="41"/>
      <c r="D777" s="234" t="s">
        <v>224</v>
      </c>
      <c r="E777" s="41"/>
      <c r="F777" s="235" t="s">
        <v>2357</v>
      </c>
      <c r="G777" s="41"/>
      <c r="H777" s="41"/>
      <c r="I777" s="236"/>
      <c r="J777" s="41"/>
      <c r="K777" s="41"/>
      <c r="L777" s="45"/>
      <c r="M777" s="237"/>
      <c r="N777" s="238"/>
      <c r="O777" s="92"/>
      <c r="P777" s="92"/>
      <c r="Q777" s="92"/>
      <c r="R777" s="92"/>
      <c r="S777" s="92"/>
      <c r="T777" s="93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T777" s="18" t="s">
        <v>224</v>
      </c>
      <c r="AU777" s="18" t="s">
        <v>86</v>
      </c>
    </row>
    <row r="778" s="15" customFormat="1">
      <c r="A778" s="15"/>
      <c r="B778" s="284"/>
      <c r="C778" s="285"/>
      <c r="D778" s="234" t="s">
        <v>290</v>
      </c>
      <c r="E778" s="286" t="s">
        <v>1</v>
      </c>
      <c r="F778" s="287" t="s">
        <v>2359</v>
      </c>
      <c r="G778" s="285"/>
      <c r="H778" s="286" t="s">
        <v>1</v>
      </c>
      <c r="I778" s="288"/>
      <c r="J778" s="285"/>
      <c r="K778" s="285"/>
      <c r="L778" s="289"/>
      <c r="M778" s="290"/>
      <c r="N778" s="291"/>
      <c r="O778" s="291"/>
      <c r="P778" s="291"/>
      <c r="Q778" s="291"/>
      <c r="R778" s="291"/>
      <c r="S778" s="291"/>
      <c r="T778" s="292"/>
      <c r="U778" s="15"/>
      <c r="V778" s="15"/>
      <c r="W778" s="15"/>
      <c r="X778" s="15"/>
      <c r="Y778" s="15"/>
      <c r="Z778" s="15"/>
      <c r="AA778" s="15"/>
      <c r="AB778" s="15"/>
      <c r="AC778" s="15"/>
      <c r="AD778" s="15"/>
      <c r="AE778" s="15"/>
      <c r="AT778" s="293" t="s">
        <v>290</v>
      </c>
      <c r="AU778" s="293" t="s">
        <v>86</v>
      </c>
      <c r="AV778" s="15" t="s">
        <v>84</v>
      </c>
      <c r="AW778" s="15" t="s">
        <v>34</v>
      </c>
      <c r="AX778" s="15" t="s">
        <v>77</v>
      </c>
      <c r="AY778" s="293" t="s">
        <v>217</v>
      </c>
    </row>
    <row r="779" s="13" customFormat="1">
      <c r="A779" s="13"/>
      <c r="B779" s="260"/>
      <c r="C779" s="261"/>
      <c r="D779" s="234" t="s">
        <v>290</v>
      </c>
      <c r="E779" s="262" t="s">
        <v>1</v>
      </c>
      <c r="F779" s="263" t="s">
        <v>2324</v>
      </c>
      <c r="G779" s="261"/>
      <c r="H779" s="264">
        <v>35.899999999999999</v>
      </c>
      <c r="I779" s="265"/>
      <c r="J779" s="261"/>
      <c r="K779" s="261"/>
      <c r="L779" s="266"/>
      <c r="M779" s="267"/>
      <c r="N779" s="268"/>
      <c r="O779" s="268"/>
      <c r="P779" s="268"/>
      <c r="Q779" s="268"/>
      <c r="R779" s="268"/>
      <c r="S779" s="268"/>
      <c r="T779" s="269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70" t="s">
        <v>290</v>
      </c>
      <c r="AU779" s="270" t="s">
        <v>86</v>
      </c>
      <c r="AV779" s="13" t="s">
        <v>86</v>
      </c>
      <c r="AW779" s="13" t="s">
        <v>34</v>
      </c>
      <c r="AX779" s="13" t="s">
        <v>77</v>
      </c>
      <c r="AY779" s="270" t="s">
        <v>217</v>
      </c>
    </row>
    <row r="780" s="14" customFormat="1">
      <c r="A780" s="14"/>
      <c r="B780" s="271"/>
      <c r="C780" s="272"/>
      <c r="D780" s="234" t="s">
        <v>290</v>
      </c>
      <c r="E780" s="273" t="s">
        <v>1</v>
      </c>
      <c r="F780" s="274" t="s">
        <v>296</v>
      </c>
      <c r="G780" s="272"/>
      <c r="H780" s="275">
        <v>35.899999999999999</v>
      </c>
      <c r="I780" s="276"/>
      <c r="J780" s="272"/>
      <c r="K780" s="272"/>
      <c r="L780" s="277"/>
      <c r="M780" s="278"/>
      <c r="N780" s="279"/>
      <c r="O780" s="279"/>
      <c r="P780" s="279"/>
      <c r="Q780" s="279"/>
      <c r="R780" s="279"/>
      <c r="S780" s="279"/>
      <c r="T780" s="280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T780" s="281" t="s">
        <v>290</v>
      </c>
      <c r="AU780" s="281" t="s">
        <v>86</v>
      </c>
      <c r="AV780" s="14" t="s">
        <v>123</v>
      </c>
      <c r="AW780" s="14" t="s">
        <v>34</v>
      </c>
      <c r="AX780" s="14" t="s">
        <v>84</v>
      </c>
      <c r="AY780" s="281" t="s">
        <v>217</v>
      </c>
    </row>
    <row r="781" s="2" customFormat="1" ht="16.5" customHeight="1">
      <c r="A781" s="39"/>
      <c r="B781" s="40"/>
      <c r="C781" s="221" t="s">
        <v>2360</v>
      </c>
      <c r="D781" s="221" t="s">
        <v>218</v>
      </c>
      <c r="E781" s="222" t="s">
        <v>2361</v>
      </c>
      <c r="F781" s="223" t="s">
        <v>2362</v>
      </c>
      <c r="G781" s="224" t="s">
        <v>485</v>
      </c>
      <c r="H781" s="225">
        <v>485.30000000000001</v>
      </c>
      <c r="I781" s="226"/>
      <c r="J781" s="227">
        <f>ROUND(I781*H781,2)</f>
        <v>0</v>
      </c>
      <c r="K781" s="223" t="s">
        <v>1263</v>
      </c>
      <c r="L781" s="45"/>
      <c r="M781" s="228" t="s">
        <v>1</v>
      </c>
      <c r="N781" s="229" t="s">
        <v>42</v>
      </c>
      <c r="O781" s="92"/>
      <c r="P781" s="230">
        <f>O781*H781</f>
        <v>0</v>
      </c>
      <c r="Q781" s="230">
        <v>0</v>
      </c>
      <c r="R781" s="230">
        <f>Q781*H781</f>
        <v>0</v>
      </c>
      <c r="S781" s="230">
        <v>0</v>
      </c>
      <c r="T781" s="231">
        <f>S781*H781</f>
        <v>0</v>
      </c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R781" s="232" t="s">
        <v>348</v>
      </c>
      <c r="AT781" s="232" t="s">
        <v>218</v>
      </c>
      <c r="AU781" s="232" t="s">
        <v>86</v>
      </c>
      <c r="AY781" s="18" t="s">
        <v>217</v>
      </c>
      <c r="BE781" s="233">
        <f>IF(N781="základní",J781,0)</f>
        <v>0</v>
      </c>
      <c r="BF781" s="233">
        <f>IF(N781="snížená",J781,0)</f>
        <v>0</v>
      </c>
      <c r="BG781" s="233">
        <f>IF(N781="zákl. přenesená",J781,0)</f>
        <v>0</v>
      </c>
      <c r="BH781" s="233">
        <f>IF(N781="sníž. přenesená",J781,0)</f>
        <v>0</v>
      </c>
      <c r="BI781" s="233">
        <f>IF(N781="nulová",J781,0)</f>
        <v>0</v>
      </c>
      <c r="BJ781" s="18" t="s">
        <v>84</v>
      </c>
      <c r="BK781" s="233">
        <f>ROUND(I781*H781,2)</f>
        <v>0</v>
      </c>
      <c r="BL781" s="18" t="s">
        <v>348</v>
      </c>
      <c r="BM781" s="232" t="s">
        <v>2363</v>
      </c>
    </row>
    <row r="782" s="2" customFormat="1">
      <c r="A782" s="39"/>
      <c r="B782" s="40"/>
      <c r="C782" s="41"/>
      <c r="D782" s="234" t="s">
        <v>224</v>
      </c>
      <c r="E782" s="41"/>
      <c r="F782" s="235" t="s">
        <v>2362</v>
      </c>
      <c r="G782" s="41"/>
      <c r="H782" s="41"/>
      <c r="I782" s="236"/>
      <c r="J782" s="41"/>
      <c r="K782" s="41"/>
      <c r="L782" s="45"/>
      <c r="M782" s="237"/>
      <c r="N782" s="238"/>
      <c r="O782" s="92"/>
      <c r="P782" s="92"/>
      <c r="Q782" s="92"/>
      <c r="R782" s="92"/>
      <c r="S782" s="92"/>
      <c r="T782" s="93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T782" s="18" t="s">
        <v>224</v>
      </c>
      <c r="AU782" s="18" t="s">
        <v>86</v>
      </c>
    </row>
    <row r="783" s="2" customFormat="1">
      <c r="A783" s="39"/>
      <c r="B783" s="40"/>
      <c r="C783" s="41"/>
      <c r="D783" s="234" t="s">
        <v>468</v>
      </c>
      <c r="E783" s="41"/>
      <c r="F783" s="294" t="s">
        <v>2364</v>
      </c>
      <c r="G783" s="41"/>
      <c r="H783" s="41"/>
      <c r="I783" s="236"/>
      <c r="J783" s="41"/>
      <c r="K783" s="41"/>
      <c r="L783" s="45"/>
      <c r="M783" s="237"/>
      <c r="N783" s="238"/>
      <c r="O783" s="92"/>
      <c r="P783" s="92"/>
      <c r="Q783" s="92"/>
      <c r="R783" s="92"/>
      <c r="S783" s="92"/>
      <c r="T783" s="93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T783" s="18" t="s">
        <v>468</v>
      </c>
      <c r="AU783" s="18" t="s">
        <v>86</v>
      </c>
    </row>
    <row r="784" s="13" customFormat="1">
      <c r="A784" s="13"/>
      <c r="B784" s="260"/>
      <c r="C784" s="261"/>
      <c r="D784" s="234" t="s">
        <v>290</v>
      </c>
      <c r="E784" s="262" t="s">
        <v>1</v>
      </c>
      <c r="F784" s="263" t="s">
        <v>2365</v>
      </c>
      <c r="G784" s="261"/>
      <c r="H784" s="264">
        <v>449.39999999999998</v>
      </c>
      <c r="I784" s="265"/>
      <c r="J784" s="261"/>
      <c r="K784" s="261"/>
      <c r="L784" s="266"/>
      <c r="M784" s="267"/>
      <c r="N784" s="268"/>
      <c r="O784" s="268"/>
      <c r="P784" s="268"/>
      <c r="Q784" s="268"/>
      <c r="R784" s="268"/>
      <c r="S784" s="268"/>
      <c r="T784" s="269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70" t="s">
        <v>290</v>
      </c>
      <c r="AU784" s="270" t="s">
        <v>86</v>
      </c>
      <c r="AV784" s="13" t="s">
        <v>86</v>
      </c>
      <c r="AW784" s="13" t="s">
        <v>34</v>
      </c>
      <c r="AX784" s="13" t="s">
        <v>77</v>
      </c>
      <c r="AY784" s="270" t="s">
        <v>217</v>
      </c>
    </row>
    <row r="785" s="13" customFormat="1">
      <c r="A785" s="13"/>
      <c r="B785" s="260"/>
      <c r="C785" s="261"/>
      <c r="D785" s="234" t="s">
        <v>290</v>
      </c>
      <c r="E785" s="262" t="s">
        <v>1</v>
      </c>
      <c r="F785" s="263" t="s">
        <v>2366</v>
      </c>
      <c r="G785" s="261"/>
      <c r="H785" s="264">
        <v>35.899999999999999</v>
      </c>
      <c r="I785" s="265"/>
      <c r="J785" s="261"/>
      <c r="K785" s="261"/>
      <c r="L785" s="266"/>
      <c r="M785" s="267"/>
      <c r="N785" s="268"/>
      <c r="O785" s="268"/>
      <c r="P785" s="268"/>
      <c r="Q785" s="268"/>
      <c r="R785" s="268"/>
      <c r="S785" s="268"/>
      <c r="T785" s="269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70" t="s">
        <v>290</v>
      </c>
      <c r="AU785" s="270" t="s">
        <v>86</v>
      </c>
      <c r="AV785" s="13" t="s">
        <v>86</v>
      </c>
      <c r="AW785" s="13" t="s">
        <v>34</v>
      </c>
      <c r="AX785" s="13" t="s">
        <v>77</v>
      </c>
      <c r="AY785" s="270" t="s">
        <v>217</v>
      </c>
    </row>
    <row r="786" s="14" customFormat="1">
      <c r="A786" s="14"/>
      <c r="B786" s="271"/>
      <c r="C786" s="272"/>
      <c r="D786" s="234" t="s">
        <v>290</v>
      </c>
      <c r="E786" s="273" t="s">
        <v>1</v>
      </c>
      <c r="F786" s="274" t="s">
        <v>296</v>
      </c>
      <c r="G786" s="272"/>
      <c r="H786" s="275">
        <v>485.29999999999995</v>
      </c>
      <c r="I786" s="276"/>
      <c r="J786" s="272"/>
      <c r="K786" s="272"/>
      <c r="L786" s="277"/>
      <c r="M786" s="278"/>
      <c r="N786" s="279"/>
      <c r="O786" s="279"/>
      <c r="P786" s="279"/>
      <c r="Q786" s="279"/>
      <c r="R786" s="279"/>
      <c r="S786" s="279"/>
      <c r="T786" s="280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81" t="s">
        <v>290</v>
      </c>
      <c r="AU786" s="281" t="s">
        <v>86</v>
      </c>
      <c r="AV786" s="14" t="s">
        <v>123</v>
      </c>
      <c r="AW786" s="14" t="s">
        <v>34</v>
      </c>
      <c r="AX786" s="14" t="s">
        <v>84</v>
      </c>
      <c r="AY786" s="281" t="s">
        <v>217</v>
      </c>
    </row>
    <row r="787" s="2" customFormat="1" ht="16.5" customHeight="1">
      <c r="A787" s="39"/>
      <c r="B787" s="40"/>
      <c r="C787" s="221" t="s">
        <v>2367</v>
      </c>
      <c r="D787" s="221" t="s">
        <v>218</v>
      </c>
      <c r="E787" s="222" t="s">
        <v>2368</v>
      </c>
      <c r="F787" s="223" t="s">
        <v>2369</v>
      </c>
      <c r="G787" s="224" t="s">
        <v>485</v>
      </c>
      <c r="H787" s="225">
        <v>449.39999999999998</v>
      </c>
      <c r="I787" s="226"/>
      <c r="J787" s="227">
        <f>ROUND(I787*H787,2)</f>
        <v>0</v>
      </c>
      <c r="K787" s="223" t="s">
        <v>1263</v>
      </c>
      <c r="L787" s="45"/>
      <c r="M787" s="228" t="s">
        <v>1</v>
      </c>
      <c r="N787" s="229" t="s">
        <v>42</v>
      </c>
      <c r="O787" s="92"/>
      <c r="P787" s="230">
        <f>O787*H787</f>
        <v>0</v>
      </c>
      <c r="Q787" s="230">
        <v>0</v>
      </c>
      <c r="R787" s="230">
        <f>Q787*H787</f>
        <v>0</v>
      </c>
      <c r="S787" s="230">
        <v>0</v>
      </c>
      <c r="T787" s="231">
        <f>S787*H787</f>
        <v>0</v>
      </c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R787" s="232" t="s">
        <v>348</v>
      </c>
      <c r="AT787" s="232" t="s">
        <v>218</v>
      </c>
      <c r="AU787" s="232" t="s">
        <v>86</v>
      </c>
      <c r="AY787" s="18" t="s">
        <v>217</v>
      </c>
      <c r="BE787" s="233">
        <f>IF(N787="základní",J787,0)</f>
        <v>0</v>
      </c>
      <c r="BF787" s="233">
        <f>IF(N787="snížená",J787,0)</f>
        <v>0</v>
      </c>
      <c r="BG787" s="233">
        <f>IF(N787="zákl. přenesená",J787,0)</f>
        <v>0</v>
      </c>
      <c r="BH787" s="233">
        <f>IF(N787="sníž. přenesená",J787,0)</f>
        <v>0</v>
      </c>
      <c r="BI787" s="233">
        <f>IF(N787="nulová",J787,0)</f>
        <v>0</v>
      </c>
      <c r="BJ787" s="18" t="s">
        <v>84</v>
      </c>
      <c r="BK787" s="233">
        <f>ROUND(I787*H787,2)</f>
        <v>0</v>
      </c>
      <c r="BL787" s="18" t="s">
        <v>348</v>
      </c>
      <c r="BM787" s="232" t="s">
        <v>2370</v>
      </c>
    </row>
    <row r="788" s="2" customFormat="1">
      <c r="A788" s="39"/>
      <c r="B788" s="40"/>
      <c r="C788" s="41"/>
      <c r="D788" s="234" t="s">
        <v>224</v>
      </c>
      <c r="E788" s="41"/>
      <c r="F788" s="235" t="s">
        <v>2369</v>
      </c>
      <c r="G788" s="41"/>
      <c r="H788" s="41"/>
      <c r="I788" s="236"/>
      <c r="J788" s="41"/>
      <c r="K788" s="41"/>
      <c r="L788" s="45"/>
      <c r="M788" s="237"/>
      <c r="N788" s="238"/>
      <c r="O788" s="92"/>
      <c r="P788" s="92"/>
      <c r="Q788" s="92"/>
      <c r="R788" s="92"/>
      <c r="S788" s="92"/>
      <c r="T788" s="93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T788" s="18" t="s">
        <v>224</v>
      </c>
      <c r="AU788" s="18" t="s">
        <v>86</v>
      </c>
    </row>
    <row r="789" s="13" customFormat="1">
      <c r="A789" s="13"/>
      <c r="B789" s="260"/>
      <c r="C789" s="261"/>
      <c r="D789" s="234" t="s">
        <v>290</v>
      </c>
      <c r="E789" s="262" t="s">
        <v>1</v>
      </c>
      <c r="F789" s="263" t="s">
        <v>2365</v>
      </c>
      <c r="G789" s="261"/>
      <c r="H789" s="264">
        <v>449.39999999999998</v>
      </c>
      <c r="I789" s="265"/>
      <c r="J789" s="261"/>
      <c r="K789" s="261"/>
      <c r="L789" s="266"/>
      <c r="M789" s="267"/>
      <c r="N789" s="268"/>
      <c r="O789" s="268"/>
      <c r="P789" s="268"/>
      <c r="Q789" s="268"/>
      <c r="R789" s="268"/>
      <c r="S789" s="268"/>
      <c r="T789" s="269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70" t="s">
        <v>290</v>
      </c>
      <c r="AU789" s="270" t="s">
        <v>86</v>
      </c>
      <c r="AV789" s="13" t="s">
        <v>86</v>
      </c>
      <c r="AW789" s="13" t="s">
        <v>34</v>
      </c>
      <c r="AX789" s="13" t="s">
        <v>77</v>
      </c>
      <c r="AY789" s="270" t="s">
        <v>217</v>
      </c>
    </row>
    <row r="790" s="14" customFormat="1">
      <c r="A790" s="14"/>
      <c r="B790" s="271"/>
      <c r="C790" s="272"/>
      <c r="D790" s="234" t="s">
        <v>290</v>
      </c>
      <c r="E790" s="273" t="s">
        <v>1</v>
      </c>
      <c r="F790" s="274" t="s">
        <v>296</v>
      </c>
      <c r="G790" s="272"/>
      <c r="H790" s="275">
        <v>449.39999999999998</v>
      </c>
      <c r="I790" s="276"/>
      <c r="J790" s="272"/>
      <c r="K790" s="272"/>
      <c r="L790" s="277"/>
      <c r="M790" s="278"/>
      <c r="N790" s="279"/>
      <c r="O790" s="279"/>
      <c r="P790" s="279"/>
      <c r="Q790" s="279"/>
      <c r="R790" s="279"/>
      <c r="S790" s="279"/>
      <c r="T790" s="280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81" t="s">
        <v>290</v>
      </c>
      <c r="AU790" s="281" t="s">
        <v>86</v>
      </c>
      <c r="AV790" s="14" t="s">
        <v>123</v>
      </c>
      <c r="AW790" s="14" t="s">
        <v>34</v>
      </c>
      <c r="AX790" s="14" t="s">
        <v>84</v>
      </c>
      <c r="AY790" s="281" t="s">
        <v>217</v>
      </c>
    </row>
    <row r="791" s="2" customFormat="1" ht="16.5" customHeight="1">
      <c r="A791" s="39"/>
      <c r="B791" s="40"/>
      <c r="C791" s="221" t="s">
        <v>2371</v>
      </c>
      <c r="D791" s="221" t="s">
        <v>218</v>
      </c>
      <c r="E791" s="222" t="s">
        <v>2372</v>
      </c>
      <c r="F791" s="223" t="s">
        <v>2373</v>
      </c>
      <c r="G791" s="224" t="s">
        <v>485</v>
      </c>
      <c r="H791" s="225">
        <v>449.39999999999998</v>
      </c>
      <c r="I791" s="226"/>
      <c r="J791" s="227">
        <f>ROUND(I791*H791,2)</f>
        <v>0</v>
      </c>
      <c r="K791" s="223" t="s">
        <v>1263</v>
      </c>
      <c r="L791" s="45"/>
      <c r="M791" s="228" t="s">
        <v>1</v>
      </c>
      <c r="N791" s="229" t="s">
        <v>42</v>
      </c>
      <c r="O791" s="92"/>
      <c r="P791" s="230">
        <f>O791*H791</f>
        <v>0</v>
      </c>
      <c r="Q791" s="230">
        <v>0</v>
      </c>
      <c r="R791" s="230">
        <f>Q791*H791</f>
        <v>0</v>
      </c>
      <c r="S791" s="230">
        <v>0</v>
      </c>
      <c r="T791" s="231">
        <f>S791*H791</f>
        <v>0</v>
      </c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R791" s="232" t="s">
        <v>348</v>
      </c>
      <c r="AT791" s="232" t="s">
        <v>218</v>
      </c>
      <c r="AU791" s="232" t="s">
        <v>86</v>
      </c>
      <c r="AY791" s="18" t="s">
        <v>217</v>
      </c>
      <c r="BE791" s="233">
        <f>IF(N791="základní",J791,0)</f>
        <v>0</v>
      </c>
      <c r="BF791" s="233">
        <f>IF(N791="snížená",J791,0)</f>
        <v>0</v>
      </c>
      <c r="BG791" s="233">
        <f>IF(N791="zákl. přenesená",J791,0)</f>
        <v>0</v>
      </c>
      <c r="BH791" s="233">
        <f>IF(N791="sníž. přenesená",J791,0)</f>
        <v>0</v>
      </c>
      <c r="BI791" s="233">
        <f>IF(N791="nulová",J791,0)</f>
        <v>0</v>
      </c>
      <c r="BJ791" s="18" t="s">
        <v>84</v>
      </c>
      <c r="BK791" s="233">
        <f>ROUND(I791*H791,2)</f>
        <v>0</v>
      </c>
      <c r="BL791" s="18" t="s">
        <v>348</v>
      </c>
      <c r="BM791" s="232" t="s">
        <v>2374</v>
      </c>
    </row>
    <row r="792" s="2" customFormat="1">
      <c r="A792" s="39"/>
      <c r="B792" s="40"/>
      <c r="C792" s="41"/>
      <c r="D792" s="234" t="s">
        <v>224</v>
      </c>
      <c r="E792" s="41"/>
      <c r="F792" s="235" t="s">
        <v>2373</v>
      </c>
      <c r="G792" s="41"/>
      <c r="H792" s="41"/>
      <c r="I792" s="236"/>
      <c r="J792" s="41"/>
      <c r="K792" s="41"/>
      <c r="L792" s="45"/>
      <c r="M792" s="237"/>
      <c r="N792" s="238"/>
      <c r="O792" s="92"/>
      <c r="P792" s="92"/>
      <c r="Q792" s="92"/>
      <c r="R792" s="92"/>
      <c r="S792" s="92"/>
      <c r="T792" s="93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T792" s="18" t="s">
        <v>224</v>
      </c>
      <c r="AU792" s="18" t="s">
        <v>86</v>
      </c>
    </row>
    <row r="793" s="2" customFormat="1">
      <c r="A793" s="39"/>
      <c r="B793" s="40"/>
      <c r="C793" s="41"/>
      <c r="D793" s="234" t="s">
        <v>468</v>
      </c>
      <c r="E793" s="41"/>
      <c r="F793" s="294" t="s">
        <v>2375</v>
      </c>
      <c r="G793" s="41"/>
      <c r="H793" s="41"/>
      <c r="I793" s="236"/>
      <c r="J793" s="41"/>
      <c r="K793" s="41"/>
      <c r="L793" s="45"/>
      <c r="M793" s="237"/>
      <c r="N793" s="238"/>
      <c r="O793" s="92"/>
      <c r="P793" s="92"/>
      <c r="Q793" s="92"/>
      <c r="R793" s="92"/>
      <c r="S793" s="92"/>
      <c r="T793" s="93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T793" s="18" t="s">
        <v>468</v>
      </c>
      <c r="AU793" s="18" t="s">
        <v>86</v>
      </c>
    </row>
    <row r="794" s="13" customFormat="1">
      <c r="A794" s="13"/>
      <c r="B794" s="260"/>
      <c r="C794" s="261"/>
      <c r="D794" s="234" t="s">
        <v>290</v>
      </c>
      <c r="E794" s="262" t="s">
        <v>1</v>
      </c>
      <c r="F794" s="263" t="s">
        <v>2365</v>
      </c>
      <c r="G794" s="261"/>
      <c r="H794" s="264">
        <v>449.39999999999998</v>
      </c>
      <c r="I794" s="265"/>
      <c r="J794" s="261"/>
      <c r="K794" s="261"/>
      <c r="L794" s="266"/>
      <c r="M794" s="267"/>
      <c r="N794" s="268"/>
      <c r="O794" s="268"/>
      <c r="P794" s="268"/>
      <c r="Q794" s="268"/>
      <c r="R794" s="268"/>
      <c r="S794" s="268"/>
      <c r="T794" s="269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70" t="s">
        <v>290</v>
      </c>
      <c r="AU794" s="270" t="s">
        <v>86</v>
      </c>
      <c r="AV794" s="13" t="s">
        <v>86</v>
      </c>
      <c r="AW794" s="13" t="s">
        <v>34</v>
      </c>
      <c r="AX794" s="13" t="s">
        <v>77</v>
      </c>
      <c r="AY794" s="270" t="s">
        <v>217</v>
      </c>
    </row>
    <row r="795" s="14" customFormat="1">
      <c r="A795" s="14"/>
      <c r="B795" s="271"/>
      <c r="C795" s="272"/>
      <c r="D795" s="234" t="s">
        <v>290</v>
      </c>
      <c r="E795" s="273" t="s">
        <v>1</v>
      </c>
      <c r="F795" s="274" t="s">
        <v>296</v>
      </c>
      <c r="G795" s="272"/>
      <c r="H795" s="275">
        <v>449.39999999999998</v>
      </c>
      <c r="I795" s="276"/>
      <c r="J795" s="272"/>
      <c r="K795" s="272"/>
      <c r="L795" s="277"/>
      <c r="M795" s="278"/>
      <c r="N795" s="279"/>
      <c r="O795" s="279"/>
      <c r="P795" s="279"/>
      <c r="Q795" s="279"/>
      <c r="R795" s="279"/>
      <c r="S795" s="279"/>
      <c r="T795" s="280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81" t="s">
        <v>290</v>
      </c>
      <c r="AU795" s="281" t="s">
        <v>86</v>
      </c>
      <c r="AV795" s="14" t="s">
        <v>123</v>
      </c>
      <c r="AW795" s="14" t="s">
        <v>34</v>
      </c>
      <c r="AX795" s="14" t="s">
        <v>84</v>
      </c>
      <c r="AY795" s="281" t="s">
        <v>217</v>
      </c>
    </row>
    <row r="796" s="2" customFormat="1" ht="21.75" customHeight="1">
      <c r="A796" s="39"/>
      <c r="B796" s="40"/>
      <c r="C796" s="221" t="s">
        <v>2376</v>
      </c>
      <c r="D796" s="221" t="s">
        <v>218</v>
      </c>
      <c r="E796" s="222" t="s">
        <v>2377</v>
      </c>
      <c r="F796" s="223" t="s">
        <v>2378</v>
      </c>
      <c r="G796" s="224" t="s">
        <v>485</v>
      </c>
      <c r="H796" s="225">
        <v>485.30000000000001</v>
      </c>
      <c r="I796" s="226"/>
      <c r="J796" s="227">
        <f>ROUND(I796*H796,2)</f>
        <v>0</v>
      </c>
      <c r="K796" s="223" t="s">
        <v>1263</v>
      </c>
      <c r="L796" s="45"/>
      <c r="M796" s="228" t="s">
        <v>1</v>
      </c>
      <c r="N796" s="229" t="s">
        <v>42</v>
      </c>
      <c r="O796" s="92"/>
      <c r="P796" s="230">
        <f>O796*H796</f>
        <v>0</v>
      </c>
      <c r="Q796" s="230">
        <v>0</v>
      </c>
      <c r="R796" s="230">
        <f>Q796*H796</f>
        <v>0</v>
      </c>
      <c r="S796" s="230">
        <v>0</v>
      </c>
      <c r="T796" s="231">
        <f>S796*H796</f>
        <v>0</v>
      </c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R796" s="232" t="s">
        <v>348</v>
      </c>
      <c r="AT796" s="232" t="s">
        <v>218</v>
      </c>
      <c r="AU796" s="232" t="s">
        <v>86</v>
      </c>
      <c r="AY796" s="18" t="s">
        <v>217</v>
      </c>
      <c r="BE796" s="233">
        <f>IF(N796="základní",J796,0)</f>
        <v>0</v>
      </c>
      <c r="BF796" s="233">
        <f>IF(N796="snížená",J796,0)</f>
        <v>0</v>
      </c>
      <c r="BG796" s="233">
        <f>IF(N796="zákl. přenesená",J796,0)</f>
        <v>0</v>
      </c>
      <c r="BH796" s="233">
        <f>IF(N796="sníž. přenesená",J796,0)</f>
        <v>0</v>
      </c>
      <c r="BI796" s="233">
        <f>IF(N796="nulová",J796,0)</f>
        <v>0</v>
      </c>
      <c r="BJ796" s="18" t="s">
        <v>84</v>
      </c>
      <c r="BK796" s="233">
        <f>ROUND(I796*H796,2)</f>
        <v>0</v>
      </c>
      <c r="BL796" s="18" t="s">
        <v>348</v>
      </c>
      <c r="BM796" s="232" t="s">
        <v>2379</v>
      </c>
    </row>
    <row r="797" s="2" customFormat="1">
      <c r="A797" s="39"/>
      <c r="B797" s="40"/>
      <c r="C797" s="41"/>
      <c r="D797" s="234" t="s">
        <v>224</v>
      </c>
      <c r="E797" s="41"/>
      <c r="F797" s="235" t="s">
        <v>2378</v>
      </c>
      <c r="G797" s="41"/>
      <c r="H797" s="41"/>
      <c r="I797" s="236"/>
      <c r="J797" s="41"/>
      <c r="K797" s="41"/>
      <c r="L797" s="45"/>
      <c r="M797" s="237"/>
      <c r="N797" s="238"/>
      <c r="O797" s="92"/>
      <c r="P797" s="92"/>
      <c r="Q797" s="92"/>
      <c r="R797" s="92"/>
      <c r="S797" s="92"/>
      <c r="T797" s="93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T797" s="18" t="s">
        <v>224</v>
      </c>
      <c r="AU797" s="18" t="s">
        <v>86</v>
      </c>
    </row>
    <row r="798" s="2" customFormat="1">
      <c r="A798" s="39"/>
      <c r="B798" s="40"/>
      <c r="C798" s="41"/>
      <c r="D798" s="234" t="s">
        <v>468</v>
      </c>
      <c r="E798" s="41"/>
      <c r="F798" s="294" t="s">
        <v>2380</v>
      </c>
      <c r="G798" s="41"/>
      <c r="H798" s="41"/>
      <c r="I798" s="236"/>
      <c r="J798" s="41"/>
      <c r="K798" s="41"/>
      <c r="L798" s="45"/>
      <c r="M798" s="237"/>
      <c r="N798" s="238"/>
      <c r="O798" s="92"/>
      <c r="P798" s="92"/>
      <c r="Q798" s="92"/>
      <c r="R798" s="92"/>
      <c r="S798" s="92"/>
      <c r="T798" s="93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T798" s="18" t="s">
        <v>468</v>
      </c>
      <c r="AU798" s="18" t="s">
        <v>86</v>
      </c>
    </row>
    <row r="799" s="13" customFormat="1">
      <c r="A799" s="13"/>
      <c r="B799" s="260"/>
      <c r="C799" s="261"/>
      <c r="D799" s="234" t="s">
        <v>290</v>
      </c>
      <c r="E799" s="262" t="s">
        <v>1</v>
      </c>
      <c r="F799" s="263" t="s">
        <v>2365</v>
      </c>
      <c r="G799" s="261"/>
      <c r="H799" s="264">
        <v>449.39999999999998</v>
      </c>
      <c r="I799" s="265"/>
      <c r="J799" s="261"/>
      <c r="K799" s="261"/>
      <c r="L799" s="266"/>
      <c r="M799" s="267"/>
      <c r="N799" s="268"/>
      <c r="O799" s="268"/>
      <c r="P799" s="268"/>
      <c r="Q799" s="268"/>
      <c r="R799" s="268"/>
      <c r="S799" s="268"/>
      <c r="T799" s="269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70" t="s">
        <v>290</v>
      </c>
      <c r="AU799" s="270" t="s">
        <v>86</v>
      </c>
      <c r="AV799" s="13" t="s">
        <v>86</v>
      </c>
      <c r="AW799" s="13" t="s">
        <v>34</v>
      </c>
      <c r="AX799" s="13" t="s">
        <v>77</v>
      </c>
      <c r="AY799" s="270" t="s">
        <v>217</v>
      </c>
    </row>
    <row r="800" s="13" customFormat="1">
      <c r="A800" s="13"/>
      <c r="B800" s="260"/>
      <c r="C800" s="261"/>
      <c r="D800" s="234" t="s">
        <v>290</v>
      </c>
      <c r="E800" s="262" t="s">
        <v>1</v>
      </c>
      <c r="F800" s="263" t="s">
        <v>2366</v>
      </c>
      <c r="G800" s="261"/>
      <c r="H800" s="264">
        <v>35.899999999999999</v>
      </c>
      <c r="I800" s="265"/>
      <c r="J800" s="261"/>
      <c r="K800" s="261"/>
      <c r="L800" s="266"/>
      <c r="M800" s="267"/>
      <c r="N800" s="268"/>
      <c r="O800" s="268"/>
      <c r="P800" s="268"/>
      <c r="Q800" s="268"/>
      <c r="R800" s="268"/>
      <c r="S800" s="268"/>
      <c r="T800" s="269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70" t="s">
        <v>290</v>
      </c>
      <c r="AU800" s="270" t="s">
        <v>86</v>
      </c>
      <c r="AV800" s="13" t="s">
        <v>86</v>
      </c>
      <c r="AW800" s="13" t="s">
        <v>34</v>
      </c>
      <c r="AX800" s="13" t="s">
        <v>77</v>
      </c>
      <c r="AY800" s="270" t="s">
        <v>217</v>
      </c>
    </row>
    <row r="801" s="14" customFormat="1">
      <c r="A801" s="14"/>
      <c r="B801" s="271"/>
      <c r="C801" s="272"/>
      <c r="D801" s="234" t="s">
        <v>290</v>
      </c>
      <c r="E801" s="273" t="s">
        <v>1</v>
      </c>
      <c r="F801" s="274" t="s">
        <v>296</v>
      </c>
      <c r="G801" s="272"/>
      <c r="H801" s="275">
        <v>485.29999999999995</v>
      </c>
      <c r="I801" s="276"/>
      <c r="J801" s="272"/>
      <c r="K801" s="272"/>
      <c r="L801" s="277"/>
      <c r="M801" s="278"/>
      <c r="N801" s="279"/>
      <c r="O801" s="279"/>
      <c r="P801" s="279"/>
      <c r="Q801" s="279"/>
      <c r="R801" s="279"/>
      <c r="S801" s="279"/>
      <c r="T801" s="280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81" t="s">
        <v>290</v>
      </c>
      <c r="AU801" s="281" t="s">
        <v>86</v>
      </c>
      <c r="AV801" s="14" t="s">
        <v>123</v>
      </c>
      <c r="AW801" s="14" t="s">
        <v>34</v>
      </c>
      <c r="AX801" s="14" t="s">
        <v>84</v>
      </c>
      <c r="AY801" s="281" t="s">
        <v>217</v>
      </c>
    </row>
    <row r="802" s="2" customFormat="1" ht="24.15" customHeight="1">
      <c r="A802" s="39"/>
      <c r="B802" s="40"/>
      <c r="C802" s="221" t="s">
        <v>2381</v>
      </c>
      <c r="D802" s="221" t="s">
        <v>218</v>
      </c>
      <c r="E802" s="222" t="s">
        <v>2382</v>
      </c>
      <c r="F802" s="223" t="s">
        <v>2383</v>
      </c>
      <c r="G802" s="224" t="s">
        <v>485</v>
      </c>
      <c r="H802" s="225">
        <v>194.12000000000001</v>
      </c>
      <c r="I802" s="226"/>
      <c r="J802" s="227">
        <f>ROUND(I802*H802,2)</f>
        <v>0</v>
      </c>
      <c r="K802" s="223" t="s">
        <v>1263</v>
      </c>
      <c r="L802" s="45"/>
      <c r="M802" s="228" t="s">
        <v>1</v>
      </c>
      <c r="N802" s="229" t="s">
        <v>42</v>
      </c>
      <c r="O802" s="92"/>
      <c r="P802" s="230">
        <f>O802*H802</f>
        <v>0</v>
      </c>
      <c r="Q802" s="230">
        <v>0</v>
      </c>
      <c r="R802" s="230">
        <f>Q802*H802</f>
        <v>0</v>
      </c>
      <c r="S802" s="230">
        <v>0</v>
      </c>
      <c r="T802" s="231">
        <f>S802*H802</f>
        <v>0</v>
      </c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R802" s="232" t="s">
        <v>348</v>
      </c>
      <c r="AT802" s="232" t="s">
        <v>218</v>
      </c>
      <c r="AU802" s="232" t="s">
        <v>86</v>
      </c>
      <c r="AY802" s="18" t="s">
        <v>217</v>
      </c>
      <c r="BE802" s="233">
        <f>IF(N802="základní",J802,0)</f>
        <v>0</v>
      </c>
      <c r="BF802" s="233">
        <f>IF(N802="snížená",J802,0)</f>
        <v>0</v>
      </c>
      <c r="BG802" s="233">
        <f>IF(N802="zákl. přenesená",J802,0)</f>
        <v>0</v>
      </c>
      <c r="BH802" s="233">
        <f>IF(N802="sníž. přenesená",J802,0)</f>
        <v>0</v>
      </c>
      <c r="BI802" s="233">
        <f>IF(N802="nulová",J802,0)</f>
        <v>0</v>
      </c>
      <c r="BJ802" s="18" t="s">
        <v>84</v>
      </c>
      <c r="BK802" s="233">
        <f>ROUND(I802*H802,2)</f>
        <v>0</v>
      </c>
      <c r="BL802" s="18" t="s">
        <v>348</v>
      </c>
      <c r="BM802" s="232" t="s">
        <v>2384</v>
      </c>
    </row>
    <row r="803" s="2" customFormat="1">
      <c r="A803" s="39"/>
      <c r="B803" s="40"/>
      <c r="C803" s="41"/>
      <c r="D803" s="234" t="s">
        <v>224</v>
      </c>
      <c r="E803" s="41"/>
      <c r="F803" s="235" t="s">
        <v>2383</v>
      </c>
      <c r="G803" s="41"/>
      <c r="H803" s="41"/>
      <c r="I803" s="236"/>
      <c r="J803" s="41"/>
      <c r="K803" s="41"/>
      <c r="L803" s="45"/>
      <c r="M803" s="237"/>
      <c r="N803" s="238"/>
      <c r="O803" s="92"/>
      <c r="P803" s="92"/>
      <c r="Q803" s="92"/>
      <c r="R803" s="92"/>
      <c r="S803" s="92"/>
      <c r="T803" s="93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T803" s="18" t="s">
        <v>224</v>
      </c>
      <c r="AU803" s="18" t="s">
        <v>86</v>
      </c>
    </row>
    <row r="804" s="2" customFormat="1">
      <c r="A804" s="39"/>
      <c r="B804" s="40"/>
      <c r="C804" s="41"/>
      <c r="D804" s="234" t="s">
        <v>468</v>
      </c>
      <c r="E804" s="41"/>
      <c r="F804" s="294" t="s">
        <v>2385</v>
      </c>
      <c r="G804" s="41"/>
      <c r="H804" s="41"/>
      <c r="I804" s="236"/>
      <c r="J804" s="41"/>
      <c r="K804" s="41"/>
      <c r="L804" s="45"/>
      <c r="M804" s="237"/>
      <c r="N804" s="238"/>
      <c r="O804" s="92"/>
      <c r="P804" s="92"/>
      <c r="Q804" s="92"/>
      <c r="R804" s="92"/>
      <c r="S804" s="92"/>
      <c r="T804" s="93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T804" s="18" t="s">
        <v>468</v>
      </c>
      <c r="AU804" s="18" t="s">
        <v>86</v>
      </c>
    </row>
    <row r="805" s="15" customFormat="1">
      <c r="A805" s="15"/>
      <c r="B805" s="284"/>
      <c r="C805" s="285"/>
      <c r="D805" s="234" t="s">
        <v>290</v>
      </c>
      <c r="E805" s="286" t="s">
        <v>1</v>
      </c>
      <c r="F805" s="287" t="s">
        <v>2386</v>
      </c>
      <c r="G805" s="285"/>
      <c r="H805" s="286" t="s">
        <v>1</v>
      </c>
      <c r="I805" s="288"/>
      <c r="J805" s="285"/>
      <c r="K805" s="285"/>
      <c r="L805" s="289"/>
      <c r="M805" s="290"/>
      <c r="N805" s="291"/>
      <c r="O805" s="291"/>
      <c r="P805" s="291"/>
      <c r="Q805" s="291"/>
      <c r="R805" s="291"/>
      <c r="S805" s="291"/>
      <c r="T805" s="292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93" t="s">
        <v>290</v>
      </c>
      <c r="AU805" s="293" t="s">
        <v>86</v>
      </c>
      <c r="AV805" s="15" t="s">
        <v>84</v>
      </c>
      <c r="AW805" s="15" t="s">
        <v>34</v>
      </c>
      <c r="AX805" s="15" t="s">
        <v>77</v>
      </c>
      <c r="AY805" s="293" t="s">
        <v>217</v>
      </c>
    </row>
    <row r="806" s="13" customFormat="1">
      <c r="A806" s="13"/>
      <c r="B806" s="260"/>
      <c r="C806" s="261"/>
      <c r="D806" s="234" t="s">
        <v>290</v>
      </c>
      <c r="E806" s="262" t="s">
        <v>1</v>
      </c>
      <c r="F806" s="263" t="s">
        <v>2387</v>
      </c>
      <c r="G806" s="261"/>
      <c r="H806" s="264">
        <v>179.75999999999999</v>
      </c>
      <c r="I806" s="265"/>
      <c r="J806" s="261"/>
      <c r="K806" s="261"/>
      <c r="L806" s="266"/>
      <c r="M806" s="267"/>
      <c r="N806" s="268"/>
      <c r="O806" s="268"/>
      <c r="P806" s="268"/>
      <c r="Q806" s="268"/>
      <c r="R806" s="268"/>
      <c r="S806" s="268"/>
      <c r="T806" s="269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70" t="s">
        <v>290</v>
      </c>
      <c r="AU806" s="270" t="s">
        <v>86</v>
      </c>
      <c r="AV806" s="13" t="s">
        <v>86</v>
      </c>
      <c r="AW806" s="13" t="s">
        <v>34</v>
      </c>
      <c r="AX806" s="13" t="s">
        <v>77</v>
      </c>
      <c r="AY806" s="270" t="s">
        <v>217</v>
      </c>
    </row>
    <row r="807" s="13" customFormat="1">
      <c r="A807" s="13"/>
      <c r="B807" s="260"/>
      <c r="C807" s="261"/>
      <c r="D807" s="234" t="s">
        <v>290</v>
      </c>
      <c r="E807" s="262" t="s">
        <v>1</v>
      </c>
      <c r="F807" s="263" t="s">
        <v>2388</v>
      </c>
      <c r="G807" s="261"/>
      <c r="H807" s="264">
        <v>14.359999999999999</v>
      </c>
      <c r="I807" s="265"/>
      <c r="J807" s="261"/>
      <c r="K807" s="261"/>
      <c r="L807" s="266"/>
      <c r="M807" s="267"/>
      <c r="N807" s="268"/>
      <c r="O807" s="268"/>
      <c r="P807" s="268"/>
      <c r="Q807" s="268"/>
      <c r="R807" s="268"/>
      <c r="S807" s="268"/>
      <c r="T807" s="269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70" t="s">
        <v>290</v>
      </c>
      <c r="AU807" s="270" t="s">
        <v>86</v>
      </c>
      <c r="AV807" s="13" t="s">
        <v>86</v>
      </c>
      <c r="AW807" s="13" t="s">
        <v>34</v>
      </c>
      <c r="AX807" s="13" t="s">
        <v>77</v>
      </c>
      <c r="AY807" s="270" t="s">
        <v>217</v>
      </c>
    </row>
    <row r="808" s="14" customFormat="1">
      <c r="A808" s="14"/>
      <c r="B808" s="271"/>
      <c r="C808" s="272"/>
      <c r="D808" s="234" t="s">
        <v>290</v>
      </c>
      <c r="E808" s="273" t="s">
        <v>1</v>
      </c>
      <c r="F808" s="274" t="s">
        <v>296</v>
      </c>
      <c r="G808" s="272"/>
      <c r="H808" s="275">
        <v>194.12000000000001</v>
      </c>
      <c r="I808" s="276"/>
      <c r="J808" s="272"/>
      <c r="K808" s="272"/>
      <c r="L808" s="277"/>
      <c r="M808" s="278"/>
      <c r="N808" s="279"/>
      <c r="O808" s="279"/>
      <c r="P808" s="279"/>
      <c r="Q808" s="279"/>
      <c r="R808" s="279"/>
      <c r="S808" s="279"/>
      <c r="T808" s="280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81" t="s">
        <v>290</v>
      </c>
      <c r="AU808" s="281" t="s">
        <v>86</v>
      </c>
      <c r="AV808" s="14" t="s">
        <v>123</v>
      </c>
      <c r="AW808" s="14" t="s">
        <v>34</v>
      </c>
      <c r="AX808" s="14" t="s">
        <v>84</v>
      </c>
      <c r="AY808" s="281" t="s">
        <v>217</v>
      </c>
    </row>
    <row r="809" s="2" customFormat="1" ht="24.15" customHeight="1">
      <c r="A809" s="39"/>
      <c r="B809" s="40"/>
      <c r="C809" s="221" t="s">
        <v>2389</v>
      </c>
      <c r="D809" s="221" t="s">
        <v>218</v>
      </c>
      <c r="E809" s="222" t="s">
        <v>2390</v>
      </c>
      <c r="F809" s="223" t="s">
        <v>2391</v>
      </c>
      <c r="G809" s="224" t="s">
        <v>405</v>
      </c>
      <c r="H809" s="225">
        <v>20.419</v>
      </c>
      <c r="I809" s="226"/>
      <c r="J809" s="227">
        <f>ROUND(I809*H809,2)</f>
        <v>0</v>
      </c>
      <c r="K809" s="223" t="s">
        <v>1263</v>
      </c>
      <c r="L809" s="45"/>
      <c r="M809" s="228" t="s">
        <v>1</v>
      </c>
      <c r="N809" s="229" t="s">
        <v>42</v>
      </c>
      <c r="O809" s="92"/>
      <c r="P809" s="230">
        <f>O809*H809</f>
        <v>0</v>
      </c>
      <c r="Q809" s="230">
        <v>0</v>
      </c>
      <c r="R809" s="230">
        <f>Q809*H809</f>
        <v>0</v>
      </c>
      <c r="S809" s="230">
        <v>0</v>
      </c>
      <c r="T809" s="231">
        <f>S809*H809</f>
        <v>0</v>
      </c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R809" s="232" t="s">
        <v>348</v>
      </c>
      <c r="AT809" s="232" t="s">
        <v>218</v>
      </c>
      <c r="AU809" s="232" t="s">
        <v>86</v>
      </c>
      <c r="AY809" s="18" t="s">
        <v>217</v>
      </c>
      <c r="BE809" s="233">
        <f>IF(N809="základní",J809,0)</f>
        <v>0</v>
      </c>
      <c r="BF809" s="233">
        <f>IF(N809="snížená",J809,0)</f>
        <v>0</v>
      </c>
      <c r="BG809" s="233">
        <f>IF(N809="zákl. přenesená",J809,0)</f>
        <v>0</v>
      </c>
      <c r="BH809" s="233">
        <f>IF(N809="sníž. přenesená",J809,0)</f>
        <v>0</v>
      </c>
      <c r="BI809" s="233">
        <f>IF(N809="nulová",J809,0)</f>
        <v>0</v>
      </c>
      <c r="BJ809" s="18" t="s">
        <v>84</v>
      </c>
      <c r="BK809" s="233">
        <f>ROUND(I809*H809,2)</f>
        <v>0</v>
      </c>
      <c r="BL809" s="18" t="s">
        <v>348</v>
      </c>
      <c r="BM809" s="232" t="s">
        <v>2392</v>
      </c>
    </row>
    <row r="810" s="2" customFormat="1">
      <c r="A810" s="39"/>
      <c r="B810" s="40"/>
      <c r="C810" s="41"/>
      <c r="D810" s="234" t="s">
        <v>224</v>
      </c>
      <c r="E810" s="41"/>
      <c r="F810" s="235" t="s">
        <v>2391</v>
      </c>
      <c r="G810" s="41"/>
      <c r="H810" s="41"/>
      <c r="I810" s="236"/>
      <c r="J810" s="41"/>
      <c r="K810" s="41"/>
      <c r="L810" s="45"/>
      <c r="M810" s="237"/>
      <c r="N810" s="238"/>
      <c r="O810" s="92"/>
      <c r="P810" s="92"/>
      <c r="Q810" s="92"/>
      <c r="R810" s="92"/>
      <c r="S810" s="92"/>
      <c r="T810" s="93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T810" s="18" t="s">
        <v>224</v>
      </c>
      <c r="AU810" s="18" t="s">
        <v>86</v>
      </c>
    </row>
    <row r="811" s="11" customFormat="1" ht="25.92" customHeight="1">
      <c r="A811" s="11"/>
      <c r="B811" s="207"/>
      <c r="C811" s="208"/>
      <c r="D811" s="209" t="s">
        <v>76</v>
      </c>
      <c r="E811" s="210" t="s">
        <v>2393</v>
      </c>
      <c r="F811" s="210" t="s">
        <v>2394</v>
      </c>
      <c r="G811" s="208"/>
      <c r="H811" s="208"/>
      <c r="I811" s="211"/>
      <c r="J811" s="212">
        <f>BK811</f>
        <v>0</v>
      </c>
      <c r="K811" s="208"/>
      <c r="L811" s="213"/>
      <c r="M811" s="214"/>
      <c r="N811" s="215"/>
      <c r="O811" s="215"/>
      <c r="P811" s="216">
        <f>SUM(P812:P821)</f>
        <v>0</v>
      </c>
      <c r="Q811" s="215"/>
      <c r="R811" s="216">
        <f>SUM(R812:R821)</f>
        <v>0</v>
      </c>
      <c r="S811" s="215"/>
      <c r="T811" s="217">
        <f>SUM(T812:T821)</f>
        <v>0</v>
      </c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R811" s="218" t="s">
        <v>123</v>
      </c>
      <c r="AT811" s="219" t="s">
        <v>76</v>
      </c>
      <c r="AU811" s="219" t="s">
        <v>77</v>
      </c>
      <c r="AY811" s="218" t="s">
        <v>217</v>
      </c>
      <c r="BK811" s="220">
        <f>SUM(BK812:BK821)</f>
        <v>0</v>
      </c>
    </row>
    <row r="812" s="2" customFormat="1" ht="24.15" customHeight="1">
      <c r="A812" s="39"/>
      <c r="B812" s="40"/>
      <c r="C812" s="221" t="s">
        <v>2395</v>
      </c>
      <c r="D812" s="221" t="s">
        <v>218</v>
      </c>
      <c r="E812" s="222" t="s">
        <v>2396</v>
      </c>
      <c r="F812" s="223" t="s">
        <v>2397</v>
      </c>
      <c r="G812" s="224" t="s">
        <v>1804</v>
      </c>
      <c r="H812" s="225">
        <v>6</v>
      </c>
      <c r="I812" s="226"/>
      <c r="J812" s="227">
        <f>ROUND(I812*H812,2)</f>
        <v>0</v>
      </c>
      <c r="K812" s="223" t="s">
        <v>1263</v>
      </c>
      <c r="L812" s="45"/>
      <c r="M812" s="228" t="s">
        <v>1</v>
      </c>
      <c r="N812" s="229" t="s">
        <v>42</v>
      </c>
      <c r="O812" s="92"/>
      <c r="P812" s="230">
        <f>O812*H812</f>
        <v>0</v>
      </c>
      <c r="Q812" s="230">
        <v>0</v>
      </c>
      <c r="R812" s="230">
        <f>Q812*H812</f>
        <v>0</v>
      </c>
      <c r="S812" s="230">
        <v>0</v>
      </c>
      <c r="T812" s="231">
        <f>S812*H812</f>
        <v>0</v>
      </c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R812" s="232" t="s">
        <v>567</v>
      </c>
      <c r="AT812" s="232" t="s">
        <v>218</v>
      </c>
      <c r="AU812" s="232" t="s">
        <v>84</v>
      </c>
      <c r="AY812" s="18" t="s">
        <v>217</v>
      </c>
      <c r="BE812" s="233">
        <f>IF(N812="základní",J812,0)</f>
        <v>0</v>
      </c>
      <c r="BF812" s="233">
        <f>IF(N812="snížená",J812,0)</f>
        <v>0</v>
      </c>
      <c r="BG812" s="233">
        <f>IF(N812="zákl. přenesená",J812,0)</f>
        <v>0</v>
      </c>
      <c r="BH812" s="233">
        <f>IF(N812="sníž. přenesená",J812,0)</f>
        <v>0</v>
      </c>
      <c r="BI812" s="233">
        <f>IF(N812="nulová",J812,0)</f>
        <v>0</v>
      </c>
      <c r="BJ812" s="18" t="s">
        <v>84</v>
      </c>
      <c r="BK812" s="233">
        <f>ROUND(I812*H812,2)</f>
        <v>0</v>
      </c>
      <c r="BL812" s="18" t="s">
        <v>567</v>
      </c>
      <c r="BM812" s="232" t="s">
        <v>2398</v>
      </c>
    </row>
    <row r="813" s="2" customFormat="1">
      <c r="A813" s="39"/>
      <c r="B813" s="40"/>
      <c r="C813" s="41"/>
      <c r="D813" s="234" t="s">
        <v>224</v>
      </c>
      <c r="E813" s="41"/>
      <c r="F813" s="235" t="s">
        <v>2397</v>
      </c>
      <c r="G813" s="41"/>
      <c r="H813" s="41"/>
      <c r="I813" s="236"/>
      <c r="J813" s="41"/>
      <c r="K813" s="41"/>
      <c r="L813" s="45"/>
      <c r="M813" s="237"/>
      <c r="N813" s="238"/>
      <c r="O813" s="92"/>
      <c r="P813" s="92"/>
      <c r="Q813" s="92"/>
      <c r="R813" s="92"/>
      <c r="S813" s="92"/>
      <c r="T813" s="93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T813" s="18" t="s">
        <v>224</v>
      </c>
      <c r="AU813" s="18" t="s">
        <v>84</v>
      </c>
    </row>
    <row r="814" s="15" customFormat="1">
      <c r="A814" s="15"/>
      <c r="B814" s="284"/>
      <c r="C814" s="285"/>
      <c r="D814" s="234" t="s">
        <v>290</v>
      </c>
      <c r="E814" s="286" t="s">
        <v>1</v>
      </c>
      <c r="F814" s="287" t="s">
        <v>2399</v>
      </c>
      <c r="G814" s="285"/>
      <c r="H814" s="286" t="s">
        <v>1</v>
      </c>
      <c r="I814" s="288"/>
      <c r="J814" s="285"/>
      <c r="K814" s="285"/>
      <c r="L814" s="289"/>
      <c r="M814" s="290"/>
      <c r="N814" s="291"/>
      <c r="O814" s="291"/>
      <c r="P814" s="291"/>
      <c r="Q814" s="291"/>
      <c r="R814" s="291"/>
      <c r="S814" s="291"/>
      <c r="T814" s="292"/>
      <c r="U814" s="15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T814" s="293" t="s">
        <v>290</v>
      </c>
      <c r="AU814" s="293" t="s">
        <v>84</v>
      </c>
      <c r="AV814" s="15" t="s">
        <v>84</v>
      </c>
      <c r="AW814" s="15" t="s">
        <v>34</v>
      </c>
      <c r="AX814" s="15" t="s">
        <v>77</v>
      </c>
      <c r="AY814" s="293" t="s">
        <v>217</v>
      </c>
    </row>
    <row r="815" s="15" customFormat="1">
      <c r="A815" s="15"/>
      <c r="B815" s="284"/>
      <c r="C815" s="285"/>
      <c r="D815" s="234" t="s">
        <v>290</v>
      </c>
      <c r="E815" s="286" t="s">
        <v>1</v>
      </c>
      <c r="F815" s="287" t="s">
        <v>2400</v>
      </c>
      <c r="G815" s="285"/>
      <c r="H815" s="286" t="s">
        <v>1</v>
      </c>
      <c r="I815" s="288"/>
      <c r="J815" s="285"/>
      <c r="K815" s="285"/>
      <c r="L815" s="289"/>
      <c r="M815" s="290"/>
      <c r="N815" s="291"/>
      <c r="O815" s="291"/>
      <c r="P815" s="291"/>
      <c r="Q815" s="291"/>
      <c r="R815" s="291"/>
      <c r="S815" s="291"/>
      <c r="T815" s="292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T815" s="293" t="s">
        <v>290</v>
      </c>
      <c r="AU815" s="293" t="s">
        <v>84</v>
      </c>
      <c r="AV815" s="15" t="s">
        <v>84</v>
      </c>
      <c r="AW815" s="15" t="s">
        <v>34</v>
      </c>
      <c r="AX815" s="15" t="s">
        <v>77</v>
      </c>
      <c r="AY815" s="293" t="s">
        <v>217</v>
      </c>
    </row>
    <row r="816" s="13" customFormat="1">
      <c r="A816" s="13"/>
      <c r="B816" s="260"/>
      <c r="C816" s="261"/>
      <c r="D816" s="234" t="s">
        <v>290</v>
      </c>
      <c r="E816" s="262" t="s">
        <v>1</v>
      </c>
      <c r="F816" s="263" t="s">
        <v>2401</v>
      </c>
      <c r="G816" s="261"/>
      <c r="H816" s="264">
        <v>6</v>
      </c>
      <c r="I816" s="265"/>
      <c r="J816" s="261"/>
      <c r="K816" s="261"/>
      <c r="L816" s="266"/>
      <c r="M816" s="267"/>
      <c r="N816" s="268"/>
      <c r="O816" s="268"/>
      <c r="P816" s="268"/>
      <c r="Q816" s="268"/>
      <c r="R816" s="268"/>
      <c r="S816" s="268"/>
      <c r="T816" s="269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70" t="s">
        <v>290</v>
      </c>
      <c r="AU816" s="270" t="s">
        <v>84</v>
      </c>
      <c r="AV816" s="13" t="s">
        <v>86</v>
      </c>
      <c r="AW816" s="13" t="s">
        <v>34</v>
      </c>
      <c r="AX816" s="13" t="s">
        <v>77</v>
      </c>
      <c r="AY816" s="270" t="s">
        <v>217</v>
      </c>
    </row>
    <row r="817" s="14" customFormat="1">
      <c r="A817" s="14"/>
      <c r="B817" s="271"/>
      <c r="C817" s="272"/>
      <c r="D817" s="234" t="s">
        <v>290</v>
      </c>
      <c r="E817" s="273" t="s">
        <v>1</v>
      </c>
      <c r="F817" s="274" t="s">
        <v>296</v>
      </c>
      <c r="G817" s="272"/>
      <c r="H817" s="275">
        <v>6</v>
      </c>
      <c r="I817" s="276"/>
      <c r="J817" s="272"/>
      <c r="K817" s="272"/>
      <c r="L817" s="277"/>
      <c r="M817" s="278"/>
      <c r="N817" s="279"/>
      <c r="O817" s="279"/>
      <c r="P817" s="279"/>
      <c r="Q817" s="279"/>
      <c r="R817" s="279"/>
      <c r="S817" s="279"/>
      <c r="T817" s="280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T817" s="281" t="s">
        <v>290</v>
      </c>
      <c r="AU817" s="281" t="s">
        <v>84</v>
      </c>
      <c r="AV817" s="14" t="s">
        <v>123</v>
      </c>
      <c r="AW817" s="14" t="s">
        <v>34</v>
      </c>
      <c r="AX817" s="14" t="s">
        <v>84</v>
      </c>
      <c r="AY817" s="281" t="s">
        <v>217</v>
      </c>
    </row>
    <row r="818" s="2" customFormat="1" ht="24.15" customHeight="1">
      <c r="A818" s="39"/>
      <c r="B818" s="40"/>
      <c r="C818" s="221" t="s">
        <v>2402</v>
      </c>
      <c r="D818" s="221" t="s">
        <v>218</v>
      </c>
      <c r="E818" s="222" t="s">
        <v>2403</v>
      </c>
      <c r="F818" s="223" t="s">
        <v>2404</v>
      </c>
      <c r="G818" s="224" t="s">
        <v>1804</v>
      </c>
      <c r="H818" s="225">
        <v>8</v>
      </c>
      <c r="I818" s="226"/>
      <c r="J818" s="227">
        <f>ROUND(I818*H818,2)</f>
        <v>0</v>
      </c>
      <c r="K818" s="223" t="s">
        <v>1263</v>
      </c>
      <c r="L818" s="45"/>
      <c r="M818" s="228" t="s">
        <v>1</v>
      </c>
      <c r="N818" s="229" t="s">
        <v>42</v>
      </c>
      <c r="O818" s="92"/>
      <c r="P818" s="230">
        <f>O818*H818</f>
        <v>0</v>
      </c>
      <c r="Q818" s="230">
        <v>0</v>
      </c>
      <c r="R818" s="230">
        <f>Q818*H818</f>
        <v>0</v>
      </c>
      <c r="S818" s="230">
        <v>0</v>
      </c>
      <c r="T818" s="231">
        <f>S818*H818</f>
        <v>0</v>
      </c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R818" s="232" t="s">
        <v>567</v>
      </c>
      <c r="AT818" s="232" t="s">
        <v>218</v>
      </c>
      <c r="AU818" s="232" t="s">
        <v>84</v>
      </c>
      <c r="AY818" s="18" t="s">
        <v>217</v>
      </c>
      <c r="BE818" s="233">
        <f>IF(N818="základní",J818,0)</f>
        <v>0</v>
      </c>
      <c r="BF818" s="233">
        <f>IF(N818="snížená",J818,0)</f>
        <v>0</v>
      </c>
      <c r="BG818" s="233">
        <f>IF(N818="zákl. přenesená",J818,0)</f>
        <v>0</v>
      </c>
      <c r="BH818" s="233">
        <f>IF(N818="sníž. přenesená",J818,0)</f>
        <v>0</v>
      </c>
      <c r="BI818" s="233">
        <f>IF(N818="nulová",J818,0)</f>
        <v>0</v>
      </c>
      <c r="BJ818" s="18" t="s">
        <v>84</v>
      </c>
      <c r="BK818" s="233">
        <f>ROUND(I818*H818,2)</f>
        <v>0</v>
      </c>
      <c r="BL818" s="18" t="s">
        <v>567</v>
      </c>
      <c r="BM818" s="232" t="s">
        <v>2405</v>
      </c>
    </row>
    <row r="819" s="2" customFormat="1">
      <c r="A819" s="39"/>
      <c r="B819" s="40"/>
      <c r="C819" s="41"/>
      <c r="D819" s="234" t="s">
        <v>224</v>
      </c>
      <c r="E819" s="41"/>
      <c r="F819" s="235" t="s">
        <v>2404</v>
      </c>
      <c r="G819" s="41"/>
      <c r="H819" s="41"/>
      <c r="I819" s="236"/>
      <c r="J819" s="41"/>
      <c r="K819" s="41"/>
      <c r="L819" s="45"/>
      <c r="M819" s="237"/>
      <c r="N819" s="238"/>
      <c r="O819" s="92"/>
      <c r="P819" s="92"/>
      <c r="Q819" s="92"/>
      <c r="R819" s="92"/>
      <c r="S819" s="92"/>
      <c r="T819" s="93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T819" s="18" t="s">
        <v>224</v>
      </c>
      <c r="AU819" s="18" t="s">
        <v>84</v>
      </c>
    </row>
    <row r="820" s="15" customFormat="1">
      <c r="A820" s="15"/>
      <c r="B820" s="284"/>
      <c r="C820" s="285"/>
      <c r="D820" s="234" t="s">
        <v>290</v>
      </c>
      <c r="E820" s="286" t="s">
        <v>1</v>
      </c>
      <c r="F820" s="287" t="s">
        <v>2406</v>
      </c>
      <c r="G820" s="285"/>
      <c r="H820" s="286" t="s">
        <v>1</v>
      </c>
      <c r="I820" s="288"/>
      <c r="J820" s="285"/>
      <c r="K820" s="285"/>
      <c r="L820" s="289"/>
      <c r="M820" s="290"/>
      <c r="N820" s="291"/>
      <c r="O820" s="291"/>
      <c r="P820" s="291"/>
      <c r="Q820" s="291"/>
      <c r="R820" s="291"/>
      <c r="S820" s="291"/>
      <c r="T820" s="292"/>
      <c r="U820" s="15"/>
      <c r="V820" s="15"/>
      <c r="W820" s="15"/>
      <c r="X820" s="15"/>
      <c r="Y820" s="15"/>
      <c r="Z820" s="15"/>
      <c r="AA820" s="15"/>
      <c r="AB820" s="15"/>
      <c r="AC820" s="15"/>
      <c r="AD820" s="15"/>
      <c r="AE820" s="15"/>
      <c r="AT820" s="293" t="s">
        <v>290</v>
      </c>
      <c r="AU820" s="293" t="s">
        <v>84</v>
      </c>
      <c r="AV820" s="15" t="s">
        <v>84</v>
      </c>
      <c r="AW820" s="15" t="s">
        <v>34</v>
      </c>
      <c r="AX820" s="15" t="s">
        <v>77</v>
      </c>
      <c r="AY820" s="293" t="s">
        <v>217</v>
      </c>
    </row>
    <row r="821" s="13" customFormat="1">
      <c r="A821" s="13"/>
      <c r="B821" s="260"/>
      <c r="C821" s="261"/>
      <c r="D821" s="234" t="s">
        <v>290</v>
      </c>
      <c r="E821" s="262" t="s">
        <v>1</v>
      </c>
      <c r="F821" s="263" t="s">
        <v>250</v>
      </c>
      <c r="G821" s="261"/>
      <c r="H821" s="264">
        <v>8</v>
      </c>
      <c r="I821" s="265"/>
      <c r="J821" s="261"/>
      <c r="K821" s="261"/>
      <c r="L821" s="266"/>
      <c r="M821" s="309"/>
      <c r="N821" s="310"/>
      <c r="O821" s="310"/>
      <c r="P821" s="310"/>
      <c r="Q821" s="310"/>
      <c r="R821" s="310"/>
      <c r="S821" s="310"/>
      <c r="T821" s="311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70" t="s">
        <v>290</v>
      </c>
      <c r="AU821" s="270" t="s">
        <v>84</v>
      </c>
      <c r="AV821" s="13" t="s">
        <v>86</v>
      </c>
      <c r="AW821" s="13" t="s">
        <v>34</v>
      </c>
      <c r="AX821" s="13" t="s">
        <v>84</v>
      </c>
      <c r="AY821" s="270" t="s">
        <v>217</v>
      </c>
    </row>
    <row r="822" s="2" customFormat="1" ht="6.96" customHeight="1">
      <c r="A822" s="39"/>
      <c r="B822" s="67"/>
      <c r="C822" s="68"/>
      <c r="D822" s="68"/>
      <c r="E822" s="68"/>
      <c r="F822" s="68"/>
      <c r="G822" s="68"/>
      <c r="H822" s="68"/>
      <c r="I822" s="68"/>
      <c r="J822" s="68"/>
      <c r="K822" s="68"/>
      <c r="L822" s="45"/>
      <c r="M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</row>
  </sheetData>
  <sheetProtection sheet="1" autoFilter="0" formatColumns="0" formatRows="0" objects="1" scenarios="1" spinCount="100000" saltValue="j2rarFBwwdyGjo/Sx0NUHP399L81GglkqpdLpEZmNuWxN+r5k0pKaL7fwLWe58gRBCYz5vER5Rla6hzF9MmiQw==" hashValue="mGYZt3/IGNWOPPgHJFi+WOi+IPbjJGtknhsFUSwxj2x0d2tEwsVEZjxF+hamziOup7N6aFve4mANOh+HiCI9Ag==" algorithmName="SHA-512" password="CC35"/>
  <autoFilter ref="C137:K82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4:H124"/>
    <mergeCell ref="E128:H128"/>
    <mergeCell ref="E126:H126"/>
    <mergeCell ref="E130:H13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159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52" t="s">
        <v>16</v>
      </c>
      <c r="L6" s="21"/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</row>
    <row r="8" hidden="1">
      <c r="B8" s="21"/>
      <c r="D8" s="152" t="s">
        <v>192</v>
      </c>
      <c r="L8" s="21"/>
    </row>
    <row r="9" hidden="1" s="1" customFormat="1" ht="16.5" customHeight="1">
      <c r="B9" s="21"/>
      <c r="E9" s="153" t="s">
        <v>1693</v>
      </c>
      <c r="F9" s="1"/>
      <c r="G9" s="1"/>
      <c r="H9" s="1"/>
      <c r="L9" s="21"/>
    </row>
    <row r="10" hidden="1" s="1" customFormat="1" ht="12" customHeight="1">
      <c r="B10" s="21"/>
      <c r="D10" s="152" t="s">
        <v>194</v>
      </c>
      <c r="L10" s="21"/>
    </row>
    <row r="11" hidden="1" s="2" customFormat="1" ht="16.5" customHeight="1">
      <c r="A11" s="39"/>
      <c r="B11" s="45"/>
      <c r="C11" s="39"/>
      <c r="D11" s="39"/>
      <c r="E11" s="164" t="s">
        <v>2407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52" t="s">
        <v>448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6.5" customHeight="1">
      <c r="A13" s="39"/>
      <c r="B13" s="45"/>
      <c r="C13" s="39"/>
      <c r="D13" s="39"/>
      <c r="E13" s="154" t="s">
        <v>2408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12" customHeight="1">
      <c r="A16" s="39"/>
      <c r="B16" s="45"/>
      <c r="C16" s="39"/>
      <c r="D16" s="152" t="s">
        <v>20</v>
      </c>
      <c r="E16" s="39"/>
      <c r="F16" s="142" t="s">
        <v>33</v>
      </c>
      <c r="G16" s="39"/>
      <c r="H16" s="39"/>
      <c r="I16" s="152" t="s">
        <v>22</v>
      </c>
      <c r="J16" s="155" t="str">
        <f>'Rekapitulace stavby'!AN8</f>
        <v>17. 4. 2025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18" customHeight="1">
      <c r="A19" s="39"/>
      <c r="B19" s="45"/>
      <c r="C19" s="39"/>
      <c r="D19" s="39"/>
      <c r="E19" s="142" t="s">
        <v>33</v>
      </c>
      <c r="F19" s="39"/>
      <c r="G19" s="39"/>
      <c r="H19" s="39"/>
      <c r="I19" s="152" t="s">
        <v>28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18" customHeight="1">
      <c r="A25" s="39"/>
      <c r="B25" s="45"/>
      <c r="C25" s="39"/>
      <c r="D25" s="39"/>
      <c r="E25" s="142" t="s">
        <v>33</v>
      </c>
      <c r="F25" s="39"/>
      <c r="G25" s="39"/>
      <c r="H25" s="39"/>
      <c r="I25" s="152" t="s">
        <v>28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hidden="1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28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12" customHeight="1">
      <c r="A30" s="39"/>
      <c r="B30" s="45"/>
      <c r="C30" s="39"/>
      <c r="D30" s="152" t="s">
        <v>36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hidden="1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25.44" customHeight="1">
      <c r="A34" s="39"/>
      <c r="B34" s="45"/>
      <c r="C34" s="39"/>
      <c r="D34" s="161" t="s">
        <v>37</v>
      </c>
      <c r="E34" s="39"/>
      <c r="F34" s="39"/>
      <c r="G34" s="39"/>
      <c r="H34" s="39"/>
      <c r="I34" s="39"/>
      <c r="J34" s="162">
        <f>ROUND(J129,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39"/>
      <c r="F36" s="163" t="s">
        <v>39</v>
      </c>
      <c r="G36" s="39"/>
      <c r="H36" s="39"/>
      <c r="I36" s="163" t="s">
        <v>38</v>
      </c>
      <c r="J36" s="163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164" t="s">
        <v>41</v>
      </c>
      <c r="E37" s="152" t="s">
        <v>42</v>
      </c>
      <c r="F37" s="165">
        <f>ROUND((SUM(BE129:BE164)),  2)</f>
        <v>0</v>
      </c>
      <c r="G37" s="39"/>
      <c r="H37" s="39"/>
      <c r="I37" s="166">
        <v>0.20999999999999999</v>
      </c>
      <c r="J37" s="165">
        <f>ROUND(((SUM(BE129:BE164))*I37),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ROUND((SUM(BF129:BF164)),  2)</f>
        <v>0</v>
      </c>
      <c r="G38" s="39"/>
      <c r="H38" s="39"/>
      <c r="I38" s="166">
        <v>0.12</v>
      </c>
      <c r="J38" s="165">
        <f>ROUND(((SUM(BF129:BF164))*I38),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ROUND((SUM(BG129:BG164)),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ROUND((SUM(BH129:BH164)),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ROUND((SUM(BI129:BI164)),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hidden="1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hidden="1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hidden="1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192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1693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194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283" t="s">
        <v>2407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448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 02.2.1 - NK kol. č. 1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17. 4. 2025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6" t="s">
        <v>197</v>
      </c>
      <c r="D98" s="187"/>
      <c r="E98" s="187"/>
      <c r="F98" s="187"/>
      <c r="G98" s="187"/>
      <c r="H98" s="187"/>
      <c r="I98" s="187"/>
      <c r="J98" s="188" t="s">
        <v>198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89" t="s">
        <v>199</v>
      </c>
      <c r="D100" s="41"/>
      <c r="E100" s="41"/>
      <c r="F100" s="41"/>
      <c r="G100" s="41"/>
      <c r="H100" s="41"/>
      <c r="I100" s="41"/>
      <c r="J100" s="111">
        <f>J129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200</v>
      </c>
    </row>
    <row r="101" hidden="1" s="9" customFormat="1" ht="24.96" customHeight="1">
      <c r="A101" s="9"/>
      <c r="B101" s="190"/>
      <c r="C101" s="191"/>
      <c r="D101" s="192" t="s">
        <v>280</v>
      </c>
      <c r="E101" s="193"/>
      <c r="F101" s="193"/>
      <c r="G101" s="193"/>
      <c r="H101" s="193"/>
      <c r="I101" s="193"/>
      <c r="J101" s="194">
        <f>J130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2" customFormat="1" ht="19.92" customHeight="1">
      <c r="A102" s="12"/>
      <c r="B102" s="253"/>
      <c r="C102" s="134"/>
      <c r="D102" s="254" t="s">
        <v>1707</v>
      </c>
      <c r="E102" s="255"/>
      <c r="F102" s="255"/>
      <c r="G102" s="255"/>
      <c r="H102" s="255"/>
      <c r="I102" s="255"/>
      <c r="J102" s="256">
        <f>J131</f>
        <v>0</v>
      </c>
      <c r="K102" s="134"/>
      <c r="L102" s="257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hidden="1" s="12" customFormat="1" ht="19.92" customHeight="1">
      <c r="A103" s="12"/>
      <c r="B103" s="253"/>
      <c r="C103" s="134"/>
      <c r="D103" s="254" t="s">
        <v>1257</v>
      </c>
      <c r="E103" s="255"/>
      <c r="F103" s="255"/>
      <c r="G103" s="255"/>
      <c r="H103" s="255"/>
      <c r="I103" s="255"/>
      <c r="J103" s="256">
        <f>J137</f>
        <v>0</v>
      </c>
      <c r="K103" s="134"/>
      <c r="L103" s="257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</row>
    <row r="104" hidden="1" s="12" customFormat="1" ht="19.92" customHeight="1">
      <c r="A104" s="12"/>
      <c r="B104" s="253"/>
      <c r="C104" s="134"/>
      <c r="D104" s="254" t="s">
        <v>1709</v>
      </c>
      <c r="E104" s="255"/>
      <c r="F104" s="255"/>
      <c r="G104" s="255"/>
      <c r="H104" s="255"/>
      <c r="I104" s="255"/>
      <c r="J104" s="256">
        <f>J151</f>
        <v>0</v>
      </c>
      <c r="K104" s="134"/>
      <c r="L104" s="257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</row>
    <row r="105" hidden="1" s="9" customFormat="1" ht="24.96" customHeight="1">
      <c r="A105" s="9"/>
      <c r="B105" s="190"/>
      <c r="C105" s="191"/>
      <c r="D105" s="192" t="s">
        <v>1713</v>
      </c>
      <c r="E105" s="193"/>
      <c r="F105" s="193"/>
      <c r="G105" s="193"/>
      <c r="H105" s="193"/>
      <c r="I105" s="193"/>
      <c r="J105" s="194">
        <f>J154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hidden="1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/>
    <row r="109" hidden="1"/>
    <row r="110" hidden="1"/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202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5" t="str">
        <f>E7</f>
        <v>Cyklická obnova trati v úseku Horní Lideč - Horní Lideč státní hranice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192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1" customFormat="1" ht="16.5" customHeight="1">
      <c r="B117" s="22"/>
      <c r="C117" s="23"/>
      <c r="D117" s="23"/>
      <c r="E117" s="185" t="s">
        <v>1693</v>
      </c>
      <c r="F117" s="23"/>
      <c r="G117" s="23"/>
      <c r="H117" s="23"/>
      <c r="I117" s="23"/>
      <c r="J117" s="23"/>
      <c r="K117" s="23"/>
      <c r="L117" s="21"/>
    </row>
    <row r="118" s="1" customFormat="1" ht="12" customHeight="1">
      <c r="B118" s="22"/>
      <c r="C118" s="33" t="s">
        <v>194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283" t="s">
        <v>2407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448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E13</f>
        <v>SO 02.2.1 - NK kol. č. 1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F16</f>
        <v xml:space="preserve"> </v>
      </c>
      <c r="G123" s="41"/>
      <c r="H123" s="41"/>
      <c r="I123" s="33" t="s">
        <v>22</v>
      </c>
      <c r="J123" s="80" t="str">
        <f>IF(J16="","",J16)</f>
        <v>17. 4. 2025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E19</f>
        <v xml:space="preserve"> </v>
      </c>
      <c r="G125" s="41"/>
      <c r="H125" s="41"/>
      <c r="I125" s="33" t="s">
        <v>32</v>
      </c>
      <c r="J125" s="37" t="str">
        <f>E25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30</v>
      </c>
      <c r="D126" s="41"/>
      <c r="E126" s="41"/>
      <c r="F126" s="28" t="str">
        <f>IF(E22="","",E22)</f>
        <v>Vyplň údaj</v>
      </c>
      <c r="G126" s="41"/>
      <c r="H126" s="41"/>
      <c r="I126" s="33" t="s">
        <v>35</v>
      </c>
      <c r="J126" s="37" t="str">
        <f>E28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96"/>
      <c r="B128" s="197"/>
      <c r="C128" s="198" t="s">
        <v>203</v>
      </c>
      <c r="D128" s="199" t="s">
        <v>62</v>
      </c>
      <c r="E128" s="199" t="s">
        <v>58</v>
      </c>
      <c r="F128" s="199" t="s">
        <v>59</v>
      </c>
      <c r="G128" s="199" t="s">
        <v>204</v>
      </c>
      <c r="H128" s="199" t="s">
        <v>205</v>
      </c>
      <c r="I128" s="199" t="s">
        <v>206</v>
      </c>
      <c r="J128" s="199" t="s">
        <v>198</v>
      </c>
      <c r="K128" s="200" t="s">
        <v>207</v>
      </c>
      <c r="L128" s="201"/>
      <c r="M128" s="101" t="s">
        <v>1</v>
      </c>
      <c r="N128" s="102" t="s">
        <v>41</v>
      </c>
      <c r="O128" s="102" t="s">
        <v>208</v>
      </c>
      <c r="P128" s="102" t="s">
        <v>209</v>
      </c>
      <c r="Q128" s="102" t="s">
        <v>210</v>
      </c>
      <c r="R128" s="102" t="s">
        <v>211</v>
      </c>
      <c r="S128" s="102" t="s">
        <v>212</v>
      </c>
      <c r="T128" s="103" t="s">
        <v>213</v>
      </c>
      <c r="U128" s="196"/>
      <c r="V128" s="196"/>
      <c r="W128" s="196"/>
      <c r="X128" s="196"/>
      <c r="Y128" s="196"/>
      <c r="Z128" s="196"/>
      <c r="AA128" s="196"/>
      <c r="AB128" s="196"/>
      <c r="AC128" s="196"/>
      <c r="AD128" s="196"/>
      <c r="AE128" s="196"/>
    </row>
    <row r="129" s="2" customFormat="1" ht="22.8" customHeight="1">
      <c r="A129" s="39"/>
      <c r="B129" s="40"/>
      <c r="C129" s="108" t="s">
        <v>214</v>
      </c>
      <c r="D129" s="41"/>
      <c r="E129" s="41"/>
      <c r="F129" s="41"/>
      <c r="G129" s="41"/>
      <c r="H129" s="41"/>
      <c r="I129" s="41"/>
      <c r="J129" s="202">
        <f>BK129</f>
        <v>0</v>
      </c>
      <c r="K129" s="41"/>
      <c r="L129" s="45"/>
      <c r="M129" s="104"/>
      <c r="N129" s="203"/>
      <c r="O129" s="105"/>
      <c r="P129" s="204">
        <f>P130+P154</f>
        <v>0</v>
      </c>
      <c r="Q129" s="105"/>
      <c r="R129" s="204">
        <f>R130+R154</f>
        <v>0.10191119999999999</v>
      </c>
      <c r="S129" s="105"/>
      <c r="T129" s="205">
        <f>T130+T154</f>
        <v>2.8416000000000001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76</v>
      </c>
      <c r="AU129" s="18" t="s">
        <v>200</v>
      </c>
      <c r="BK129" s="206">
        <f>BK130+BK154</f>
        <v>0</v>
      </c>
    </row>
    <row r="130" s="11" customFormat="1" ht="25.92" customHeight="1">
      <c r="A130" s="11"/>
      <c r="B130" s="207"/>
      <c r="C130" s="208"/>
      <c r="D130" s="209" t="s">
        <v>76</v>
      </c>
      <c r="E130" s="210" t="s">
        <v>282</v>
      </c>
      <c r="F130" s="210" t="s">
        <v>283</v>
      </c>
      <c r="G130" s="208"/>
      <c r="H130" s="208"/>
      <c r="I130" s="211"/>
      <c r="J130" s="212">
        <f>BK130</f>
        <v>0</v>
      </c>
      <c r="K130" s="208"/>
      <c r="L130" s="213"/>
      <c r="M130" s="214"/>
      <c r="N130" s="215"/>
      <c r="O130" s="215"/>
      <c r="P130" s="216">
        <f>P131+P137+P151</f>
        <v>0</v>
      </c>
      <c r="Q130" s="215"/>
      <c r="R130" s="216">
        <f>R131+R137+R151</f>
        <v>0.10075919999999999</v>
      </c>
      <c r="S130" s="215"/>
      <c r="T130" s="217">
        <f>T131+T137+T151</f>
        <v>2.8416000000000001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218" t="s">
        <v>84</v>
      </c>
      <c r="AT130" s="219" t="s">
        <v>76</v>
      </c>
      <c r="AU130" s="219" t="s">
        <v>77</v>
      </c>
      <c r="AY130" s="218" t="s">
        <v>217</v>
      </c>
      <c r="BK130" s="220">
        <f>BK131+BK137+BK151</f>
        <v>0</v>
      </c>
    </row>
    <row r="131" s="11" customFormat="1" ht="22.8" customHeight="1">
      <c r="A131" s="11"/>
      <c r="B131" s="207"/>
      <c r="C131" s="208"/>
      <c r="D131" s="209" t="s">
        <v>76</v>
      </c>
      <c r="E131" s="258" t="s">
        <v>241</v>
      </c>
      <c r="F131" s="258" t="s">
        <v>1995</v>
      </c>
      <c r="G131" s="208"/>
      <c r="H131" s="208"/>
      <c r="I131" s="211"/>
      <c r="J131" s="259">
        <f>BK131</f>
        <v>0</v>
      </c>
      <c r="K131" s="208"/>
      <c r="L131" s="213"/>
      <c r="M131" s="214"/>
      <c r="N131" s="215"/>
      <c r="O131" s="215"/>
      <c r="P131" s="216">
        <f>SUM(P132:P136)</f>
        <v>0</v>
      </c>
      <c r="Q131" s="215"/>
      <c r="R131" s="216">
        <f>SUM(R132:R136)</f>
        <v>0.00090719999999999993</v>
      </c>
      <c r="S131" s="215"/>
      <c r="T131" s="217">
        <f>SUM(T132:T136)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218" t="s">
        <v>84</v>
      </c>
      <c r="AT131" s="219" t="s">
        <v>76</v>
      </c>
      <c r="AU131" s="219" t="s">
        <v>84</v>
      </c>
      <c r="AY131" s="218" t="s">
        <v>217</v>
      </c>
      <c r="BK131" s="220">
        <f>SUM(BK132:BK136)</f>
        <v>0</v>
      </c>
    </row>
    <row r="132" s="2" customFormat="1" ht="33" customHeight="1">
      <c r="A132" s="39"/>
      <c r="B132" s="40"/>
      <c r="C132" s="221" t="s">
        <v>84</v>
      </c>
      <c r="D132" s="221" t="s">
        <v>218</v>
      </c>
      <c r="E132" s="222" t="s">
        <v>2409</v>
      </c>
      <c r="F132" s="223" t="s">
        <v>2410</v>
      </c>
      <c r="G132" s="224" t="s">
        <v>485</v>
      </c>
      <c r="H132" s="225">
        <v>1.6200000000000001</v>
      </c>
      <c r="I132" s="226"/>
      <c r="J132" s="227">
        <f>ROUND(I132*H132,2)</f>
        <v>0</v>
      </c>
      <c r="K132" s="223" t="s">
        <v>1263</v>
      </c>
      <c r="L132" s="45"/>
      <c r="M132" s="228" t="s">
        <v>1</v>
      </c>
      <c r="N132" s="229" t="s">
        <v>42</v>
      </c>
      <c r="O132" s="92"/>
      <c r="P132" s="230">
        <f>O132*H132</f>
        <v>0</v>
      </c>
      <c r="Q132" s="230">
        <v>0.00055999999999999995</v>
      </c>
      <c r="R132" s="230">
        <f>Q132*H132</f>
        <v>0.00090719999999999993</v>
      </c>
      <c r="S132" s="230">
        <v>0</v>
      </c>
      <c r="T132" s="231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2" t="s">
        <v>123</v>
      </c>
      <c r="AT132" s="232" t="s">
        <v>218</v>
      </c>
      <c r="AU132" s="232" t="s">
        <v>86</v>
      </c>
      <c r="AY132" s="18" t="s">
        <v>217</v>
      </c>
      <c r="BE132" s="233">
        <f>IF(N132="základní",J132,0)</f>
        <v>0</v>
      </c>
      <c r="BF132" s="233">
        <f>IF(N132="snížená",J132,0)</f>
        <v>0</v>
      </c>
      <c r="BG132" s="233">
        <f>IF(N132="zákl. přenesená",J132,0)</f>
        <v>0</v>
      </c>
      <c r="BH132" s="233">
        <f>IF(N132="sníž. přenesená",J132,0)</f>
        <v>0</v>
      </c>
      <c r="BI132" s="233">
        <f>IF(N132="nulová",J132,0)</f>
        <v>0</v>
      </c>
      <c r="BJ132" s="18" t="s">
        <v>84</v>
      </c>
      <c r="BK132" s="233">
        <f>ROUND(I132*H132,2)</f>
        <v>0</v>
      </c>
      <c r="BL132" s="18" t="s">
        <v>123</v>
      </c>
      <c r="BM132" s="232" t="s">
        <v>2411</v>
      </c>
    </row>
    <row r="133" s="2" customFormat="1">
      <c r="A133" s="39"/>
      <c r="B133" s="40"/>
      <c r="C133" s="41"/>
      <c r="D133" s="234" t="s">
        <v>224</v>
      </c>
      <c r="E133" s="41"/>
      <c r="F133" s="235" t="s">
        <v>2410</v>
      </c>
      <c r="G133" s="41"/>
      <c r="H133" s="41"/>
      <c r="I133" s="236"/>
      <c r="J133" s="41"/>
      <c r="K133" s="41"/>
      <c r="L133" s="45"/>
      <c r="M133" s="237"/>
      <c r="N133" s="238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224</v>
      </c>
      <c r="AU133" s="18" t="s">
        <v>86</v>
      </c>
    </row>
    <row r="134" s="15" customFormat="1">
      <c r="A134" s="15"/>
      <c r="B134" s="284"/>
      <c r="C134" s="285"/>
      <c r="D134" s="234" t="s">
        <v>290</v>
      </c>
      <c r="E134" s="286" t="s">
        <v>1</v>
      </c>
      <c r="F134" s="287" t="s">
        <v>2412</v>
      </c>
      <c r="G134" s="285"/>
      <c r="H134" s="286" t="s">
        <v>1</v>
      </c>
      <c r="I134" s="288"/>
      <c r="J134" s="285"/>
      <c r="K134" s="285"/>
      <c r="L134" s="289"/>
      <c r="M134" s="290"/>
      <c r="N134" s="291"/>
      <c r="O134" s="291"/>
      <c r="P134" s="291"/>
      <c r="Q134" s="291"/>
      <c r="R134" s="291"/>
      <c r="S134" s="291"/>
      <c r="T134" s="292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93" t="s">
        <v>290</v>
      </c>
      <c r="AU134" s="293" t="s">
        <v>86</v>
      </c>
      <c r="AV134" s="15" t="s">
        <v>84</v>
      </c>
      <c r="AW134" s="15" t="s">
        <v>34</v>
      </c>
      <c r="AX134" s="15" t="s">
        <v>77</v>
      </c>
      <c r="AY134" s="293" t="s">
        <v>217</v>
      </c>
    </row>
    <row r="135" s="13" customFormat="1">
      <c r="A135" s="13"/>
      <c r="B135" s="260"/>
      <c r="C135" s="261"/>
      <c r="D135" s="234" t="s">
        <v>290</v>
      </c>
      <c r="E135" s="262" t="s">
        <v>1</v>
      </c>
      <c r="F135" s="263" t="s">
        <v>2413</v>
      </c>
      <c r="G135" s="261"/>
      <c r="H135" s="264">
        <v>1.6200000000000001</v>
      </c>
      <c r="I135" s="265"/>
      <c r="J135" s="261"/>
      <c r="K135" s="261"/>
      <c r="L135" s="266"/>
      <c r="M135" s="267"/>
      <c r="N135" s="268"/>
      <c r="O135" s="268"/>
      <c r="P135" s="268"/>
      <c r="Q135" s="268"/>
      <c r="R135" s="268"/>
      <c r="S135" s="268"/>
      <c r="T135" s="269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0" t="s">
        <v>290</v>
      </c>
      <c r="AU135" s="270" t="s">
        <v>86</v>
      </c>
      <c r="AV135" s="13" t="s">
        <v>86</v>
      </c>
      <c r="AW135" s="13" t="s">
        <v>34</v>
      </c>
      <c r="AX135" s="13" t="s">
        <v>77</v>
      </c>
      <c r="AY135" s="270" t="s">
        <v>217</v>
      </c>
    </row>
    <row r="136" s="14" customFormat="1">
      <c r="A136" s="14"/>
      <c r="B136" s="271"/>
      <c r="C136" s="272"/>
      <c r="D136" s="234" t="s">
        <v>290</v>
      </c>
      <c r="E136" s="273" t="s">
        <v>1</v>
      </c>
      <c r="F136" s="274" t="s">
        <v>296</v>
      </c>
      <c r="G136" s="272"/>
      <c r="H136" s="275">
        <v>1.6200000000000001</v>
      </c>
      <c r="I136" s="276"/>
      <c r="J136" s="272"/>
      <c r="K136" s="272"/>
      <c r="L136" s="277"/>
      <c r="M136" s="278"/>
      <c r="N136" s="279"/>
      <c r="O136" s="279"/>
      <c r="P136" s="279"/>
      <c r="Q136" s="279"/>
      <c r="R136" s="279"/>
      <c r="S136" s="279"/>
      <c r="T136" s="280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81" t="s">
        <v>290</v>
      </c>
      <c r="AU136" s="281" t="s">
        <v>86</v>
      </c>
      <c r="AV136" s="14" t="s">
        <v>123</v>
      </c>
      <c r="AW136" s="14" t="s">
        <v>34</v>
      </c>
      <c r="AX136" s="14" t="s">
        <v>84</v>
      </c>
      <c r="AY136" s="281" t="s">
        <v>217</v>
      </c>
    </row>
    <row r="137" s="11" customFormat="1" ht="22.8" customHeight="1">
      <c r="A137" s="11"/>
      <c r="B137" s="207"/>
      <c r="C137" s="208"/>
      <c r="D137" s="209" t="s">
        <v>76</v>
      </c>
      <c r="E137" s="258" t="s">
        <v>257</v>
      </c>
      <c r="F137" s="258" t="s">
        <v>1293</v>
      </c>
      <c r="G137" s="208"/>
      <c r="H137" s="208"/>
      <c r="I137" s="211"/>
      <c r="J137" s="259">
        <f>BK137</f>
        <v>0</v>
      </c>
      <c r="K137" s="208"/>
      <c r="L137" s="213"/>
      <c r="M137" s="214"/>
      <c r="N137" s="215"/>
      <c r="O137" s="215"/>
      <c r="P137" s="216">
        <f>SUM(P138:P150)</f>
        <v>0</v>
      </c>
      <c r="Q137" s="215"/>
      <c r="R137" s="216">
        <f>SUM(R138:R150)</f>
        <v>0.099851999999999996</v>
      </c>
      <c r="S137" s="215"/>
      <c r="T137" s="217">
        <f>SUM(T138:T150)</f>
        <v>2.8416000000000001</v>
      </c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R137" s="218" t="s">
        <v>84</v>
      </c>
      <c r="AT137" s="219" t="s">
        <v>76</v>
      </c>
      <c r="AU137" s="219" t="s">
        <v>84</v>
      </c>
      <c r="AY137" s="218" t="s">
        <v>217</v>
      </c>
      <c r="BK137" s="220">
        <f>SUM(BK138:BK150)</f>
        <v>0</v>
      </c>
    </row>
    <row r="138" s="2" customFormat="1" ht="24.15" customHeight="1">
      <c r="A138" s="39"/>
      <c r="B138" s="40"/>
      <c r="C138" s="221" t="s">
        <v>86</v>
      </c>
      <c r="D138" s="221" t="s">
        <v>218</v>
      </c>
      <c r="E138" s="222" t="s">
        <v>2414</v>
      </c>
      <c r="F138" s="223" t="s">
        <v>2415</v>
      </c>
      <c r="G138" s="224" t="s">
        <v>303</v>
      </c>
      <c r="H138" s="225">
        <v>44.399999999999999</v>
      </c>
      <c r="I138" s="226"/>
      <c r="J138" s="227">
        <f>ROUND(I138*H138,2)</f>
        <v>0</v>
      </c>
      <c r="K138" s="223" t="s">
        <v>1263</v>
      </c>
      <c r="L138" s="45"/>
      <c r="M138" s="228" t="s">
        <v>1</v>
      </c>
      <c r="N138" s="229" t="s">
        <v>42</v>
      </c>
      <c r="O138" s="92"/>
      <c r="P138" s="230">
        <f>O138*H138</f>
        <v>0</v>
      </c>
      <c r="Q138" s="230">
        <v>0</v>
      </c>
      <c r="R138" s="230">
        <f>Q138*H138</f>
        <v>0</v>
      </c>
      <c r="S138" s="230">
        <v>0.064000000000000001</v>
      </c>
      <c r="T138" s="231">
        <f>S138*H138</f>
        <v>2.8416000000000001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2" t="s">
        <v>123</v>
      </c>
      <c r="AT138" s="232" t="s">
        <v>218</v>
      </c>
      <c r="AU138" s="232" t="s">
        <v>86</v>
      </c>
      <c r="AY138" s="18" t="s">
        <v>217</v>
      </c>
      <c r="BE138" s="233">
        <f>IF(N138="základní",J138,0)</f>
        <v>0</v>
      </c>
      <c r="BF138" s="233">
        <f>IF(N138="snížená",J138,0)</f>
        <v>0</v>
      </c>
      <c r="BG138" s="233">
        <f>IF(N138="zákl. přenesená",J138,0)</f>
        <v>0</v>
      </c>
      <c r="BH138" s="233">
        <f>IF(N138="sníž. přenesená",J138,0)</f>
        <v>0</v>
      </c>
      <c r="BI138" s="233">
        <f>IF(N138="nulová",J138,0)</f>
        <v>0</v>
      </c>
      <c r="BJ138" s="18" t="s">
        <v>84</v>
      </c>
      <c r="BK138" s="233">
        <f>ROUND(I138*H138,2)</f>
        <v>0</v>
      </c>
      <c r="BL138" s="18" t="s">
        <v>123</v>
      </c>
      <c r="BM138" s="232" t="s">
        <v>2416</v>
      </c>
    </row>
    <row r="139" s="2" customFormat="1">
      <c r="A139" s="39"/>
      <c r="B139" s="40"/>
      <c r="C139" s="41"/>
      <c r="D139" s="234" t="s">
        <v>224</v>
      </c>
      <c r="E139" s="41"/>
      <c r="F139" s="235" t="s">
        <v>2415</v>
      </c>
      <c r="G139" s="41"/>
      <c r="H139" s="41"/>
      <c r="I139" s="236"/>
      <c r="J139" s="41"/>
      <c r="K139" s="41"/>
      <c r="L139" s="45"/>
      <c r="M139" s="237"/>
      <c r="N139" s="238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224</v>
      </c>
      <c r="AU139" s="18" t="s">
        <v>86</v>
      </c>
    </row>
    <row r="140" s="2" customFormat="1" ht="24.15" customHeight="1">
      <c r="A140" s="39"/>
      <c r="B140" s="40"/>
      <c r="C140" s="221" t="s">
        <v>104</v>
      </c>
      <c r="D140" s="221" t="s">
        <v>218</v>
      </c>
      <c r="E140" s="222" t="s">
        <v>2417</v>
      </c>
      <c r="F140" s="223" t="s">
        <v>2418</v>
      </c>
      <c r="G140" s="224" t="s">
        <v>303</v>
      </c>
      <c r="H140" s="225">
        <v>44.399999999999999</v>
      </c>
      <c r="I140" s="226"/>
      <c r="J140" s="227">
        <f>ROUND(I140*H140,2)</f>
        <v>0</v>
      </c>
      <c r="K140" s="223" t="s">
        <v>1263</v>
      </c>
      <c r="L140" s="45"/>
      <c r="M140" s="228" t="s">
        <v>1</v>
      </c>
      <c r="N140" s="229" t="s">
        <v>42</v>
      </c>
      <c r="O140" s="92"/>
      <c r="P140" s="230">
        <f>O140*H140</f>
        <v>0</v>
      </c>
      <c r="Q140" s="230">
        <v>0.0022300000000000002</v>
      </c>
      <c r="R140" s="230">
        <f>Q140*H140</f>
        <v>0.099012000000000003</v>
      </c>
      <c r="S140" s="230">
        <v>0</v>
      </c>
      <c r="T140" s="231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2" t="s">
        <v>123</v>
      </c>
      <c r="AT140" s="232" t="s">
        <v>218</v>
      </c>
      <c r="AU140" s="232" t="s">
        <v>86</v>
      </c>
      <c r="AY140" s="18" t="s">
        <v>217</v>
      </c>
      <c r="BE140" s="233">
        <f>IF(N140="základní",J140,0)</f>
        <v>0</v>
      </c>
      <c r="BF140" s="233">
        <f>IF(N140="snížená",J140,0)</f>
        <v>0</v>
      </c>
      <c r="BG140" s="233">
        <f>IF(N140="zákl. přenesená",J140,0)</f>
        <v>0</v>
      </c>
      <c r="BH140" s="233">
        <f>IF(N140="sníž. přenesená",J140,0)</f>
        <v>0</v>
      </c>
      <c r="BI140" s="233">
        <f>IF(N140="nulová",J140,0)</f>
        <v>0</v>
      </c>
      <c r="BJ140" s="18" t="s">
        <v>84</v>
      </c>
      <c r="BK140" s="233">
        <f>ROUND(I140*H140,2)</f>
        <v>0</v>
      </c>
      <c r="BL140" s="18" t="s">
        <v>123</v>
      </c>
      <c r="BM140" s="232" t="s">
        <v>2419</v>
      </c>
    </row>
    <row r="141" s="2" customFormat="1">
      <c r="A141" s="39"/>
      <c r="B141" s="40"/>
      <c r="C141" s="41"/>
      <c r="D141" s="234" t="s">
        <v>224</v>
      </c>
      <c r="E141" s="41"/>
      <c r="F141" s="235" t="s">
        <v>2418</v>
      </c>
      <c r="G141" s="41"/>
      <c r="H141" s="41"/>
      <c r="I141" s="236"/>
      <c r="J141" s="41"/>
      <c r="K141" s="41"/>
      <c r="L141" s="45"/>
      <c r="M141" s="237"/>
      <c r="N141" s="238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224</v>
      </c>
      <c r="AU141" s="18" t="s">
        <v>86</v>
      </c>
    </row>
    <row r="142" s="13" customFormat="1">
      <c r="A142" s="13"/>
      <c r="B142" s="260"/>
      <c r="C142" s="261"/>
      <c r="D142" s="234" t="s">
        <v>290</v>
      </c>
      <c r="E142" s="262" t="s">
        <v>1</v>
      </c>
      <c r="F142" s="263" t="s">
        <v>2420</v>
      </c>
      <c r="G142" s="261"/>
      <c r="H142" s="264">
        <v>44.399999999999999</v>
      </c>
      <c r="I142" s="265"/>
      <c r="J142" s="261"/>
      <c r="K142" s="261"/>
      <c r="L142" s="266"/>
      <c r="M142" s="267"/>
      <c r="N142" s="268"/>
      <c r="O142" s="268"/>
      <c r="P142" s="268"/>
      <c r="Q142" s="268"/>
      <c r="R142" s="268"/>
      <c r="S142" s="268"/>
      <c r="T142" s="269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0" t="s">
        <v>290</v>
      </c>
      <c r="AU142" s="270" t="s">
        <v>86</v>
      </c>
      <c r="AV142" s="13" t="s">
        <v>86</v>
      </c>
      <c r="AW142" s="13" t="s">
        <v>34</v>
      </c>
      <c r="AX142" s="13" t="s">
        <v>84</v>
      </c>
      <c r="AY142" s="270" t="s">
        <v>217</v>
      </c>
    </row>
    <row r="143" s="2" customFormat="1" ht="16.5" customHeight="1">
      <c r="A143" s="39"/>
      <c r="B143" s="40"/>
      <c r="C143" s="221" t="s">
        <v>123</v>
      </c>
      <c r="D143" s="221" t="s">
        <v>218</v>
      </c>
      <c r="E143" s="222" t="s">
        <v>1696</v>
      </c>
      <c r="F143" s="223" t="s">
        <v>1697</v>
      </c>
      <c r="G143" s="224" t="s">
        <v>221</v>
      </c>
      <c r="H143" s="225">
        <v>2</v>
      </c>
      <c r="I143" s="226"/>
      <c r="J143" s="227">
        <f>ROUND(I143*H143,2)</f>
        <v>0</v>
      </c>
      <c r="K143" s="223" t="s">
        <v>1263</v>
      </c>
      <c r="L143" s="45"/>
      <c r="M143" s="228" t="s">
        <v>1</v>
      </c>
      <c r="N143" s="229" t="s">
        <v>42</v>
      </c>
      <c r="O143" s="92"/>
      <c r="P143" s="230">
        <f>O143*H143</f>
        <v>0</v>
      </c>
      <c r="Q143" s="230">
        <v>0.00036000000000000002</v>
      </c>
      <c r="R143" s="230">
        <f>Q143*H143</f>
        <v>0.00072000000000000005</v>
      </c>
      <c r="S143" s="230">
        <v>0</v>
      </c>
      <c r="T143" s="231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2" t="s">
        <v>123</v>
      </c>
      <c r="AT143" s="232" t="s">
        <v>218</v>
      </c>
      <c r="AU143" s="232" t="s">
        <v>86</v>
      </c>
      <c r="AY143" s="18" t="s">
        <v>217</v>
      </c>
      <c r="BE143" s="233">
        <f>IF(N143="základní",J143,0)</f>
        <v>0</v>
      </c>
      <c r="BF143" s="233">
        <f>IF(N143="snížená",J143,0)</f>
        <v>0</v>
      </c>
      <c r="BG143" s="233">
        <f>IF(N143="zákl. přenesená",J143,0)</f>
        <v>0</v>
      </c>
      <c r="BH143" s="233">
        <f>IF(N143="sníž. přenesená",J143,0)</f>
        <v>0</v>
      </c>
      <c r="BI143" s="233">
        <f>IF(N143="nulová",J143,0)</f>
        <v>0</v>
      </c>
      <c r="BJ143" s="18" t="s">
        <v>84</v>
      </c>
      <c r="BK143" s="233">
        <f>ROUND(I143*H143,2)</f>
        <v>0</v>
      </c>
      <c r="BL143" s="18" t="s">
        <v>123</v>
      </c>
      <c r="BM143" s="232" t="s">
        <v>2421</v>
      </c>
    </row>
    <row r="144" s="2" customFormat="1">
      <c r="A144" s="39"/>
      <c r="B144" s="40"/>
      <c r="C144" s="41"/>
      <c r="D144" s="234" t="s">
        <v>224</v>
      </c>
      <c r="E144" s="41"/>
      <c r="F144" s="235" t="s">
        <v>1697</v>
      </c>
      <c r="G144" s="41"/>
      <c r="H144" s="41"/>
      <c r="I144" s="236"/>
      <c r="J144" s="41"/>
      <c r="K144" s="41"/>
      <c r="L144" s="45"/>
      <c r="M144" s="237"/>
      <c r="N144" s="238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224</v>
      </c>
      <c r="AU144" s="18" t="s">
        <v>86</v>
      </c>
    </row>
    <row r="145" s="13" customFormat="1">
      <c r="A145" s="13"/>
      <c r="B145" s="260"/>
      <c r="C145" s="261"/>
      <c r="D145" s="234" t="s">
        <v>290</v>
      </c>
      <c r="E145" s="262" t="s">
        <v>1</v>
      </c>
      <c r="F145" s="263" t="s">
        <v>2422</v>
      </c>
      <c r="G145" s="261"/>
      <c r="H145" s="264">
        <v>2</v>
      </c>
      <c r="I145" s="265"/>
      <c r="J145" s="261"/>
      <c r="K145" s="261"/>
      <c r="L145" s="266"/>
      <c r="M145" s="267"/>
      <c r="N145" s="268"/>
      <c r="O145" s="268"/>
      <c r="P145" s="268"/>
      <c r="Q145" s="268"/>
      <c r="R145" s="268"/>
      <c r="S145" s="268"/>
      <c r="T145" s="269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0" t="s">
        <v>290</v>
      </c>
      <c r="AU145" s="270" t="s">
        <v>86</v>
      </c>
      <c r="AV145" s="13" t="s">
        <v>86</v>
      </c>
      <c r="AW145" s="13" t="s">
        <v>34</v>
      </c>
      <c r="AX145" s="13" t="s">
        <v>77</v>
      </c>
      <c r="AY145" s="270" t="s">
        <v>217</v>
      </c>
    </row>
    <row r="146" s="14" customFormat="1">
      <c r="A146" s="14"/>
      <c r="B146" s="271"/>
      <c r="C146" s="272"/>
      <c r="D146" s="234" t="s">
        <v>290</v>
      </c>
      <c r="E146" s="273" t="s">
        <v>1</v>
      </c>
      <c r="F146" s="274" t="s">
        <v>296</v>
      </c>
      <c r="G146" s="272"/>
      <c r="H146" s="275">
        <v>2</v>
      </c>
      <c r="I146" s="276"/>
      <c r="J146" s="272"/>
      <c r="K146" s="272"/>
      <c r="L146" s="277"/>
      <c r="M146" s="278"/>
      <c r="N146" s="279"/>
      <c r="O146" s="279"/>
      <c r="P146" s="279"/>
      <c r="Q146" s="279"/>
      <c r="R146" s="279"/>
      <c r="S146" s="279"/>
      <c r="T146" s="280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81" t="s">
        <v>290</v>
      </c>
      <c r="AU146" s="281" t="s">
        <v>86</v>
      </c>
      <c r="AV146" s="14" t="s">
        <v>123</v>
      </c>
      <c r="AW146" s="14" t="s">
        <v>34</v>
      </c>
      <c r="AX146" s="14" t="s">
        <v>84</v>
      </c>
      <c r="AY146" s="281" t="s">
        <v>217</v>
      </c>
    </row>
    <row r="147" s="2" customFormat="1" ht="16.5" customHeight="1">
      <c r="A147" s="39"/>
      <c r="B147" s="40"/>
      <c r="C147" s="221" t="s">
        <v>236</v>
      </c>
      <c r="D147" s="221" t="s">
        <v>218</v>
      </c>
      <c r="E147" s="222" t="s">
        <v>2423</v>
      </c>
      <c r="F147" s="223" t="s">
        <v>2424</v>
      </c>
      <c r="G147" s="224" t="s">
        <v>221</v>
      </c>
      <c r="H147" s="225">
        <v>2</v>
      </c>
      <c r="I147" s="226"/>
      <c r="J147" s="227">
        <f>ROUND(I147*H147,2)</f>
        <v>0</v>
      </c>
      <c r="K147" s="223" t="s">
        <v>1</v>
      </c>
      <c r="L147" s="45"/>
      <c r="M147" s="228" t="s">
        <v>1</v>
      </c>
      <c r="N147" s="229" t="s">
        <v>42</v>
      </c>
      <c r="O147" s="92"/>
      <c r="P147" s="230">
        <f>O147*H147</f>
        <v>0</v>
      </c>
      <c r="Q147" s="230">
        <v>6.0000000000000002E-05</v>
      </c>
      <c r="R147" s="230">
        <f>Q147*H147</f>
        <v>0.00012</v>
      </c>
      <c r="S147" s="230">
        <v>0</v>
      </c>
      <c r="T147" s="231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2" t="s">
        <v>123</v>
      </c>
      <c r="AT147" s="232" t="s">
        <v>218</v>
      </c>
      <c r="AU147" s="232" t="s">
        <v>86</v>
      </c>
      <c r="AY147" s="18" t="s">
        <v>217</v>
      </c>
      <c r="BE147" s="233">
        <f>IF(N147="základní",J147,0)</f>
        <v>0</v>
      </c>
      <c r="BF147" s="233">
        <f>IF(N147="snížená",J147,0)</f>
        <v>0</v>
      </c>
      <c r="BG147" s="233">
        <f>IF(N147="zákl. přenesená",J147,0)</f>
        <v>0</v>
      </c>
      <c r="BH147" s="233">
        <f>IF(N147="sníž. přenesená",J147,0)</f>
        <v>0</v>
      </c>
      <c r="BI147" s="233">
        <f>IF(N147="nulová",J147,0)</f>
        <v>0</v>
      </c>
      <c r="BJ147" s="18" t="s">
        <v>84</v>
      </c>
      <c r="BK147" s="233">
        <f>ROUND(I147*H147,2)</f>
        <v>0</v>
      </c>
      <c r="BL147" s="18" t="s">
        <v>123</v>
      </c>
      <c r="BM147" s="232" t="s">
        <v>2425</v>
      </c>
    </row>
    <row r="148" s="2" customFormat="1">
      <c r="A148" s="39"/>
      <c r="B148" s="40"/>
      <c r="C148" s="41"/>
      <c r="D148" s="234" t="s">
        <v>224</v>
      </c>
      <c r="E148" s="41"/>
      <c r="F148" s="235" t="s">
        <v>2424</v>
      </c>
      <c r="G148" s="41"/>
      <c r="H148" s="41"/>
      <c r="I148" s="236"/>
      <c r="J148" s="41"/>
      <c r="K148" s="41"/>
      <c r="L148" s="45"/>
      <c r="M148" s="237"/>
      <c r="N148" s="238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224</v>
      </c>
      <c r="AU148" s="18" t="s">
        <v>86</v>
      </c>
    </row>
    <row r="149" s="13" customFormat="1">
      <c r="A149" s="13"/>
      <c r="B149" s="260"/>
      <c r="C149" s="261"/>
      <c r="D149" s="234" t="s">
        <v>290</v>
      </c>
      <c r="E149" s="262" t="s">
        <v>1</v>
      </c>
      <c r="F149" s="263" t="s">
        <v>2426</v>
      </c>
      <c r="G149" s="261"/>
      <c r="H149" s="264">
        <v>2</v>
      </c>
      <c r="I149" s="265"/>
      <c r="J149" s="261"/>
      <c r="K149" s="261"/>
      <c r="L149" s="266"/>
      <c r="M149" s="267"/>
      <c r="N149" s="268"/>
      <c r="O149" s="268"/>
      <c r="P149" s="268"/>
      <c r="Q149" s="268"/>
      <c r="R149" s="268"/>
      <c r="S149" s="268"/>
      <c r="T149" s="269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0" t="s">
        <v>290</v>
      </c>
      <c r="AU149" s="270" t="s">
        <v>86</v>
      </c>
      <c r="AV149" s="13" t="s">
        <v>86</v>
      </c>
      <c r="AW149" s="13" t="s">
        <v>34</v>
      </c>
      <c r="AX149" s="13" t="s">
        <v>77</v>
      </c>
      <c r="AY149" s="270" t="s">
        <v>217</v>
      </c>
    </row>
    <row r="150" s="14" customFormat="1">
      <c r="A150" s="14"/>
      <c r="B150" s="271"/>
      <c r="C150" s="272"/>
      <c r="D150" s="234" t="s">
        <v>290</v>
      </c>
      <c r="E150" s="273" t="s">
        <v>1</v>
      </c>
      <c r="F150" s="274" t="s">
        <v>296</v>
      </c>
      <c r="G150" s="272"/>
      <c r="H150" s="275">
        <v>2</v>
      </c>
      <c r="I150" s="276"/>
      <c r="J150" s="272"/>
      <c r="K150" s="272"/>
      <c r="L150" s="277"/>
      <c r="M150" s="278"/>
      <c r="N150" s="279"/>
      <c r="O150" s="279"/>
      <c r="P150" s="279"/>
      <c r="Q150" s="279"/>
      <c r="R150" s="279"/>
      <c r="S150" s="279"/>
      <c r="T150" s="280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81" t="s">
        <v>290</v>
      </c>
      <c r="AU150" s="281" t="s">
        <v>86</v>
      </c>
      <c r="AV150" s="14" t="s">
        <v>123</v>
      </c>
      <c r="AW150" s="14" t="s">
        <v>34</v>
      </c>
      <c r="AX150" s="14" t="s">
        <v>84</v>
      </c>
      <c r="AY150" s="281" t="s">
        <v>217</v>
      </c>
    </row>
    <row r="151" s="11" customFormat="1" ht="22.8" customHeight="1">
      <c r="A151" s="11"/>
      <c r="B151" s="207"/>
      <c r="C151" s="208"/>
      <c r="D151" s="209" t="s">
        <v>76</v>
      </c>
      <c r="E151" s="258" t="s">
        <v>2237</v>
      </c>
      <c r="F151" s="258" t="s">
        <v>2238</v>
      </c>
      <c r="G151" s="208"/>
      <c r="H151" s="208"/>
      <c r="I151" s="211"/>
      <c r="J151" s="259">
        <f>BK151</f>
        <v>0</v>
      </c>
      <c r="K151" s="208"/>
      <c r="L151" s="213"/>
      <c r="M151" s="214"/>
      <c r="N151" s="215"/>
      <c r="O151" s="215"/>
      <c r="P151" s="216">
        <f>SUM(P152:P153)</f>
        <v>0</v>
      </c>
      <c r="Q151" s="215"/>
      <c r="R151" s="216">
        <f>SUM(R152:R153)</f>
        <v>0</v>
      </c>
      <c r="S151" s="215"/>
      <c r="T151" s="217">
        <f>SUM(T152:T153)</f>
        <v>0</v>
      </c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R151" s="218" t="s">
        <v>84</v>
      </c>
      <c r="AT151" s="219" t="s">
        <v>76</v>
      </c>
      <c r="AU151" s="219" t="s">
        <v>84</v>
      </c>
      <c r="AY151" s="218" t="s">
        <v>217</v>
      </c>
      <c r="BK151" s="220">
        <f>SUM(BK152:BK153)</f>
        <v>0</v>
      </c>
    </row>
    <row r="152" s="2" customFormat="1" ht="24.15" customHeight="1">
      <c r="A152" s="39"/>
      <c r="B152" s="40"/>
      <c r="C152" s="221" t="s">
        <v>241</v>
      </c>
      <c r="D152" s="221" t="s">
        <v>218</v>
      </c>
      <c r="E152" s="222" t="s">
        <v>2240</v>
      </c>
      <c r="F152" s="223" t="s">
        <v>2241</v>
      </c>
      <c r="G152" s="224" t="s">
        <v>405</v>
      </c>
      <c r="H152" s="225">
        <v>0.074999999999999997</v>
      </c>
      <c r="I152" s="226"/>
      <c r="J152" s="227">
        <f>ROUND(I152*H152,2)</f>
        <v>0</v>
      </c>
      <c r="K152" s="223" t="s">
        <v>1263</v>
      </c>
      <c r="L152" s="45"/>
      <c r="M152" s="228" t="s">
        <v>1</v>
      </c>
      <c r="N152" s="229" t="s">
        <v>42</v>
      </c>
      <c r="O152" s="92"/>
      <c r="P152" s="230">
        <f>O152*H152</f>
        <v>0</v>
      </c>
      <c r="Q152" s="230">
        <v>0</v>
      </c>
      <c r="R152" s="230">
        <f>Q152*H152</f>
        <v>0</v>
      </c>
      <c r="S152" s="230">
        <v>0</v>
      </c>
      <c r="T152" s="231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2" t="s">
        <v>123</v>
      </c>
      <c r="AT152" s="232" t="s">
        <v>218</v>
      </c>
      <c r="AU152" s="232" t="s">
        <v>86</v>
      </c>
      <c r="AY152" s="18" t="s">
        <v>217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8" t="s">
        <v>84</v>
      </c>
      <c r="BK152" s="233">
        <f>ROUND(I152*H152,2)</f>
        <v>0</v>
      </c>
      <c r="BL152" s="18" t="s">
        <v>123</v>
      </c>
      <c r="BM152" s="232" t="s">
        <v>2427</v>
      </c>
    </row>
    <row r="153" s="2" customFormat="1">
      <c r="A153" s="39"/>
      <c r="B153" s="40"/>
      <c r="C153" s="41"/>
      <c r="D153" s="234" t="s">
        <v>224</v>
      </c>
      <c r="E153" s="41"/>
      <c r="F153" s="235" t="s">
        <v>2241</v>
      </c>
      <c r="G153" s="41"/>
      <c r="H153" s="41"/>
      <c r="I153" s="236"/>
      <c r="J153" s="41"/>
      <c r="K153" s="41"/>
      <c r="L153" s="45"/>
      <c r="M153" s="237"/>
      <c r="N153" s="238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224</v>
      </c>
      <c r="AU153" s="18" t="s">
        <v>86</v>
      </c>
    </row>
    <row r="154" s="11" customFormat="1" ht="25.92" customHeight="1">
      <c r="A154" s="11"/>
      <c r="B154" s="207"/>
      <c r="C154" s="208"/>
      <c r="D154" s="209" t="s">
        <v>76</v>
      </c>
      <c r="E154" s="210" t="s">
        <v>2393</v>
      </c>
      <c r="F154" s="210" t="s">
        <v>2394</v>
      </c>
      <c r="G154" s="208"/>
      <c r="H154" s="208"/>
      <c r="I154" s="211"/>
      <c r="J154" s="212">
        <f>BK154</f>
        <v>0</v>
      </c>
      <c r="K154" s="208"/>
      <c r="L154" s="213"/>
      <c r="M154" s="214"/>
      <c r="N154" s="215"/>
      <c r="O154" s="215"/>
      <c r="P154" s="216">
        <f>SUM(P155:P164)</f>
        <v>0</v>
      </c>
      <c r="Q154" s="215"/>
      <c r="R154" s="216">
        <f>SUM(R155:R164)</f>
        <v>0.001152</v>
      </c>
      <c r="S154" s="215"/>
      <c r="T154" s="217">
        <f>SUM(T155:T164)</f>
        <v>0</v>
      </c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R154" s="218" t="s">
        <v>123</v>
      </c>
      <c r="AT154" s="219" t="s">
        <v>76</v>
      </c>
      <c r="AU154" s="219" t="s">
        <v>77</v>
      </c>
      <c r="AY154" s="218" t="s">
        <v>217</v>
      </c>
      <c r="BK154" s="220">
        <f>SUM(BK155:BK164)</f>
        <v>0</v>
      </c>
    </row>
    <row r="155" s="2" customFormat="1" ht="24.15" customHeight="1">
      <c r="A155" s="39"/>
      <c r="B155" s="40"/>
      <c r="C155" s="221" t="s">
        <v>245</v>
      </c>
      <c r="D155" s="221" t="s">
        <v>218</v>
      </c>
      <c r="E155" s="222" t="s">
        <v>2396</v>
      </c>
      <c r="F155" s="223" t="s">
        <v>2397</v>
      </c>
      <c r="G155" s="224" t="s">
        <v>1804</v>
      </c>
      <c r="H155" s="225">
        <v>40</v>
      </c>
      <c r="I155" s="226"/>
      <c r="J155" s="227">
        <f>ROUND(I155*H155,2)</f>
        <v>0</v>
      </c>
      <c r="K155" s="223" t="s">
        <v>1263</v>
      </c>
      <c r="L155" s="45"/>
      <c r="M155" s="228" t="s">
        <v>1</v>
      </c>
      <c r="N155" s="229" t="s">
        <v>42</v>
      </c>
      <c r="O155" s="92"/>
      <c r="P155" s="230">
        <f>O155*H155</f>
        <v>0</v>
      </c>
      <c r="Q155" s="230">
        <v>0</v>
      </c>
      <c r="R155" s="230">
        <f>Q155*H155</f>
        <v>0</v>
      </c>
      <c r="S155" s="230">
        <v>0</v>
      </c>
      <c r="T155" s="231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2" t="s">
        <v>567</v>
      </c>
      <c r="AT155" s="232" t="s">
        <v>218</v>
      </c>
      <c r="AU155" s="232" t="s">
        <v>84</v>
      </c>
      <c r="AY155" s="18" t="s">
        <v>217</v>
      </c>
      <c r="BE155" s="233">
        <f>IF(N155="základní",J155,0)</f>
        <v>0</v>
      </c>
      <c r="BF155" s="233">
        <f>IF(N155="snížená",J155,0)</f>
        <v>0</v>
      </c>
      <c r="BG155" s="233">
        <f>IF(N155="zákl. přenesená",J155,0)</f>
        <v>0</v>
      </c>
      <c r="BH155" s="233">
        <f>IF(N155="sníž. přenesená",J155,0)</f>
        <v>0</v>
      </c>
      <c r="BI155" s="233">
        <f>IF(N155="nulová",J155,0)</f>
        <v>0</v>
      </c>
      <c r="BJ155" s="18" t="s">
        <v>84</v>
      </c>
      <c r="BK155" s="233">
        <f>ROUND(I155*H155,2)</f>
        <v>0</v>
      </c>
      <c r="BL155" s="18" t="s">
        <v>567</v>
      </c>
      <c r="BM155" s="232" t="s">
        <v>2428</v>
      </c>
    </row>
    <row r="156" s="2" customFormat="1">
      <c r="A156" s="39"/>
      <c r="B156" s="40"/>
      <c r="C156" s="41"/>
      <c r="D156" s="234" t="s">
        <v>224</v>
      </c>
      <c r="E156" s="41"/>
      <c r="F156" s="235" t="s">
        <v>2397</v>
      </c>
      <c r="G156" s="41"/>
      <c r="H156" s="41"/>
      <c r="I156" s="236"/>
      <c r="J156" s="41"/>
      <c r="K156" s="41"/>
      <c r="L156" s="45"/>
      <c r="M156" s="237"/>
      <c r="N156" s="238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224</v>
      </c>
      <c r="AU156" s="18" t="s">
        <v>84</v>
      </c>
    </row>
    <row r="157" s="15" customFormat="1">
      <c r="A157" s="15"/>
      <c r="B157" s="284"/>
      <c r="C157" s="285"/>
      <c r="D157" s="234" t="s">
        <v>290</v>
      </c>
      <c r="E157" s="286" t="s">
        <v>1</v>
      </c>
      <c r="F157" s="287" t="s">
        <v>2429</v>
      </c>
      <c r="G157" s="285"/>
      <c r="H157" s="286" t="s">
        <v>1</v>
      </c>
      <c r="I157" s="288"/>
      <c r="J157" s="285"/>
      <c r="K157" s="285"/>
      <c r="L157" s="289"/>
      <c r="M157" s="290"/>
      <c r="N157" s="291"/>
      <c r="O157" s="291"/>
      <c r="P157" s="291"/>
      <c r="Q157" s="291"/>
      <c r="R157" s="291"/>
      <c r="S157" s="291"/>
      <c r="T157" s="292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93" t="s">
        <v>290</v>
      </c>
      <c r="AU157" s="293" t="s">
        <v>84</v>
      </c>
      <c r="AV157" s="15" t="s">
        <v>84</v>
      </c>
      <c r="AW157" s="15" t="s">
        <v>34</v>
      </c>
      <c r="AX157" s="15" t="s">
        <v>77</v>
      </c>
      <c r="AY157" s="293" t="s">
        <v>217</v>
      </c>
    </row>
    <row r="158" s="13" customFormat="1">
      <c r="A158" s="13"/>
      <c r="B158" s="260"/>
      <c r="C158" s="261"/>
      <c r="D158" s="234" t="s">
        <v>290</v>
      </c>
      <c r="E158" s="262" t="s">
        <v>1</v>
      </c>
      <c r="F158" s="263" t="s">
        <v>2430</v>
      </c>
      <c r="G158" s="261"/>
      <c r="H158" s="264">
        <v>40</v>
      </c>
      <c r="I158" s="265"/>
      <c r="J158" s="261"/>
      <c r="K158" s="261"/>
      <c r="L158" s="266"/>
      <c r="M158" s="267"/>
      <c r="N158" s="268"/>
      <c r="O158" s="268"/>
      <c r="P158" s="268"/>
      <c r="Q158" s="268"/>
      <c r="R158" s="268"/>
      <c r="S158" s="268"/>
      <c r="T158" s="269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0" t="s">
        <v>290</v>
      </c>
      <c r="AU158" s="270" t="s">
        <v>84</v>
      </c>
      <c r="AV158" s="13" t="s">
        <v>86</v>
      </c>
      <c r="AW158" s="13" t="s">
        <v>34</v>
      </c>
      <c r="AX158" s="13" t="s">
        <v>77</v>
      </c>
      <c r="AY158" s="270" t="s">
        <v>217</v>
      </c>
    </row>
    <row r="159" s="14" customFormat="1">
      <c r="A159" s="14"/>
      <c r="B159" s="271"/>
      <c r="C159" s="272"/>
      <c r="D159" s="234" t="s">
        <v>290</v>
      </c>
      <c r="E159" s="273" t="s">
        <v>1</v>
      </c>
      <c r="F159" s="274" t="s">
        <v>296</v>
      </c>
      <c r="G159" s="272"/>
      <c r="H159" s="275">
        <v>40</v>
      </c>
      <c r="I159" s="276"/>
      <c r="J159" s="272"/>
      <c r="K159" s="272"/>
      <c r="L159" s="277"/>
      <c r="M159" s="278"/>
      <c r="N159" s="279"/>
      <c r="O159" s="279"/>
      <c r="P159" s="279"/>
      <c r="Q159" s="279"/>
      <c r="R159" s="279"/>
      <c r="S159" s="279"/>
      <c r="T159" s="280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81" t="s">
        <v>290</v>
      </c>
      <c r="AU159" s="281" t="s">
        <v>84</v>
      </c>
      <c r="AV159" s="14" t="s">
        <v>123</v>
      </c>
      <c r="AW159" s="14" t="s">
        <v>34</v>
      </c>
      <c r="AX159" s="14" t="s">
        <v>84</v>
      </c>
      <c r="AY159" s="281" t="s">
        <v>217</v>
      </c>
    </row>
    <row r="160" s="2" customFormat="1" ht="16.5" customHeight="1">
      <c r="A160" s="39"/>
      <c r="B160" s="40"/>
      <c r="C160" s="239" t="s">
        <v>250</v>
      </c>
      <c r="D160" s="239" t="s">
        <v>251</v>
      </c>
      <c r="E160" s="240" t="s">
        <v>2431</v>
      </c>
      <c r="F160" s="241" t="s">
        <v>2432</v>
      </c>
      <c r="G160" s="242" t="s">
        <v>485</v>
      </c>
      <c r="H160" s="243">
        <v>2.3039999999999998</v>
      </c>
      <c r="I160" s="244"/>
      <c r="J160" s="245">
        <f>ROUND(I160*H160,2)</f>
        <v>0</v>
      </c>
      <c r="K160" s="241" t="s">
        <v>1263</v>
      </c>
      <c r="L160" s="246"/>
      <c r="M160" s="247" t="s">
        <v>1</v>
      </c>
      <c r="N160" s="248" t="s">
        <v>42</v>
      </c>
      <c r="O160" s="92"/>
      <c r="P160" s="230">
        <f>O160*H160</f>
        <v>0</v>
      </c>
      <c r="Q160" s="230">
        <v>0.00050000000000000001</v>
      </c>
      <c r="R160" s="230">
        <f>Q160*H160</f>
        <v>0.001152</v>
      </c>
      <c r="S160" s="230">
        <v>0</v>
      </c>
      <c r="T160" s="231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2" t="s">
        <v>567</v>
      </c>
      <c r="AT160" s="232" t="s">
        <v>251</v>
      </c>
      <c r="AU160" s="232" t="s">
        <v>84</v>
      </c>
      <c r="AY160" s="18" t="s">
        <v>217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8" t="s">
        <v>84</v>
      </c>
      <c r="BK160" s="233">
        <f>ROUND(I160*H160,2)</f>
        <v>0</v>
      </c>
      <c r="BL160" s="18" t="s">
        <v>567</v>
      </c>
      <c r="BM160" s="232" t="s">
        <v>2433</v>
      </c>
    </row>
    <row r="161" s="2" customFormat="1">
      <c r="A161" s="39"/>
      <c r="B161" s="40"/>
      <c r="C161" s="41"/>
      <c r="D161" s="234" t="s">
        <v>224</v>
      </c>
      <c r="E161" s="41"/>
      <c r="F161" s="235" t="s">
        <v>2432</v>
      </c>
      <c r="G161" s="41"/>
      <c r="H161" s="41"/>
      <c r="I161" s="236"/>
      <c r="J161" s="41"/>
      <c r="K161" s="41"/>
      <c r="L161" s="45"/>
      <c r="M161" s="237"/>
      <c r="N161" s="238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224</v>
      </c>
      <c r="AU161" s="18" t="s">
        <v>84</v>
      </c>
    </row>
    <row r="162" s="15" customFormat="1">
      <c r="A162" s="15"/>
      <c r="B162" s="284"/>
      <c r="C162" s="285"/>
      <c r="D162" s="234" t="s">
        <v>290</v>
      </c>
      <c r="E162" s="286" t="s">
        <v>1</v>
      </c>
      <c r="F162" s="287" t="s">
        <v>2434</v>
      </c>
      <c r="G162" s="285"/>
      <c r="H162" s="286" t="s">
        <v>1</v>
      </c>
      <c r="I162" s="288"/>
      <c r="J162" s="285"/>
      <c r="K162" s="285"/>
      <c r="L162" s="289"/>
      <c r="M162" s="290"/>
      <c r="N162" s="291"/>
      <c r="O162" s="291"/>
      <c r="P162" s="291"/>
      <c r="Q162" s="291"/>
      <c r="R162" s="291"/>
      <c r="S162" s="291"/>
      <c r="T162" s="292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93" t="s">
        <v>290</v>
      </c>
      <c r="AU162" s="293" t="s">
        <v>84</v>
      </c>
      <c r="AV162" s="15" t="s">
        <v>84</v>
      </c>
      <c r="AW162" s="15" t="s">
        <v>34</v>
      </c>
      <c r="AX162" s="15" t="s">
        <v>77</v>
      </c>
      <c r="AY162" s="293" t="s">
        <v>217</v>
      </c>
    </row>
    <row r="163" s="13" customFormat="1">
      <c r="A163" s="13"/>
      <c r="B163" s="260"/>
      <c r="C163" s="261"/>
      <c r="D163" s="234" t="s">
        <v>290</v>
      </c>
      <c r="E163" s="262" t="s">
        <v>1</v>
      </c>
      <c r="F163" s="263" t="s">
        <v>2435</v>
      </c>
      <c r="G163" s="261"/>
      <c r="H163" s="264">
        <v>2.3039999999999998</v>
      </c>
      <c r="I163" s="265"/>
      <c r="J163" s="261"/>
      <c r="K163" s="261"/>
      <c r="L163" s="266"/>
      <c r="M163" s="267"/>
      <c r="N163" s="268"/>
      <c r="O163" s="268"/>
      <c r="P163" s="268"/>
      <c r="Q163" s="268"/>
      <c r="R163" s="268"/>
      <c r="S163" s="268"/>
      <c r="T163" s="269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0" t="s">
        <v>290</v>
      </c>
      <c r="AU163" s="270" t="s">
        <v>84</v>
      </c>
      <c r="AV163" s="13" t="s">
        <v>86</v>
      </c>
      <c r="AW163" s="13" t="s">
        <v>34</v>
      </c>
      <c r="AX163" s="13" t="s">
        <v>77</v>
      </c>
      <c r="AY163" s="270" t="s">
        <v>217</v>
      </c>
    </row>
    <row r="164" s="14" customFormat="1">
      <c r="A164" s="14"/>
      <c r="B164" s="271"/>
      <c r="C164" s="272"/>
      <c r="D164" s="234" t="s">
        <v>290</v>
      </c>
      <c r="E164" s="273" t="s">
        <v>1</v>
      </c>
      <c r="F164" s="274" t="s">
        <v>296</v>
      </c>
      <c r="G164" s="272"/>
      <c r="H164" s="275">
        <v>2.3039999999999998</v>
      </c>
      <c r="I164" s="276"/>
      <c r="J164" s="272"/>
      <c r="K164" s="272"/>
      <c r="L164" s="277"/>
      <c r="M164" s="295"/>
      <c r="N164" s="296"/>
      <c r="O164" s="296"/>
      <c r="P164" s="296"/>
      <c r="Q164" s="296"/>
      <c r="R164" s="296"/>
      <c r="S164" s="296"/>
      <c r="T164" s="297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81" t="s">
        <v>290</v>
      </c>
      <c r="AU164" s="281" t="s">
        <v>84</v>
      </c>
      <c r="AV164" s="14" t="s">
        <v>123</v>
      </c>
      <c r="AW164" s="14" t="s">
        <v>34</v>
      </c>
      <c r="AX164" s="14" t="s">
        <v>84</v>
      </c>
      <c r="AY164" s="281" t="s">
        <v>217</v>
      </c>
    </row>
    <row r="165" s="2" customFormat="1" ht="6.96" customHeight="1">
      <c r="A165" s="39"/>
      <c r="B165" s="67"/>
      <c r="C165" s="68"/>
      <c r="D165" s="68"/>
      <c r="E165" s="68"/>
      <c r="F165" s="68"/>
      <c r="G165" s="68"/>
      <c r="H165" s="68"/>
      <c r="I165" s="68"/>
      <c r="J165" s="68"/>
      <c r="K165" s="68"/>
      <c r="L165" s="45"/>
      <c r="M165" s="39"/>
      <c r="O165" s="39"/>
      <c r="P165" s="39"/>
      <c r="Q165" s="39"/>
      <c r="R165" s="39"/>
      <c r="S165" s="39"/>
      <c r="T165" s="39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</row>
  </sheetData>
  <sheetProtection sheet="1" autoFilter="0" formatColumns="0" formatRows="0" objects="1" scenarios="1" spinCount="100000" saltValue="oJxUOdJ3/aPrIdu6EwVD7mSDKTIqUYNT6uNrlq7j0q9TaqXqsvuV0XPKHhIEH4nEnxgeDdFRe6SEg8sr2exeIg==" hashValue="ZOhAnt20bl0oW4hUT0plpBevvEEKZ0hGwLom3DpLb8UBFSErsl1yySDNU0EwRsE9FOjlr2lIc9vxkKHzKYQyYw==" algorithmName="SHA-512" password="CC35"/>
  <autoFilter ref="C128:K16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161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52" t="s">
        <v>16</v>
      </c>
      <c r="L6" s="21"/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</row>
    <row r="8" hidden="1">
      <c r="B8" s="21"/>
      <c r="D8" s="152" t="s">
        <v>192</v>
      </c>
      <c r="L8" s="21"/>
    </row>
    <row r="9" hidden="1" s="1" customFormat="1" ht="16.5" customHeight="1">
      <c r="B9" s="21"/>
      <c r="E9" s="153" t="s">
        <v>1693</v>
      </c>
      <c r="F9" s="1"/>
      <c r="G9" s="1"/>
      <c r="H9" s="1"/>
      <c r="L9" s="21"/>
    </row>
    <row r="10" hidden="1" s="1" customFormat="1" ht="12" customHeight="1">
      <c r="B10" s="21"/>
      <c r="D10" s="152" t="s">
        <v>194</v>
      </c>
      <c r="L10" s="21"/>
    </row>
    <row r="11" hidden="1" s="2" customFormat="1" ht="16.5" customHeight="1">
      <c r="A11" s="39"/>
      <c r="B11" s="45"/>
      <c r="C11" s="39"/>
      <c r="D11" s="39"/>
      <c r="E11" s="164" t="s">
        <v>2407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52" t="s">
        <v>448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6.5" customHeight="1">
      <c r="A13" s="39"/>
      <c r="B13" s="45"/>
      <c r="C13" s="39"/>
      <c r="D13" s="39"/>
      <c r="E13" s="154" t="s">
        <v>2436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12" customHeight="1">
      <c r="A16" s="39"/>
      <c r="B16" s="45"/>
      <c r="C16" s="39"/>
      <c r="D16" s="152" t="s">
        <v>20</v>
      </c>
      <c r="E16" s="39"/>
      <c r="F16" s="142" t="s">
        <v>33</v>
      </c>
      <c r="G16" s="39"/>
      <c r="H16" s="39"/>
      <c r="I16" s="152" t="s">
        <v>22</v>
      </c>
      <c r="J16" s="155" t="str">
        <f>'Rekapitulace stavby'!AN8</f>
        <v>17. 4. 2025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18" customHeight="1">
      <c r="A19" s="39"/>
      <c r="B19" s="45"/>
      <c r="C19" s="39"/>
      <c r="D19" s="39"/>
      <c r="E19" s="142" t="s">
        <v>33</v>
      </c>
      <c r="F19" s="39"/>
      <c r="G19" s="39"/>
      <c r="H19" s="39"/>
      <c r="I19" s="152" t="s">
        <v>28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18" customHeight="1">
      <c r="A25" s="39"/>
      <c r="B25" s="45"/>
      <c r="C25" s="39"/>
      <c r="D25" s="39"/>
      <c r="E25" s="142" t="s">
        <v>33</v>
      </c>
      <c r="F25" s="39"/>
      <c r="G25" s="39"/>
      <c r="H25" s="39"/>
      <c r="I25" s="152" t="s">
        <v>28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hidden="1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28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12" customHeight="1">
      <c r="A30" s="39"/>
      <c r="B30" s="45"/>
      <c r="C30" s="39"/>
      <c r="D30" s="152" t="s">
        <v>36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hidden="1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25.44" customHeight="1">
      <c r="A34" s="39"/>
      <c r="B34" s="45"/>
      <c r="C34" s="39"/>
      <c r="D34" s="161" t="s">
        <v>37</v>
      </c>
      <c r="E34" s="39"/>
      <c r="F34" s="39"/>
      <c r="G34" s="39"/>
      <c r="H34" s="39"/>
      <c r="I34" s="39"/>
      <c r="J34" s="162">
        <f>ROUND(J138,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39"/>
      <c r="F36" s="163" t="s">
        <v>39</v>
      </c>
      <c r="G36" s="39"/>
      <c r="H36" s="39"/>
      <c r="I36" s="163" t="s">
        <v>38</v>
      </c>
      <c r="J36" s="163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164" t="s">
        <v>41</v>
      </c>
      <c r="E37" s="152" t="s">
        <v>42</v>
      </c>
      <c r="F37" s="165">
        <f>ROUND((SUM(BE138:BE774)),  2)</f>
        <v>0</v>
      </c>
      <c r="G37" s="39"/>
      <c r="H37" s="39"/>
      <c r="I37" s="166">
        <v>0.20999999999999999</v>
      </c>
      <c r="J37" s="165">
        <f>ROUND(((SUM(BE138:BE774))*I37),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ROUND((SUM(BF138:BF774)),  2)</f>
        <v>0</v>
      </c>
      <c r="G38" s="39"/>
      <c r="H38" s="39"/>
      <c r="I38" s="166">
        <v>0.12</v>
      </c>
      <c r="J38" s="165">
        <f>ROUND(((SUM(BF138:BF774))*I38),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ROUND((SUM(BG138:BG774)),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ROUND((SUM(BH138:BH774)),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ROUND((SUM(BI138:BI774)),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hidden="1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hidden="1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hidden="1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192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1693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194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283" t="s">
        <v>2407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448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 02.2.2 - NK kol. č. 2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17. 4. 2025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6" t="s">
        <v>197</v>
      </c>
      <c r="D98" s="187"/>
      <c r="E98" s="187"/>
      <c r="F98" s="187"/>
      <c r="G98" s="187"/>
      <c r="H98" s="187"/>
      <c r="I98" s="187"/>
      <c r="J98" s="188" t="s">
        <v>198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89" t="s">
        <v>199</v>
      </c>
      <c r="D100" s="41"/>
      <c r="E100" s="41"/>
      <c r="F100" s="41"/>
      <c r="G100" s="41"/>
      <c r="H100" s="41"/>
      <c r="I100" s="41"/>
      <c r="J100" s="111">
        <f>J138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200</v>
      </c>
    </row>
    <row r="101" hidden="1" s="9" customFormat="1" ht="24.96" customHeight="1">
      <c r="A101" s="9"/>
      <c r="B101" s="190"/>
      <c r="C101" s="191"/>
      <c r="D101" s="192" t="s">
        <v>280</v>
      </c>
      <c r="E101" s="193"/>
      <c r="F101" s="193"/>
      <c r="G101" s="193"/>
      <c r="H101" s="193"/>
      <c r="I101" s="193"/>
      <c r="J101" s="194">
        <f>J139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2" customFormat="1" ht="19.92" customHeight="1">
      <c r="A102" s="12"/>
      <c r="B102" s="253"/>
      <c r="C102" s="134"/>
      <c r="D102" s="254" t="s">
        <v>1254</v>
      </c>
      <c r="E102" s="255"/>
      <c r="F102" s="255"/>
      <c r="G102" s="255"/>
      <c r="H102" s="255"/>
      <c r="I102" s="255"/>
      <c r="J102" s="256">
        <f>J140</f>
        <v>0</v>
      </c>
      <c r="K102" s="134"/>
      <c r="L102" s="257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hidden="1" s="12" customFormat="1" ht="19.92" customHeight="1">
      <c r="A103" s="12"/>
      <c r="B103" s="253"/>
      <c r="C103" s="134"/>
      <c r="D103" s="254" t="s">
        <v>1255</v>
      </c>
      <c r="E103" s="255"/>
      <c r="F103" s="255"/>
      <c r="G103" s="255"/>
      <c r="H103" s="255"/>
      <c r="I103" s="255"/>
      <c r="J103" s="256">
        <f>J204</f>
        <v>0</v>
      </c>
      <c r="K103" s="134"/>
      <c r="L103" s="257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</row>
    <row r="104" hidden="1" s="12" customFormat="1" ht="19.92" customHeight="1">
      <c r="A104" s="12"/>
      <c r="B104" s="253"/>
      <c r="C104" s="134"/>
      <c r="D104" s="254" t="s">
        <v>1256</v>
      </c>
      <c r="E104" s="255"/>
      <c r="F104" s="255"/>
      <c r="G104" s="255"/>
      <c r="H104" s="255"/>
      <c r="I104" s="255"/>
      <c r="J104" s="256">
        <f>J258</f>
        <v>0</v>
      </c>
      <c r="K104" s="134"/>
      <c r="L104" s="257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</row>
    <row r="105" hidden="1" s="12" customFormat="1" ht="19.92" customHeight="1">
      <c r="A105" s="12"/>
      <c r="B105" s="253"/>
      <c r="C105" s="134"/>
      <c r="D105" s="254" t="s">
        <v>1706</v>
      </c>
      <c r="E105" s="255"/>
      <c r="F105" s="255"/>
      <c r="G105" s="255"/>
      <c r="H105" s="255"/>
      <c r="I105" s="255"/>
      <c r="J105" s="256">
        <f>J288</f>
        <v>0</v>
      </c>
      <c r="K105" s="134"/>
      <c r="L105" s="257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</row>
    <row r="106" hidden="1" s="12" customFormat="1" ht="19.92" customHeight="1">
      <c r="A106" s="12"/>
      <c r="B106" s="253"/>
      <c r="C106" s="134"/>
      <c r="D106" s="254" t="s">
        <v>281</v>
      </c>
      <c r="E106" s="255"/>
      <c r="F106" s="255"/>
      <c r="G106" s="255"/>
      <c r="H106" s="255"/>
      <c r="I106" s="255"/>
      <c r="J106" s="256">
        <f>J386</f>
        <v>0</v>
      </c>
      <c r="K106" s="134"/>
      <c r="L106" s="257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</row>
    <row r="107" hidden="1" s="12" customFormat="1" ht="19.92" customHeight="1">
      <c r="A107" s="12"/>
      <c r="B107" s="253"/>
      <c r="C107" s="134"/>
      <c r="D107" s="254" t="s">
        <v>1707</v>
      </c>
      <c r="E107" s="255"/>
      <c r="F107" s="255"/>
      <c r="G107" s="255"/>
      <c r="H107" s="255"/>
      <c r="I107" s="255"/>
      <c r="J107" s="256">
        <f>J422</f>
        <v>0</v>
      </c>
      <c r="K107" s="134"/>
      <c r="L107" s="257"/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</row>
    <row r="108" hidden="1" s="12" customFormat="1" ht="19.92" customHeight="1">
      <c r="A108" s="12"/>
      <c r="B108" s="253"/>
      <c r="C108" s="134"/>
      <c r="D108" s="254" t="s">
        <v>1257</v>
      </c>
      <c r="E108" s="255"/>
      <c r="F108" s="255"/>
      <c r="G108" s="255"/>
      <c r="H108" s="255"/>
      <c r="I108" s="255"/>
      <c r="J108" s="256">
        <f>J433</f>
        <v>0</v>
      </c>
      <c r="K108" s="134"/>
      <c r="L108" s="257"/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</row>
    <row r="109" hidden="1" s="12" customFormat="1" ht="19.92" customHeight="1">
      <c r="A109" s="12"/>
      <c r="B109" s="253"/>
      <c r="C109" s="134"/>
      <c r="D109" s="254" t="s">
        <v>1708</v>
      </c>
      <c r="E109" s="255"/>
      <c r="F109" s="255"/>
      <c r="G109" s="255"/>
      <c r="H109" s="255"/>
      <c r="I109" s="255"/>
      <c r="J109" s="256">
        <f>J632</f>
        <v>0</v>
      </c>
      <c r="K109" s="134"/>
      <c r="L109" s="257"/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</row>
    <row r="110" hidden="1" s="12" customFormat="1" ht="19.92" customHeight="1">
      <c r="A110" s="12"/>
      <c r="B110" s="253"/>
      <c r="C110" s="134"/>
      <c r="D110" s="254" t="s">
        <v>1709</v>
      </c>
      <c r="E110" s="255"/>
      <c r="F110" s="255"/>
      <c r="G110" s="255"/>
      <c r="H110" s="255"/>
      <c r="I110" s="255"/>
      <c r="J110" s="256">
        <f>J668</f>
        <v>0</v>
      </c>
      <c r="K110" s="134"/>
      <c r="L110" s="257"/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</row>
    <row r="111" hidden="1" s="9" customFormat="1" ht="24.96" customHeight="1">
      <c r="A111" s="9"/>
      <c r="B111" s="190"/>
      <c r="C111" s="191"/>
      <c r="D111" s="192" t="s">
        <v>1710</v>
      </c>
      <c r="E111" s="193"/>
      <c r="F111" s="193"/>
      <c r="G111" s="193"/>
      <c r="H111" s="193"/>
      <c r="I111" s="193"/>
      <c r="J111" s="194">
        <f>J671</f>
        <v>0</v>
      </c>
      <c r="K111" s="191"/>
      <c r="L111" s="195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hidden="1" s="12" customFormat="1" ht="19.92" customHeight="1">
      <c r="A112" s="12"/>
      <c r="B112" s="253"/>
      <c r="C112" s="134"/>
      <c r="D112" s="254" t="s">
        <v>1711</v>
      </c>
      <c r="E112" s="255"/>
      <c r="F112" s="255"/>
      <c r="G112" s="255"/>
      <c r="H112" s="255"/>
      <c r="I112" s="255"/>
      <c r="J112" s="256">
        <f>J672</f>
        <v>0</v>
      </c>
      <c r="K112" s="134"/>
      <c r="L112" s="257"/>
      <c r="S112" s="12"/>
      <c r="T112" s="12"/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</row>
    <row r="113" hidden="1" s="12" customFormat="1" ht="19.92" customHeight="1">
      <c r="A113" s="12"/>
      <c r="B113" s="253"/>
      <c r="C113" s="134"/>
      <c r="D113" s="254" t="s">
        <v>1712</v>
      </c>
      <c r="E113" s="255"/>
      <c r="F113" s="255"/>
      <c r="G113" s="255"/>
      <c r="H113" s="255"/>
      <c r="I113" s="255"/>
      <c r="J113" s="256">
        <f>J728</f>
        <v>0</v>
      </c>
      <c r="K113" s="134"/>
      <c r="L113" s="257"/>
      <c r="S113" s="12"/>
      <c r="T113" s="12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</row>
    <row r="114" hidden="1" s="9" customFormat="1" ht="24.96" customHeight="1">
      <c r="A114" s="9"/>
      <c r="B114" s="190"/>
      <c r="C114" s="191"/>
      <c r="D114" s="192" t="s">
        <v>1713</v>
      </c>
      <c r="E114" s="193"/>
      <c r="F114" s="193"/>
      <c r="G114" s="193"/>
      <c r="H114" s="193"/>
      <c r="I114" s="193"/>
      <c r="J114" s="194">
        <f>J774</f>
        <v>0</v>
      </c>
      <c r="K114" s="191"/>
      <c r="L114" s="195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</row>
    <row r="115" hidden="1" s="2" customFormat="1" ht="21.84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hidden="1" s="2" customFormat="1" ht="6.96" customHeight="1">
      <c r="A116" s="39"/>
      <c r="B116" s="67"/>
      <c r="C116" s="68"/>
      <c r="D116" s="68"/>
      <c r="E116" s="68"/>
      <c r="F116" s="68"/>
      <c r="G116" s="68"/>
      <c r="H116" s="68"/>
      <c r="I116" s="68"/>
      <c r="J116" s="68"/>
      <c r="K116" s="68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hidden="1"/>
    <row r="118" hidden="1"/>
    <row r="119" hidden="1"/>
    <row r="120" s="2" customFormat="1" ht="6.96" customHeight="1">
      <c r="A120" s="39"/>
      <c r="B120" s="69"/>
      <c r="C120" s="70"/>
      <c r="D120" s="70"/>
      <c r="E120" s="70"/>
      <c r="F120" s="70"/>
      <c r="G120" s="70"/>
      <c r="H120" s="70"/>
      <c r="I120" s="70"/>
      <c r="J120" s="70"/>
      <c r="K120" s="70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24.96" customHeight="1">
      <c r="A121" s="39"/>
      <c r="B121" s="40"/>
      <c r="C121" s="24" t="s">
        <v>202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16</v>
      </c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5" customHeight="1">
      <c r="A124" s="39"/>
      <c r="B124" s="40"/>
      <c r="C124" s="41"/>
      <c r="D124" s="41"/>
      <c r="E124" s="185" t="str">
        <f>E7</f>
        <v>Cyklická obnova trati v úseku Horní Lideč - Horní Lideč státní hranice</v>
      </c>
      <c r="F124" s="33"/>
      <c r="G124" s="33"/>
      <c r="H124" s="33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" customFormat="1" ht="12" customHeight="1">
      <c r="B125" s="22"/>
      <c r="C125" s="33" t="s">
        <v>192</v>
      </c>
      <c r="D125" s="23"/>
      <c r="E125" s="23"/>
      <c r="F125" s="23"/>
      <c r="G125" s="23"/>
      <c r="H125" s="23"/>
      <c r="I125" s="23"/>
      <c r="J125" s="23"/>
      <c r="K125" s="23"/>
      <c r="L125" s="21"/>
    </row>
    <row r="126" s="1" customFormat="1" ht="16.5" customHeight="1">
      <c r="B126" s="22"/>
      <c r="C126" s="23"/>
      <c r="D126" s="23"/>
      <c r="E126" s="185" t="s">
        <v>1693</v>
      </c>
      <c r="F126" s="23"/>
      <c r="G126" s="23"/>
      <c r="H126" s="23"/>
      <c r="I126" s="23"/>
      <c r="J126" s="23"/>
      <c r="K126" s="23"/>
      <c r="L126" s="21"/>
    </row>
    <row r="127" s="1" customFormat="1" ht="12" customHeight="1">
      <c r="B127" s="22"/>
      <c r="C127" s="33" t="s">
        <v>194</v>
      </c>
      <c r="D127" s="23"/>
      <c r="E127" s="23"/>
      <c r="F127" s="23"/>
      <c r="G127" s="23"/>
      <c r="H127" s="23"/>
      <c r="I127" s="23"/>
      <c r="J127" s="23"/>
      <c r="K127" s="23"/>
      <c r="L127" s="21"/>
    </row>
    <row r="128" s="2" customFormat="1" ht="16.5" customHeight="1">
      <c r="A128" s="39"/>
      <c r="B128" s="40"/>
      <c r="C128" s="41"/>
      <c r="D128" s="41"/>
      <c r="E128" s="283" t="s">
        <v>2407</v>
      </c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448</v>
      </c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6.5" customHeight="1">
      <c r="A130" s="39"/>
      <c r="B130" s="40"/>
      <c r="C130" s="41"/>
      <c r="D130" s="41"/>
      <c r="E130" s="77" t="str">
        <f>E13</f>
        <v>SO 02.2.2 - NK kol. č. 2</v>
      </c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6.96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2" customHeight="1">
      <c r="A132" s="39"/>
      <c r="B132" s="40"/>
      <c r="C132" s="33" t="s">
        <v>20</v>
      </c>
      <c r="D132" s="41"/>
      <c r="E132" s="41"/>
      <c r="F132" s="28" t="str">
        <f>F16</f>
        <v xml:space="preserve"> </v>
      </c>
      <c r="G132" s="41"/>
      <c r="H132" s="41"/>
      <c r="I132" s="33" t="s">
        <v>22</v>
      </c>
      <c r="J132" s="80" t="str">
        <f>IF(J16="","",J16)</f>
        <v>17. 4. 2025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6.96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15.15" customHeight="1">
      <c r="A134" s="39"/>
      <c r="B134" s="40"/>
      <c r="C134" s="33" t="s">
        <v>24</v>
      </c>
      <c r="D134" s="41"/>
      <c r="E134" s="41"/>
      <c r="F134" s="28" t="str">
        <f>E19</f>
        <v xml:space="preserve"> </v>
      </c>
      <c r="G134" s="41"/>
      <c r="H134" s="41"/>
      <c r="I134" s="33" t="s">
        <v>32</v>
      </c>
      <c r="J134" s="37" t="str">
        <f>E25</f>
        <v xml:space="preserve"> </v>
      </c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15.15" customHeight="1">
      <c r="A135" s="39"/>
      <c r="B135" s="40"/>
      <c r="C135" s="33" t="s">
        <v>30</v>
      </c>
      <c r="D135" s="41"/>
      <c r="E135" s="41"/>
      <c r="F135" s="28" t="str">
        <f>IF(E22="","",E22)</f>
        <v>Vyplň údaj</v>
      </c>
      <c r="G135" s="41"/>
      <c r="H135" s="41"/>
      <c r="I135" s="33" t="s">
        <v>35</v>
      </c>
      <c r="J135" s="37" t="str">
        <f>E28</f>
        <v xml:space="preserve"> </v>
      </c>
      <c r="K135" s="41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10.32" customHeight="1">
      <c r="A136" s="39"/>
      <c r="B136" s="40"/>
      <c r="C136" s="41"/>
      <c r="D136" s="41"/>
      <c r="E136" s="41"/>
      <c r="F136" s="41"/>
      <c r="G136" s="41"/>
      <c r="H136" s="41"/>
      <c r="I136" s="41"/>
      <c r="J136" s="41"/>
      <c r="K136" s="41"/>
      <c r="L136" s="64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10" customFormat="1" ht="29.28" customHeight="1">
      <c r="A137" s="196"/>
      <c r="B137" s="197"/>
      <c r="C137" s="198" t="s">
        <v>203</v>
      </c>
      <c r="D137" s="199" t="s">
        <v>62</v>
      </c>
      <c r="E137" s="199" t="s">
        <v>58</v>
      </c>
      <c r="F137" s="199" t="s">
        <v>59</v>
      </c>
      <c r="G137" s="199" t="s">
        <v>204</v>
      </c>
      <c r="H137" s="199" t="s">
        <v>205</v>
      </c>
      <c r="I137" s="199" t="s">
        <v>206</v>
      </c>
      <c r="J137" s="199" t="s">
        <v>198</v>
      </c>
      <c r="K137" s="200" t="s">
        <v>207</v>
      </c>
      <c r="L137" s="201"/>
      <c r="M137" s="101" t="s">
        <v>1</v>
      </c>
      <c r="N137" s="102" t="s">
        <v>41</v>
      </c>
      <c r="O137" s="102" t="s">
        <v>208</v>
      </c>
      <c r="P137" s="102" t="s">
        <v>209</v>
      </c>
      <c r="Q137" s="102" t="s">
        <v>210</v>
      </c>
      <c r="R137" s="102" t="s">
        <v>211</v>
      </c>
      <c r="S137" s="102" t="s">
        <v>212</v>
      </c>
      <c r="T137" s="103" t="s">
        <v>213</v>
      </c>
      <c r="U137" s="196"/>
      <c r="V137" s="196"/>
      <c r="W137" s="196"/>
      <c r="X137" s="196"/>
      <c r="Y137" s="196"/>
      <c r="Z137" s="196"/>
      <c r="AA137" s="196"/>
      <c r="AB137" s="196"/>
      <c r="AC137" s="196"/>
      <c r="AD137" s="196"/>
      <c r="AE137" s="196"/>
    </row>
    <row r="138" s="2" customFormat="1" ht="22.8" customHeight="1">
      <c r="A138" s="39"/>
      <c r="B138" s="40"/>
      <c r="C138" s="108" t="s">
        <v>214</v>
      </c>
      <c r="D138" s="41"/>
      <c r="E138" s="41"/>
      <c r="F138" s="41"/>
      <c r="G138" s="41"/>
      <c r="H138" s="41"/>
      <c r="I138" s="41"/>
      <c r="J138" s="202">
        <f>BK138</f>
        <v>0</v>
      </c>
      <c r="K138" s="41"/>
      <c r="L138" s="45"/>
      <c r="M138" s="104"/>
      <c r="N138" s="203"/>
      <c r="O138" s="105"/>
      <c r="P138" s="204">
        <f>P139+P671+P774</f>
        <v>0</v>
      </c>
      <c r="Q138" s="105"/>
      <c r="R138" s="204">
        <f>R139+R671+R774</f>
        <v>412.71274791999997</v>
      </c>
      <c r="S138" s="105"/>
      <c r="T138" s="205">
        <f>T139+T671+T774</f>
        <v>55.814439999999998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76</v>
      </c>
      <c r="AU138" s="18" t="s">
        <v>200</v>
      </c>
      <c r="BK138" s="206">
        <f>BK139+BK671+BK774</f>
        <v>0</v>
      </c>
    </row>
    <row r="139" s="11" customFormat="1" ht="25.92" customHeight="1">
      <c r="A139" s="11"/>
      <c r="B139" s="207"/>
      <c r="C139" s="208"/>
      <c r="D139" s="209" t="s">
        <v>76</v>
      </c>
      <c r="E139" s="210" t="s">
        <v>282</v>
      </c>
      <c r="F139" s="210" t="s">
        <v>283</v>
      </c>
      <c r="G139" s="208"/>
      <c r="H139" s="208"/>
      <c r="I139" s="211"/>
      <c r="J139" s="212">
        <f>BK139</f>
        <v>0</v>
      </c>
      <c r="K139" s="208"/>
      <c r="L139" s="213"/>
      <c r="M139" s="214"/>
      <c r="N139" s="215"/>
      <c r="O139" s="215"/>
      <c r="P139" s="216">
        <f>P140+P204+P258+P288+P386+P422+P433+P632+P668</f>
        <v>0</v>
      </c>
      <c r="Q139" s="215"/>
      <c r="R139" s="216">
        <f>R140+R204+R258+R288+R386+R422+R433+R632+R668</f>
        <v>357.01855603999996</v>
      </c>
      <c r="S139" s="215"/>
      <c r="T139" s="217">
        <f>T140+T204+T258+T288+T386+T422+T433+T632+T668</f>
        <v>55.814439999999998</v>
      </c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R139" s="218" t="s">
        <v>84</v>
      </c>
      <c r="AT139" s="219" t="s">
        <v>76</v>
      </c>
      <c r="AU139" s="219" t="s">
        <v>77</v>
      </c>
      <c r="AY139" s="218" t="s">
        <v>217</v>
      </c>
      <c r="BK139" s="220">
        <f>BK140+BK204+BK258+BK288+BK386+BK422+BK433+BK632+BK668</f>
        <v>0</v>
      </c>
    </row>
    <row r="140" s="11" customFormat="1" ht="22.8" customHeight="1">
      <c r="A140" s="11"/>
      <c r="B140" s="207"/>
      <c r="C140" s="208"/>
      <c r="D140" s="209" t="s">
        <v>76</v>
      </c>
      <c r="E140" s="258" t="s">
        <v>84</v>
      </c>
      <c r="F140" s="258" t="s">
        <v>1259</v>
      </c>
      <c r="G140" s="208"/>
      <c r="H140" s="208"/>
      <c r="I140" s="211"/>
      <c r="J140" s="259">
        <f>BK140</f>
        <v>0</v>
      </c>
      <c r="K140" s="208"/>
      <c r="L140" s="213"/>
      <c r="M140" s="214"/>
      <c r="N140" s="215"/>
      <c r="O140" s="215"/>
      <c r="P140" s="216">
        <f>SUM(P141:P203)</f>
        <v>0</v>
      </c>
      <c r="Q140" s="215"/>
      <c r="R140" s="216">
        <f>SUM(R141:R203)</f>
        <v>209.75396000000001</v>
      </c>
      <c r="S140" s="215"/>
      <c r="T140" s="217">
        <f>SUM(T141:T203)</f>
        <v>0</v>
      </c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R140" s="218" t="s">
        <v>84</v>
      </c>
      <c r="AT140" s="219" t="s">
        <v>76</v>
      </c>
      <c r="AU140" s="219" t="s">
        <v>84</v>
      </c>
      <c r="AY140" s="218" t="s">
        <v>217</v>
      </c>
      <c r="BK140" s="220">
        <f>SUM(BK141:BK203)</f>
        <v>0</v>
      </c>
    </row>
    <row r="141" s="2" customFormat="1" ht="24.15" customHeight="1">
      <c r="A141" s="39"/>
      <c r="B141" s="40"/>
      <c r="C141" s="221" t="s">
        <v>84</v>
      </c>
      <c r="D141" s="221" t="s">
        <v>218</v>
      </c>
      <c r="E141" s="222" t="s">
        <v>1714</v>
      </c>
      <c r="F141" s="223" t="s">
        <v>1715</v>
      </c>
      <c r="G141" s="224" t="s">
        <v>485</v>
      </c>
      <c r="H141" s="225">
        <v>600</v>
      </c>
      <c r="I141" s="226"/>
      <c r="J141" s="227">
        <f>ROUND(I141*H141,2)</f>
        <v>0</v>
      </c>
      <c r="K141" s="223" t="s">
        <v>1263</v>
      </c>
      <c r="L141" s="45"/>
      <c r="M141" s="228" t="s">
        <v>1</v>
      </c>
      <c r="N141" s="229" t="s">
        <v>42</v>
      </c>
      <c r="O141" s="92"/>
      <c r="P141" s="230">
        <f>O141*H141</f>
        <v>0</v>
      </c>
      <c r="Q141" s="230">
        <v>0</v>
      </c>
      <c r="R141" s="230">
        <f>Q141*H141</f>
        <v>0</v>
      </c>
      <c r="S141" s="230">
        <v>0</v>
      </c>
      <c r="T141" s="231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2" t="s">
        <v>123</v>
      </c>
      <c r="AT141" s="232" t="s">
        <v>218</v>
      </c>
      <c r="AU141" s="232" t="s">
        <v>86</v>
      </c>
      <c r="AY141" s="18" t="s">
        <v>217</v>
      </c>
      <c r="BE141" s="233">
        <f>IF(N141="základní",J141,0)</f>
        <v>0</v>
      </c>
      <c r="BF141" s="233">
        <f>IF(N141="snížená",J141,0)</f>
        <v>0</v>
      </c>
      <c r="BG141" s="233">
        <f>IF(N141="zákl. přenesená",J141,0)</f>
        <v>0</v>
      </c>
      <c r="BH141" s="233">
        <f>IF(N141="sníž. přenesená",J141,0)</f>
        <v>0</v>
      </c>
      <c r="BI141" s="233">
        <f>IF(N141="nulová",J141,0)</f>
        <v>0</v>
      </c>
      <c r="BJ141" s="18" t="s">
        <v>84</v>
      </c>
      <c r="BK141" s="233">
        <f>ROUND(I141*H141,2)</f>
        <v>0</v>
      </c>
      <c r="BL141" s="18" t="s">
        <v>123</v>
      </c>
      <c r="BM141" s="232" t="s">
        <v>2437</v>
      </c>
    </row>
    <row r="142" s="2" customFormat="1">
      <c r="A142" s="39"/>
      <c r="B142" s="40"/>
      <c r="C142" s="41"/>
      <c r="D142" s="234" t="s">
        <v>224</v>
      </c>
      <c r="E142" s="41"/>
      <c r="F142" s="235" t="s">
        <v>1715</v>
      </c>
      <c r="G142" s="41"/>
      <c r="H142" s="41"/>
      <c r="I142" s="236"/>
      <c r="J142" s="41"/>
      <c r="K142" s="41"/>
      <c r="L142" s="45"/>
      <c r="M142" s="237"/>
      <c r="N142" s="238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224</v>
      </c>
      <c r="AU142" s="18" t="s">
        <v>86</v>
      </c>
    </row>
    <row r="143" s="2" customFormat="1">
      <c r="A143" s="39"/>
      <c r="B143" s="40"/>
      <c r="C143" s="41"/>
      <c r="D143" s="234" t="s">
        <v>468</v>
      </c>
      <c r="E143" s="41"/>
      <c r="F143" s="294" t="s">
        <v>1717</v>
      </c>
      <c r="G143" s="41"/>
      <c r="H143" s="41"/>
      <c r="I143" s="236"/>
      <c r="J143" s="41"/>
      <c r="K143" s="41"/>
      <c r="L143" s="45"/>
      <c r="M143" s="237"/>
      <c r="N143" s="238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468</v>
      </c>
      <c r="AU143" s="18" t="s">
        <v>86</v>
      </c>
    </row>
    <row r="144" s="13" customFormat="1">
      <c r="A144" s="13"/>
      <c r="B144" s="260"/>
      <c r="C144" s="261"/>
      <c r="D144" s="234" t="s">
        <v>290</v>
      </c>
      <c r="E144" s="262" t="s">
        <v>1</v>
      </c>
      <c r="F144" s="263" t="s">
        <v>2438</v>
      </c>
      <c r="G144" s="261"/>
      <c r="H144" s="264">
        <v>600</v>
      </c>
      <c r="I144" s="265"/>
      <c r="J144" s="261"/>
      <c r="K144" s="261"/>
      <c r="L144" s="266"/>
      <c r="M144" s="267"/>
      <c r="N144" s="268"/>
      <c r="O144" s="268"/>
      <c r="P144" s="268"/>
      <c r="Q144" s="268"/>
      <c r="R144" s="268"/>
      <c r="S144" s="268"/>
      <c r="T144" s="269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0" t="s">
        <v>290</v>
      </c>
      <c r="AU144" s="270" t="s">
        <v>86</v>
      </c>
      <c r="AV144" s="13" t="s">
        <v>86</v>
      </c>
      <c r="AW144" s="13" t="s">
        <v>34</v>
      </c>
      <c r="AX144" s="13" t="s">
        <v>77</v>
      </c>
      <c r="AY144" s="270" t="s">
        <v>217</v>
      </c>
    </row>
    <row r="145" s="14" customFormat="1">
      <c r="A145" s="14"/>
      <c r="B145" s="271"/>
      <c r="C145" s="272"/>
      <c r="D145" s="234" t="s">
        <v>290</v>
      </c>
      <c r="E145" s="273" t="s">
        <v>1</v>
      </c>
      <c r="F145" s="274" t="s">
        <v>296</v>
      </c>
      <c r="G145" s="272"/>
      <c r="H145" s="275">
        <v>600</v>
      </c>
      <c r="I145" s="276"/>
      <c r="J145" s="272"/>
      <c r="K145" s="272"/>
      <c r="L145" s="277"/>
      <c r="M145" s="278"/>
      <c r="N145" s="279"/>
      <c r="O145" s="279"/>
      <c r="P145" s="279"/>
      <c r="Q145" s="279"/>
      <c r="R145" s="279"/>
      <c r="S145" s="279"/>
      <c r="T145" s="280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81" t="s">
        <v>290</v>
      </c>
      <c r="AU145" s="281" t="s">
        <v>86</v>
      </c>
      <c r="AV145" s="14" t="s">
        <v>123</v>
      </c>
      <c r="AW145" s="14" t="s">
        <v>34</v>
      </c>
      <c r="AX145" s="14" t="s">
        <v>84</v>
      </c>
      <c r="AY145" s="281" t="s">
        <v>217</v>
      </c>
    </row>
    <row r="146" s="2" customFormat="1" ht="24.15" customHeight="1">
      <c r="A146" s="39"/>
      <c r="B146" s="40"/>
      <c r="C146" s="221" t="s">
        <v>86</v>
      </c>
      <c r="D146" s="221" t="s">
        <v>218</v>
      </c>
      <c r="E146" s="222" t="s">
        <v>1719</v>
      </c>
      <c r="F146" s="223" t="s">
        <v>1720</v>
      </c>
      <c r="G146" s="224" t="s">
        <v>287</v>
      </c>
      <c r="H146" s="225">
        <v>155.02500000000001</v>
      </c>
      <c r="I146" s="226"/>
      <c r="J146" s="227">
        <f>ROUND(I146*H146,2)</f>
        <v>0</v>
      </c>
      <c r="K146" s="223" t="s">
        <v>1263</v>
      </c>
      <c r="L146" s="45"/>
      <c r="M146" s="228" t="s">
        <v>1</v>
      </c>
      <c r="N146" s="229" t="s">
        <v>42</v>
      </c>
      <c r="O146" s="92"/>
      <c r="P146" s="230">
        <f>O146*H146</f>
        <v>0</v>
      </c>
      <c r="Q146" s="230">
        <v>0</v>
      </c>
      <c r="R146" s="230">
        <f>Q146*H146</f>
        <v>0</v>
      </c>
      <c r="S146" s="230">
        <v>0</v>
      </c>
      <c r="T146" s="231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2" t="s">
        <v>123</v>
      </c>
      <c r="AT146" s="232" t="s">
        <v>218</v>
      </c>
      <c r="AU146" s="232" t="s">
        <v>86</v>
      </c>
      <c r="AY146" s="18" t="s">
        <v>217</v>
      </c>
      <c r="BE146" s="233">
        <f>IF(N146="základní",J146,0)</f>
        <v>0</v>
      </c>
      <c r="BF146" s="233">
        <f>IF(N146="snížená",J146,0)</f>
        <v>0</v>
      </c>
      <c r="BG146" s="233">
        <f>IF(N146="zákl. přenesená",J146,0)</f>
        <v>0</v>
      </c>
      <c r="BH146" s="233">
        <f>IF(N146="sníž. přenesená",J146,0)</f>
        <v>0</v>
      </c>
      <c r="BI146" s="233">
        <f>IF(N146="nulová",J146,0)</f>
        <v>0</v>
      </c>
      <c r="BJ146" s="18" t="s">
        <v>84</v>
      </c>
      <c r="BK146" s="233">
        <f>ROUND(I146*H146,2)</f>
        <v>0</v>
      </c>
      <c r="BL146" s="18" t="s">
        <v>123</v>
      </c>
      <c r="BM146" s="232" t="s">
        <v>2439</v>
      </c>
    </row>
    <row r="147" s="2" customFormat="1">
      <c r="A147" s="39"/>
      <c r="B147" s="40"/>
      <c r="C147" s="41"/>
      <c r="D147" s="234" t="s">
        <v>224</v>
      </c>
      <c r="E147" s="41"/>
      <c r="F147" s="235" t="s">
        <v>1720</v>
      </c>
      <c r="G147" s="41"/>
      <c r="H147" s="41"/>
      <c r="I147" s="236"/>
      <c r="J147" s="41"/>
      <c r="K147" s="41"/>
      <c r="L147" s="45"/>
      <c r="M147" s="237"/>
      <c r="N147" s="238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224</v>
      </c>
      <c r="AU147" s="18" t="s">
        <v>86</v>
      </c>
    </row>
    <row r="148" s="15" customFormat="1">
      <c r="A148" s="15"/>
      <c r="B148" s="284"/>
      <c r="C148" s="285"/>
      <c r="D148" s="234" t="s">
        <v>290</v>
      </c>
      <c r="E148" s="286" t="s">
        <v>1</v>
      </c>
      <c r="F148" s="287" t="s">
        <v>1722</v>
      </c>
      <c r="G148" s="285"/>
      <c r="H148" s="286" t="s">
        <v>1</v>
      </c>
      <c r="I148" s="288"/>
      <c r="J148" s="285"/>
      <c r="K148" s="285"/>
      <c r="L148" s="289"/>
      <c r="M148" s="290"/>
      <c r="N148" s="291"/>
      <c r="O148" s="291"/>
      <c r="P148" s="291"/>
      <c r="Q148" s="291"/>
      <c r="R148" s="291"/>
      <c r="S148" s="291"/>
      <c r="T148" s="292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93" t="s">
        <v>290</v>
      </c>
      <c r="AU148" s="293" t="s">
        <v>86</v>
      </c>
      <c r="AV148" s="15" t="s">
        <v>84</v>
      </c>
      <c r="AW148" s="15" t="s">
        <v>34</v>
      </c>
      <c r="AX148" s="15" t="s">
        <v>77</v>
      </c>
      <c r="AY148" s="293" t="s">
        <v>217</v>
      </c>
    </row>
    <row r="149" s="13" customFormat="1">
      <c r="A149" s="13"/>
      <c r="B149" s="260"/>
      <c r="C149" s="261"/>
      <c r="D149" s="234" t="s">
        <v>290</v>
      </c>
      <c r="E149" s="262" t="s">
        <v>1</v>
      </c>
      <c r="F149" s="263" t="s">
        <v>2440</v>
      </c>
      <c r="G149" s="261"/>
      <c r="H149" s="264">
        <v>80.275000000000006</v>
      </c>
      <c r="I149" s="265"/>
      <c r="J149" s="261"/>
      <c r="K149" s="261"/>
      <c r="L149" s="266"/>
      <c r="M149" s="267"/>
      <c r="N149" s="268"/>
      <c r="O149" s="268"/>
      <c r="P149" s="268"/>
      <c r="Q149" s="268"/>
      <c r="R149" s="268"/>
      <c r="S149" s="268"/>
      <c r="T149" s="269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0" t="s">
        <v>290</v>
      </c>
      <c r="AU149" s="270" t="s">
        <v>86</v>
      </c>
      <c r="AV149" s="13" t="s">
        <v>86</v>
      </c>
      <c r="AW149" s="13" t="s">
        <v>34</v>
      </c>
      <c r="AX149" s="13" t="s">
        <v>77</v>
      </c>
      <c r="AY149" s="270" t="s">
        <v>217</v>
      </c>
    </row>
    <row r="150" s="13" customFormat="1">
      <c r="A150" s="13"/>
      <c r="B150" s="260"/>
      <c r="C150" s="261"/>
      <c r="D150" s="234" t="s">
        <v>290</v>
      </c>
      <c r="E150" s="262" t="s">
        <v>1</v>
      </c>
      <c r="F150" s="263" t="s">
        <v>2441</v>
      </c>
      <c r="G150" s="261"/>
      <c r="H150" s="264">
        <v>74.75</v>
      </c>
      <c r="I150" s="265"/>
      <c r="J150" s="261"/>
      <c r="K150" s="261"/>
      <c r="L150" s="266"/>
      <c r="M150" s="267"/>
      <c r="N150" s="268"/>
      <c r="O150" s="268"/>
      <c r="P150" s="268"/>
      <c r="Q150" s="268"/>
      <c r="R150" s="268"/>
      <c r="S150" s="268"/>
      <c r="T150" s="269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0" t="s">
        <v>290</v>
      </c>
      <c r="AU150" s="270" t="s">
        <v>86</v>
      </c>
      <c r="AV150" s="13" t="s">
        <v>86</v>
      </c>
      <c r="AW150" s="13" t="s">
        <v>34</v>
      </c>
      <c r="AX150" s="13" t="s">
        <v>77</v>
      </c>
      <c r="AY150" s="270" t="s">
        <v>217</v>
      </c>
    </row>
    <row r="151" s="14" customFormat="1">
      <c r="A151" s="14"/>
      <c r="B151" s="271"/>
      <c r="C151" s="272"/>
      <c r="D151" s="234" t="s">
        <v>290</v>
      </c>
      <c r="E151" s="273" t="s">
        <v>1</v>
      </c>
      <c r="F151" s="274" t="s">
        <v>296</v>
      </c>
      <c r="G151" s="272"/>
      <c r="H151" s="275">
        <v>155.02500000000001</v>
      </c>
      <c r="I151" s="276"/>
      <c r="J151" s="272"/>
      <c r="K151" s="272"/>
      <c r="L151" s="277"/>
      <c r="M151" s="278"/>
      <c r="N151" s="279"/>
      <c r="O151" s="279"/>
      <c r="P151" s="279"/>
      <c r="Q151" s="279"/>
      <c r="R151" s="279"/>
      <c r="S151" s="279"/>
      <c r="T151" s="280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81" t="s">
        <v>290</v>
      </c>
      <c r="AU151" s="281" t="s">
        <v>86</v>
      </c>
      <c r="AV151" s="14" t="s">
        <v>123</v>
      </c>
      <c r="AW151" s="14" t="s">
        <v>34</v>
      </c>
      <c r="AX151" s="14" t="s">
        <v>84</v>
      </c>
      <c r="AY151" s="281" t="s">
        <v>217</v>
      </c>
    </row>
    <row r="152" s="2" customFormat="1" ht="24.15" customHeight="1">
      <c r="A152" s="39"/>
      <c r="B152" s="40"/>
      <c r="C152" s="221" t="s">
        <v>104</v>
      </c>
      <c r="D152" s="221" t="s">
        <v>218</v>
      </c>
      <c r="E152" s="222" t="s">
        <v>1725</v>
      </c>
      <c r="F152" s="223" t="s">
        <v>1726</v>
      </c>
      <c r="G152" s="224" t="s">
        <v>303</v>
      </c>
      <c r="H152" s="225">
        <v>88</v>
      </c>
      <c r="I152" s="226"/>
      <c r="J152" s="227">
        <f>ROUND(I152*H152,2)</f>
        <v>0</v>
      </c>
      <c r="K152" s="223" t="s">
        <v>1263</v>
      </c>
      <c r="L152" s="45"/>
      <c r="M152" s="228" t="s">
        <v>1</v>
      </c>
      <c r="N152" s="229" t="s">
        <v>42</v>
      </c>
      <c r="O152" s="92"/>
      <c r="P152" s="230">
        <f>O152*H152</f>
        <v>0</v>
      </c>
      <c r="Q152" s="230">
        <v>0.0010200000000000001</v>
      </c>
      <c r="R152" s="230">
        <f>Q152*H152</f>
        <v>0.089760000000000006</v>
      </c>
      <c r="S152" s="230">
        <v>0</v>
      </c>
      <c r="T152" s="231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2" t="s">
        <v>123</v>
      </c>
      <c r="AT152" s="232" t="s">
        <v>218</v>
      </c>
      <c r="AU152" s="232" t="s">
        <v>86</v>
      </c>
      <c r="AY152" s="18" t="s">
        <v>217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8" t="s">
        <v>84</v>
      </c>
      <c r="BK152" s="233">
        <f>ROUND(I152*H152,2)</f>
        <v>0</v>
      </c>
      <c r="BL152" s="18" t="s">
        <v>123</v>
      </c>
      <c r="BM152" s="232" t="s">
        <v>2442</v>
      </c>
    </row>
    <row r="153" s="2" customFormat="1">
      <c r="A153" s="39"/>
      <c r="B153" s="40"/>
      <c r="C153" s="41"/>
      <c r="D153" s="234" t="s">
        <v>224</v>
      </c>
      <c r="E153" s="41"/>
      <c r="F153" s="235" t="s">
        <v>1726</v>
      </c>
      <c r="G153" s="41"/>
      <c r="H153" s="41"/>
      <c r="I153" s="236"/>
      <c r="J153" s="41"/>
      <c r="K153" s="41"/>
      <c r="L153" s="45"/>
      <c r="M153" s="237"/>
      <c r="N153" s="238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224</v>
      </c>
      <c r="AU153" s="18" t="s">
        <v>86</v>
      </c>
    </row>
    <row r="154" s="13" customFormat="1">
      <c r="A154" s="13"/>
      <c r="B154" s="260"/>
      <c r="C154" s="261"/>
      <c r="D154" s="234" t="s">
        <v>290</v>
      </c>
      <c r="E154" s="262" t="s">
        <v>1</v>
      </c>
      <c r="F154" s="263" t="s">
        <v>2443</v>
      </c>
      <c r="G154" s="261"/>
      <c r="H154" s="264">
        <v>88</v>
      </c>
      <c r="I154" s="265"/>
      <c r="J154" s="261"/>
      <c r="K154" s="261"/>
      <c r="L154" s="266"/>
      <c r="M154" s="267"/>
      <c r="N154" s="268"/>
      <c r="O154" s="268"/>
      <c r="P154" s="268"/>
      <c r="Q154" s="268"/>
      <c r="R154" s="268"/>
      <c r="S154" s="268"/>
      <c r="T154" s="269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0" t="s">
        <v>290</v>
      </c>
      <c r="AU154" s="270" t="s">
        <v>86</v>
      </c>
      <c r="AV154" s="13" t="s">
        <v>86</v>
      </c>
      <c r="AW154" s="13" t="s">
        <v>34</v>
      </c>
      <c r="AX154" s="13" t="s">
        <v>77</v>
      </c>
      <c r="AY154" s="270" t="s">
        <v>217</v>
      </c>
    </row>
    <row r="155" s="14" customFormat="1">
      <c r="A155" s="14"/>
      <c r="B155" s="271"/>
      <c r="C155" s="272"/>
      <c r="D155" s="234" t="s">
        <v>290</v>
      </c>
      <c r="E155" s="273" t="s">
        <v>1</v>
      </c>
      <c r="F155" s="274" t="s">
        <v>296</v>
      </c>
      <c r="G155" s="272"/>
      <c r="H155" s="275">
        <v>88</v>
      </c>
      <c r="I155" s="276"/>
      <c r="J155" s="272"/>
      <c r="K155" s="272"/>
      <c r="L155" s="277"/>
      <c r="M155" s="278"/>
      <c r="N155" s="279"/>
      <c r="O155" s="279"/>
      <c r="P155" s="279"/>
      <c r="Q155" s="279"/>
      <c r="R155" s="279"/>
      <c r="S155" s="279"/>
      <c r="T155" s="280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81" t="s">
        <v>290</v>
      </c>
      <c r="AU155" s="281" t="s">
        <v>86</v>
      </c>
      <c r="AV155" s="14" t="s">
        <v>123</v>
      </c>
      <c r="AW155" s="14" t="s">
        <v>34</v>
      </c>
      <c r="AX155" s="14" t="s">
        <v>84</v>
      </c>
      <c r="AY155" s="281" t="s">
        <v>217</v>
      </c>
    </row>
    <row r="156" s="2" customFormat="1" ht="16.5" customHeight="1">
      <c r="A156" s="39"/>
      <c r="B156" s="40"/>
      <c r="C156" s="239" t="s">
        <v>123</v>
      </c>
      <c r="D156" s="239" t="s">
        <v>251</v>
      </c>
      <c r="E156" s="240" t="s">
        <v>1729</v>
      </c>
      <c r="F156" s="241" t="s">
        <v>1730</v>
      </c>
      <c r="G156" s="242" t="s">
        <v>405</v>
      </c>
      <c r="H156" s="243">
        <v>2.9660000000000002</v>
      </c>
      <c r="I156" s="244"/>
      <c r="J156" s="245">
        <f>ROUND(I156*H156,2)</f>
        <v>0</v>
      </c>
      <c r="K156" s="241" t="s">
        <v>1263</v>
      </c>
      <c r="L156" s="246"/>
      <c r="M156" s="247" t="s">
        <v>1</v>
      </c>
      <c r="N156" s="248" t="s">
        <v>42</v>
      </c>
      <c r="O156" s="92"/>
      <c r="P156" s="230">
        <f>O156*H156</f>
        <v>0</v>
      </c>
      <c r="Q156" s="230">
        <v>1</v>
      </c>
      <c r="R156" s="230">
        <f>Q156*H156</f>
        <v>2.9660000000000002</v>
      </c>
      <c r="S156" s="230">
        <v>0</v>
      </c>
      <c r="T156" s="231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2" t="s">
        <v>250</v>
      </c>
      <c r="AT156" s="232" t="s">
        <v>251</v>
      </c>
      <c r="AU156" s="232" t="s">
        <v>86</v>
      </c>
      <c r="AY156" s="18" t="s">
        <v>217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8" t="s">
        <v>84</v>
      </c>
      <c r="BK156" s="233">
        <f>ROUND(I156*H156,2)</f>
        <v>0</v>
      </c>
      <c r="BL156" s="18" t="s">
        <v>123</v>
      </c>
      <c r="BM156" s="232" t="s">
        <v>2444</v>
      </c>
    </row>
    <row r="157" s="2" customFormat="1">
      <c r="A157" s="39"/>
      <c r="B157" s="40"/>
      <c r="C157" s="41"/>
      <c r="D157" s="234" t="s">
        <v>224</v>
      </c>
      <c r="E157" s="41"/>
      <c r="F157" s="235" t="s">
        <v>1730</v>
      </c>
      <c r="G157" s="41"/>
      <c r="H157" s="41"/>
      <c r="I157" s="236"/>
      <c r="J157" s="41"/>
      <c r="K157" s="41"/>
      <c r="L157" s="45"/>
      <c r="M157" s="237"/>
      <c r="N157" s="238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224</v>
      </c>
      <c r="AU157" s="18" t="s">
        <v>86</v>
      </c>
    </row>
    <row r="158" s="13" customFormat="1">
      <c r="A158" s="13"/>
      <c r="B158" s="260"/>
      <c r="C158" s="261"/>
      <c r="D158" s="234" t="s">
        <v>290</v>
      </c>
      <c r="E158" s="262" t="s">
        <v>1</v>
      </c>
      <c r="F158" s="263" t="s">
        <v>2445</v>
      </c>
      <c r="G158" s="261"/>
      <c r="H158" s="264">
        <v>2.9660000000000002</v>
      </c>
      <c r="I158" s="265"/>
      <c r="J158" s="261"/>
      <c r="K158" s="261"/>
      <c r="L158" s="266"/>
      <c r="M158" s="267"/>
      <c r="N158" s="268"/>
      <c r="O158" s="268"/>
      <c r="P158" s="268"/>
      <c r="Q158" s="268"/>
      <c r="R158" s="268"/>
      <c r="S158" s="268"/>
      <c r="T158" s="269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0" t="s">
        <v>290</v>
      </c>
      <c r="AU158" s="270" t="s">
        <v>86</v>
      </c>
      <c r="AV158" s="13" t="s">
        <v>86</v>
      </c>
      <c r="AW158" s="13" t="s">
        <v>34</v>
      </c>
      <c r="AX158" s="13" t="s">
        <v>77</v>
      </c>
      <c r="AY158" s="270" t="s">
        <v>217</v>
      </c>
    </row>
    <row r="159" s="14" customFormat="1">
      <c r="A159" s="14"/>
      <c r="B159" s="271"/>
      <c r="C159" s="272"/>
      <c r="D159" s="234" t="s">
        <v>290</v>
      </c>
      <c r="E159" s="273" t="s">
        <v>1</v>
      </c>
      <c r="F159" s="274" t="s">
        <v>296</v>
      </c>
      <c r="G159" s="272"/>
      <c r="H159" s="275">
        <v>2.9660000000000002</v>
      </c>
      <c r="I159" s="276"/>
      <c r="J159" s="272"/>
      <c r="K159" s="272"/>
      <c r="L159" s="277"/>
      <c r="M159" s="278"/>
      <c r="N159" s="279"/>
      <c r="O159" s="279"/>
      <c r="P159" s="279"/>
      <c r="Q159" s="279"/>
      <c r="R159" s="279"/>
      <c r="S159" s="279"/>
      <c r="T159" s="280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81" t="s">
        <v>290</v>
      </c>
      <c r="AU159" s="281" t="s">
        <v>86</v>
      </c>
      <c r="AV159" s="14" t="s">
        <v>123</v>
      </c>
      <c r="AW159" s="14" t="s">
        <v>34</v>
      </c>
      <c r="AX159" s="14" t="s">
        <v>84</v>
      </c>
      <c r="AY159" s="281" t="s">
        <v>217</v>
      </c>
    </row>
    <row r="160" s="2" customFormat="1" ht="16.5" customHeight="1">
      <c r="A160" s="39"/>
      <c r="B160" s="40"/>
      <c r="C160" s="221" t="s">
        <v>236</v>
      </c>
      <c r="D160" s="221" t="s">
        <v>218</v>
      </c>
      <c r="E160" s="222" t="s">
        <v>1733</v>
      </c>
      <c r="F160" s="223" t="s">
        <v>1734</v>
      </c>
      <c r="G160" s="224" t="s">
        <v>303</v>
      </c>
      <c r="H160" s="225">
        <v>88</v>
      </c>
      <c r="I160" s="226"/>
      <c r="J160" s="227">
        <f>ROUND(I160*H160,2)</f>
        <v>0</v>
      </c>
      <c r="K160" s="223" t="s">
        <v>1263</v>
      </c>
      <c r="L160" s="45"/>
      <c r="M160" s="228" t="s">
        <v>1</v>
      </c>
      <c r="N160" s="229" t="s">
        <v>42</v>
      </c>
      <c r="O160" s="92"/>
      <c r="P160" s="230">
        <f>O160*H160</f>
        <v>0</v>
      </c>
      <c r="Q160" s="230">
        <v>0</v>
      </c>
      <c r="R160" s="230">
        <f>Q160*H160</f>
        <v>0</v>
      </c>
      <c r="S160" s="230">
        <v>0</v>
      </c>
      <c r="T160" s="231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2" t="s">
        <v>123</v>
      </c>
      <c r="AT160" s="232" t="s">
        <v>218</v>
      </c>
      <c r="AU160" s="232" t="s">
        <v>86</v>
      </c>
      <c r="AY160" s="18" t="s">
        <v>217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8" t="s">
        <v>84</v>
      </c>
      <c r="BK160" s="233">
        <f>ROUND(I160*H160,2)</f>
        <v>0</v>
      </c>
      <c r="BL160" s="18" t="s">
        <v>123</v>
      </c>
      <c r="BM160" s="232" t="s">
        <v>2446</v>
      </c>
    </row>
    <row r="161" s="2" customFormat="1">
      <c r="A161" s="39"/>
      <c r="B161" s="40"/>
      <c r="C161" s="41"/>
      <c r="D161" s="234" t="s">
        <v>224</v>
      </c>
      <c r="E161" s="41"/>
      <c r="F161" s="235" t="s">
        <v>1734</v>
      </c>
      <c r="G161" s="41"/>
      <c r="H161" s="41"/>
      <c r="I161" s="236"/>
      <c r="J161" s="41"/>
      <c r="K161" s="41"/>
      <c r="L161" s="45"/>
      <c r="M161" s="237"/>
      <c r="N161" s="238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224</v>
      </c>
      <c r="AU161" s="18" t="s">
        <v>86</v>
      </c>
    </row>
    <row r="162" s="13" customFormat="1">
      <c r="A162" s="13"/>
      <c r="B162" s="260"/>
      <c r="C162" s="261"/>
      <c r="D162" s="234" t="s">
        <v>290</v>
      </c>
      <c r="E162" s="262" t="s">
        <v>1</v>
      </c>
      <c r="F162" s="263" t="s">
        <v>2447</v>
      </c>
      <c r="G162" s="261"/>
      <c r="H162" s="264">
        <v>88</v>
      </c>
      <c r="I162" s="265"/>
      <c r="J162" s="261"/>
      <c r="K162" s="261"/>
      <c r="L162" s="266"/>
      <c r="M162" s="267"/>
      <c r="N162" s="268"/>
      <c r="O162" s="268"/>
      <c r="P162" s="268"/>
      <c r="Q162" s="268"/>
      <c r="R162" s="268"/>
      <c r="S162" s="268"/>
      <c r="T162" s="269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0" t="s">
        <v>290</v>
      </c>
      <c r="AU162" s="270" t="s">
        <v>86</v>
      </c>
      <c r="AV162" s="13" t="s">
        <v>86</v>
      </c>
      <c r="AW162" s="13" t="s">
        <v>34</v>
      </c>
      <c r="AX162" s="13" t="s">
        <v>77</v>
      </c>
      <c r="AY162" s="270" t="s">
        <v>217</v>
      </c>
    </row>
    <row r="163" s="14" customFormat="1">
      <c r="A163" s="14"/>
      <c r="B163" s="271"/>
      <c r="C163" s="272"/>
      <c r="D163" s="234" t="s">
        <v>290</v>
      </c>
      <c r="E163" s="273" t="s">
        <v>1</v>
      </c>
      <c r="F163" s="274" t="s">
        <v>296</v>
      </c>
      <c r="G163" s="272"/>
      <c r="H163" s="275">
        <v>88</v>
      </c>
      <c r="I163" s="276"/>
      <c r="J163" s="272"/>
      <c r="K163" s="272"/>
      <c r="L163" s="277"/>
      <c r="M163" s="278"/>
      <c r="N163" s="279"/>
      <c r="O163" s="279"/>
      <c r="P163" s="279"/>
      <c r="Q163" s="279"/>
      <c r="R163" s="279"/>
      <c r="S163" s="279"/>
      <c r="T163" s="280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81" t="s">
        <v>290</v>
      </c>
      <c r="AU163" s="281" t="s">
        <v>86</v>
      </c>
      <c r="AV163" s="14" t="s">
        <v>123</v>
      </c>
      <c r="AW163" s="14" t="s">
        <v>34</v>
      </c>
      <c r="AX163" s="14" t="s">
        <v>84</v>
      </c>
      <c r="AY163" s="281" t="s">
        <v>217</v>
      </c>
    </row>
    <row r="164" s="2" customFormat="1" ht="21.75" customHeight="1">
      <c r="A164" s="39"/>
      <c r="B164" s="40"/>
      <c r="C164" s="221" t="s">
        <v>241</v>
      </c>
      <c r="D164" s="221" t="s">
        <v>218</v>
      </c>
      <c r="E164" s="222" t="s">
        <v>1737</v>
      </c>
      <c r="F164" s="223" t="s">
        <v>1738</v>
      </c>
      <c r="G164" s="224" t="s">
        <v>485</v>
      </c>
      <c r="H164" s="225">
        <v>33</v>
      </c>
      <c r="I164" s="226"/>
      <c r="J164" s="227">
        <f>ROUND(I164*H164,2)</f>
        <v>0</v>
      </c>
      <c r="K164" s="223" t="s">
        <v>1263</v>
      </c>
      <c r="L164" s="45"/>
      <c r="M164" s="228" t="s">
        <v>1</v>
      </c>
      <c r="N164" s="229" t="s">
        <v>42</v>
      </c>
      <c r="O164" s="92"/>
      <c r="P164" s="230">
        <f>O164*H164</f>
        <v>0</v>
      </c>
      <c r="Q164" s="230">
        <v>0.0264</v>
      </c>
      <c r="R164" s="230">
        <f>Q164*H164</f>
        <v>0.87119999999999997</v>
      </c>
      <c r="S164" s="230">
        <v>0</v>
      </c>
      <c r="T164" s="231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2" t="s">
        <v>123</v>
      </c>
      <c r="AT164" s="232" t="s">
        <v>218</v>
      </c>
      <c r="AU164" s="232" t="s">
        <v>86</v>
      </c>
      <c r="AY164" s="18" t="s">
        <v>217</v>
      </c>
      <c r="BE164" s="233">
        <f>IF(N164="základní",J164,0)</f>
        <v>0</v>
      </c>
      <c r="BF164" s="233">
        <f>IF(N164="snížená",J164,0)</f>
        <v>0</v>
      </c>
      <c r="BG164" s="233">
        <f>IF(N164="zákl. přenesená",J164,0)</f>
        <v>0</v>
      </c>
      <c r="BH164" s="233">
        <f>IF(N164="sníž. přenesená",J164,0)</f>
        <v>0</v>
      </c>
      <c r="BI164" s="233">
        <f>IF(N164="nulová",J164,0)</f>
        <v>0</v>
      </c>
      <c r="BJ164" s="18" t="s">
        <v>84</v>
      </c>
      <c r="BK164" s="233">
        <f>ROUND(I164*H164,2)</f>
        <v>0</v>
      </c>
      <c r="BL164" s="18" t="s">
        <v>123</v>
      </c>
      <c r="BM164" s="232" t="s">
        <v>2448</v>
      </c>
    </row>
    <row r="165" s="2" customFormat="1">
      <c r="A165" s="39"/>
      <c r="B165" s="40"/>
      <c r="C165" s="41"/>
      <c r="D165" s="234" t="s">
        <v>224</v>
      </c>
      <c r="E165" s="41"/>
      <c r="F165" s="235" t="s">
        <v>1738</v>
      </c>
      <c r="G165" s="41"/>
      <c r="H165" s="41"/>
      <c r="I165" s="236"/>
      <c r="J165" s="41"/>
      <c r="K165" s="41"/>
      <c r="L165" s="45"/>
      <c r="M165" s="237"/>
      <c r="N165" s="238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224</v>
      </c>
      <c r="AU165" s="18" t="s">
        <v>86</v>
      </c>
    </row>
    <row r="166" s="2" customFormat="1">
      <c r="A166" s="39"/>
      <c r="B166" s="40"/>
      <c r="C166" s="41"/>
      <c r="D166" s="234" t="s">
        <v>468</v>
      </c>
      <c r="E166" s="41"/>
      <c r="F166" s="294" t="s">
        <v>1740</v>
      </c>
      <c r="G166" s="41"/>
      <c r="H166" s="41"/>
      <c r="I166" s="236"/>
      <c r="J166" s="41"/>
      <c r="K166" s="41"/>
      <c r="L166" s="45"/>
      <c r="M166" s="237"/>
      <c r="N166" s="238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468</v>
      </c>
      <c r="AU166" s="18" t="s">
        <v>86</v>
      </c>
    </row>
    <row r="167" s="13" customFormat="1">
      <c r="A167" s="13"/>
      <c r="B167" s="260"/>
      <c r="C167" s="261"/>
      <c r="D167" s="234" t="s">
        <v>290</v>
      </c>
      <c r="E167" s="262" t="s">
        <v>1</v>
      </c>
      <c r="F167" s="263" t="s">
        <v>2449</v>
      </c>
      <c r="G167" s="261"/>
      <c r="H167" s="264">
        <v>33</v>
      </c>
      <c r="I167" s="265"/>
      <c r="J167" s="261"/>
      <c r="K167" s="261"/>
      <c r="L167" s="266"/>
      <c r="M167" s="267"/>
      <c r="N167" s="268"/>
      <c r="O167" s="268"/>
      <c r="P167" s="268"/>
      <c r="Q167" s="268"/>
      <c r="R167" s="268"/>
      <c r="S167" s="268"/>
      <c r="T167" s="269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0" t="s">
        <v>290</v>
      </c>
      <c r="AU167" s="270" t="s">
        <v>86</v>
      </c>
      <c r="AV167" s="13" t="s">
        <v>86</v>
      </c>
      <c r="AW167" s="13" t="s">
        <v>34</v>
      </c>
      <c r="AX167" s="13" t="s">
        <v>77</v>
      </c>
      <c r="AY167" s="270" t="s">
        <v>217</v>
      </c>
    </row>
    <row r="168" s="14" customFormat="1">
      <c r="A168" s="14"/>
      <c r="B168" s="271"/>
      <c r="C168" s="272"/>
      <c r="D168" s="234" t="s">
        <v>290</v>
      </c>
      <c r="E168" s="273" t="s">
        <v>1</v>
      </c>
      <c r="F168" s="274" t="s">
        <v>296</v>
      </c>
      <c r="G168" s="272"/>
      <c r="H168" s="275">
        <v>33</v>
      </c>
      <c r="I168" s="276"/>
      <c r="J168" s="272"/>
      <c r="K168" s="272"/>
      <c r="L168" s="277"/>
      <c r="M168" s="278"/>
      <c r="N168" s="279"/>
      <c r="O168" s="279"/>
      <c r="P168" s="279"/>
      <c r="Q168" s="279"/>
      <c r="R168" s="279"/>
      <c r="S168" s="279"/>
      <c r="T168" s="280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81" t="s">
        <v>290</v>
      </c>
      <c r="AU168" s="281" t="s">
        <v>86</v>
      </c>
      <c r="AV168" s="14" t="s">
        <v>123</v>
      </c>
      <c r="AW168" s="14" t="s">
        <v>34</v>
      </c>
      <c r="AX168" s="14" t="s">
        <v>84</v>
      </c>
      <c r="AY168" s="281" t="s">
        <v>217</v>
      </c>
    </row>
    <row r="169" s="2" customFormat="1" ht="24.15" customHeight="1">
      <c r="A169" s="39"/>
      <c r="B169" s="40"/>
      <c r="C169" s="221" t="s">
        <v>245</v>
      </c>
      <c r="D169" s="221" t="s">
        <v>218</v>
      </c>
      <c r="E169" s="222" t="s">
        <v>1742</v>
      </c>
      <c r="F169" s="223" t="s">
        <v>1743</v>
      </c>
      <c r="G169" s="224" t="s">
        <v>405</v>
      </c>
      <c r="H169" s="225">
        <v>294.548</v>
      </c>
      <c r="I169" s="226"/>
      <c r="J169" s="227">
        <f>ROUND(I169*H169,2)</f>
        <v>0</v>
      </c>
      <c r="K169" s="223" t="s">
        <v>1263</v>
      </c>
      <c r="L169" s="45"/>
      <c r="M169" s="228" t="s">
        <v>1</v>
      </c>
      <c r="N169" s="229" t="s">
        <v>42</v>
      </c>
      <c r="O169" s="92"/>
      <c r="P169" s="230">
        <f>O169*H169</f>
        <v>0</v>
      </c>
      <c r="Q169" s="230">
        <v>0</v>
      </c>
      <c r="R169" s="230">
        <f>Q169*H169</f>
        <v>0</v>
      </c>
      <c r="S169" s="230">
        <v>0</v>
      </c>
      <c r="T169" s="231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2" t="s">
        <v>123</v>
      </c>
      <c r="AT169" s="232" t="s">
        <v>218</v>
      </c>
      <c r="AU169" s="232" t="s">
        <v>86</v>
      </c>
      <c r="AY169" s="18" t="s">
        <v>217</v>
      </c>
      <c r="BE169" s="233">
        <f>IF(N169="základní",J169,0)</f>
        <v>0</v>
      </c>
      <c r="BF169" s="233">
        <f>IF(N169="snížená",J169,0)</f>
        <v>0</v>
      </c>
      <c r="BG169" s="233">
        <f>IF(N169="zákl. přenesená",J169,0)</f>
        <v>0</v>
      </c>
      <c r="BH169" s="233">
        <f>IF(N169="sníž. přenesená",J169,0)</f>
        <v>0</v>
      </c>
      <c r="BI169" s="233">
        <f>IF(N169="nulová",J169,0)</f>
        <v>0</v>
      </c>
      <c r="BJ169" s="18" t="s">
        <v>84</v>
      </c>
      <c r="BK169" s="233">
        <f>ROUND(I169*H169,2)</f>
        <v>0</v>
      </c>
      <c r="BL169" s="18" t="s">
        <v>123</v>
      </c>
      <c r="BM169" s="232" t="s">
        <v>2450</v>
      </c>
    </row>
    <row r="170" s="2" customFormat="1">
      <c r="A170" s="39"/>
      <c r="B170" s="40"/>
      <c r="C170" s="41"/>
      <c r="D170" s="234" t="s">
        <v>224</v>
      </c>
      <c r="E170" s="41"/>
      <c r="F170" s="235" t="s">
        <v>1743</v>
      </c>
      <c r="G170" s="41"/>
      <c r="H170" s="41"/>
      <c r="I170" s="236"/>
      <c r="J170" s="41"/>
      <c r="K170" s="41"/>
      <c r="L170" s="45"/>
      <c r="M170" s="237"/>
      <c r="N170" s="238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224</v>
      </c>
      <c r="AU170" s="18" t="s">
        <v>86</v>
      </c>
    </row>
    <row r="171" s="13" customFormat="1">
      <c r="A171" s="13"/>
      <c r="B171" s="260"/>
      <c r="C171" s="261"/>
      <c r="D171" s="234" t="s">
        <v>290</v>
      </c>
      <c r="E171" s="262" t="s">
        <v>1</v>
      </c>
      <c r="F171" s="263" t="s">
        <v>2451</v>
      </c>
      <c r="G171" s="261"/>
      <c r="H171" s="264">
        <v>294.548</v>
      </c>
      <c r="I171" s="265"/>
      <c r="J171" s="261"/>
      <c r="K171" s="261"/>
      <c r="L171" s="266"/>
      <c r="M171" s="267"/>
      <c r="N171" s="268"/>
      <c r="O171" s="268"/>
      <c r="P171" s="268"/>
      <c r="Q171" s="268"/>
      <c r="R171" s="268"/>
      <c r="S171" s="268"/>
      <c r="T171" s="269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0" t="s">
        <v>290</v>
      </c>
      <c r="AU171" s="270" t="s">
        <v>86</v>
      </c>
      <c r="AV171" s="13" t="s">
        <v>86</v>
      </c>
      <c r="AW171" s="13" t="s">
        <v>34</v>
      </c>
      <c r="AX171" s="13" t="s">
        <v>77</v>
      </c>
      <c r="AY171" s="270" t="s">
        <v>217</v>
      </c>
    </row>
    <row r="172" s="14" customFormat="1">
      <c r="A172" s="14"/>
      <c r="B172" s="271"/>
      <c r="C172" s="272"/>
      <c r="D172" s="234" t="s">
        <v>290</v>
      </c>
      <c r="E172" s="273" t="s">
        <v>1</v>
      </c>
      <c r="F172" s="274" t="s">
        <v>296</v>
      </c>
      <c r="G172" s="272"/>
      <c r="H172" s="275">
        <v>294.548</v>
      </c>
      <c r="I172" s="276"/>
      <c r="J172" s="272"/>
      <c r="K172" s="272"/>
      <c r="L172" s="277"/>
      <c r="M172" s="278"/>
      <c r="N172" s="279"/>
      <c r="O172" s="279"/>
      <c r="P172" s="279"/>
      <c r="Q172" s="279"/>
      <c r="R172" s="279"/>
      <c r="S172" s="279"/>
      <c r="T172" s="280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81" t="s">
        <v>290</v>
      </c>
      <c r="AU172" s="281" t="s">
        <v>86</v>
      </c>
      <c r="AV172" s="14" t="s">
        <v>123</v>
      </c>
      <c r="AW172" s="14" t="s">
        <v>34</v>
      </c>
      <c r="AX172" s="14" t="s">
        <v>84</v>
      </c>
      <c r="AY172" s="281" t="s">
        <v>217</v>
      </c>
    </row>
    <row r="173" s="2" customFormat="1" ht="37.8" customHeight="1">
      <c r="A173" s="39"/>
      <c r="B173" s="40"/>
      <c r="C173" s="221" t="s">
        <v>250</v>
      </c>
      <c r="D173" s="221" t="s">
        <v>218</v>
      </c>
      <c r="E173" s="222" t="s">
        <v>1746</v>
      </c>
      <c r="F173" s="223" t="s">
        <v>1747</v>
      </c>
      <c r="G173" s="224" t="s">
        <v>287</v>
      </c>
      <c r="H173" s="225">
        <v>294.548</v>
      </c>
      <c r="I173" s="226"/>
      <c r="J173" s="227">
        <f>ROUND(I173*H173,2)</f>
        <v>0</v>
      </c>
      <c r="K173" s="223" t="s">
        <v>1263</v>
      </c>
      <c r="L173" s="45"/>
      <c r="M173" s="228" t="s">
        <v>1</v>
      </c>
      <c r="N173" s="229" t="s">
        <v>42</v>
      </c>
      <c r="O173" s="92"/>
      <c r="P173" s="230">
        <f>O173*H173</f>
        <v>0</v>
      </c>
      <c r="Q173" s="230">
        <v>0</v>
      </c>
      <c r="R173" s="230">
        <f>Q173*H173</f>
        <v>0</v>
      </c>
      <c r="S173" s="230">
        <v>0</v>
      </c>
      <c r="T173" s="231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2" t="s">
        <v>123</v>
      </c>
      <c r="AT173" s="232" t="s">
        <v>218</v>
      </c>
      <c r="AU173" s="232" t="s">
        <v>86</v>
      </c>
      <c r="AY173" s="18" t="s">
        <v>217</v>
      </c>
      <c r="BE173" s="233">
        <f>IF(N173="základní",J173,0)</f>
        <v>0</v>
      </c>
      <c r="BF173" s="233">
        <f>IF(N173="snížená",J173,0)</f>
        <v>0</v>
      </c>
      <c r="BG173" s="233">
        <f>IF(N173="zákl. přenesená",J173,0)</f>
        <v>0</v>
      </c>
      <c r="BH173" s="233">
        <f>IF(N173="sníž. přenesená",J173,0)</f>
        <v>0</v>
      </c>
      <c r="BI173" s="233">
        <f>IF(N173="nulová",J173,0)</f>
        <v>0</v>
      </c>
      <c r="BJ173" s="18" t="s">
        <v>84</v>
      </c>
      <c r="BK173" s="233">
        <f>ROUND(I173*H173,2)</f>
        <v>0</v>
      </c>
      <c r="BL173" s="18" t="s">
        <v>123</v>
      </c>
      <c r="BM173" s="232" t="s">
        <v>2452</v>
      </c>
    </row>
    <row r="174" s="2" customFormat="1">
      <c r="A174" s="39"/>
      <c r="B174" s="40"/>
      <c r="C174" s="41"/>
      <c r="D174" s="234" t="s">
        <v>224</v>
      </c>
      <c r="E174" s="41"/>
      <c r="F174" s="235" t="s">
        <v>1747</v>
      </c>
      <c r="G174" s="41"/>
      <c r="H174" s="41"/>
      <c r="I174" s="236"/>
      <c r="J174" s="41"/>
      <c r="K174" s="41"/>
      <c r="L174" s="45"/>
      <c r="M174" s="237"/>
      <c r="N174" s="238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224</v>
      </c>
      <c r="AU174" s="18" t="s">
        <v>86</v>
      </c>
    </row>
    <row r="175" s="13" customFormat="1">
      <c r="A175" s="13"/>
      <c r="B175" s="260"/>
      <c r="C175" s="261"/>
      <c r="D175" s="234" t="s">
        <v>290</v>
      </c>
      <c r="E175" s="262" t="s">
        <v>1</v>
      </c>
      <c r="F175" s="263" t="s">
        <v>2453</v>
      </c>
      <c r="G175" s="261"/>
      <c r="H175" s="264">
        <v>294.548</v>
      </c>
      <c r="I175" s="265"/>
      <c r="J175" s="261"/>
      <c r="K175" s="261"/>
      <c r="L175" s="266"/>
      <c r="M175" s="267"/>
      <c r="N175" s="268"/>
      <c r="O175" s="268"/>
      <c r="P175" s="268"/>
      <c r="Q175" s="268"/>
      <c r="R175" s="268"/>
      <c r="S175" s="268"/>
      <c r="T175" s="269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0" t="s">
        <v>290</v>
      </c>
      <c r="AU175" s="270" t="s">
        <v>86</v>
      </c>
      <c r="AV175" s="13" t="s">
        <v>86</v>
      </c>
      <c r="AW175" s="13" t="s">
        <v>34</v>
      </c>
      <c r="AX175" s="13" t="s">
        <v>77</v>
      </c>
      <c r="AY175" s="270" t="s">
        <v>217</v>
      </c>
    </row>
    <row r="176" s="14" customFormat="1">
      <c r="A176" s="14"/>
      <c r="B176" s="271"/>
      <c r="C176" s="272"/>
      <c r="D176" s="234" t="s">
        <v>290</v>
      </c>
      <c r="E176" s="273" t="s">
        <v>1</v>
      </c>
      <c r="F176" s="274" t="s">
        <v>296</v>
      </c>
      <c r="G176" s="272"/>
      <c r="H176" s="275">
        <v>294.548</v>
      </c>
      <c r="I176" s="276"/>
      <c r="J176" s="272"/>
      <c r="K176" s="272"/>
      <c r="L176" s="277"/>
      <c r="M176" s="278"/>
      <c r="N176" s="279"/>
      <c r="O176" s="279"/>
      <c r="P176" s="279"/>
      <c r="Q176" s="279"/>
      <c r="R176" s="279"/>
      <c r="S176" s="279"/>
      <c r="T176" s="280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81" t="s">
        <v>290</v>
      </c>
      <c r="AU176" s="281" t="s">
        <v>86</v>
      </c>
      <c r="AV176" s="14" t="s">
        <v>123</v>
      </c>
      <c r="AW176" s="14" t="s">
        <v>34</v>
      </c>
      <c r="AX176" s="14" t="s">
        <v>84</v>
      </c>
      <c r="AY176" s="281" t="s">
        <v>217</v>
      </c>
    </row>
    <row r="177" s="2" customFormat="1" ht="37.8" customHeight="1">
      <c r="A177" s="39"/>
      <c r="B177" s="40"/>
      <c r="C177" s="221" t="s">
        <v>257</v>
      </c>
      <c r="D177" s="221" t="s">
        <v>218</v>
      </c>
      <c r="E177" s="222" t="s">
        <v>1750</v>
      </c>
      <c r="F177" s="223" t="s">
        <v>1751</v>
      </c>
      <c r="G177" s="224" t="s">
        <v>287</v>
      </c>
      <c r="H177" s="225">
        <v>1550.25</v>
      </c>
      <c r="I177" s="226"/>
      <c r="J177" s="227">
        <f>ROUND(I177*H177,2)</f>
        <v>0</v>
      </c>
      <c r="K177" s="223" t="s">
        <v>1263</v>
      </c>
      <c r="L177" s="45"/>
      <c r="M177" s="228" t="s">
        <v>1</v>
      </c>
      <c r="N177" s="229" t="s">
        <v>42</v>
      </c>
      <c r="O177" s="92"/>
      <c r="P177" s="230">
        <f>O177*H177</f>
        <v>0</v>
      </c>
      <c r="Q177" s="230">
        <v>0</v>
      </c>
      <c r="R177" s="230">
        <f>Q177*H177</f>
        <v>0</v>
      </c>
      <c r="S177" s="230">
        <v>0</v>
      </c>
      <c r="T177" s="231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2" t="s">
        <v>123</v>
      </c>
      <c r="AT177" s="232" t="s">
        <v>218</v>
      </c>
      <c r="AU177" s="232" t="s">
        <v>86</v>
      </c>
      <c r="AY177" s="18" t="s">
        <v>217</v>
      </c>
      <c r="BE177" s="233">
        <f>IF(N177="základní",J177,0)</f>
        <v>0</v>
      </c>
      <c r="BF177" s="233">
        <f>IF(N177="snížená",J177,0)</f>
        <v>0</v>
      </c>
      <c r="BG177" s="233">
        <f>IF(N177="zákl. přenesená",J177,0)</f>
        <v>0</v>
      </c>
      <c r="BH177" s="233">
        <f>IF(N177="sníž. přenesená",J177,0)</f>
        <v>0</v>
      </c>
      <c r="BI177" s="233">
        <f>IF(N177="nulová",J177,0)</f>
        <v>0</v>
      </c>
      <c r="BJ177" s="18" t="s">
        <v>84</v>
      </c>
      <c r="BK177" s="233">
        <f>ROUND(I177*H177,2)</f>
        <v>0</v>
      </c>
      <c r="BL177" s="18" t="s">
        <v>123</v>
      </c>
      <c r="BM177" s="232" t="s">
        <v>2454</v>
      </c>
    </row>
    <row r="178" s="2" customFormat="1">
      <c r="A178" s="39"/>
      <c r="B178" s="40"/>
      <c r="C178" s="41"/>
      <c r="D178" s="234" t="s">
        <v>224</v>
      </c>
      <c r="E178" s="41"/>
      <c r="F178" s="235" t="s">
        <v>1753</v>
      </c>
      <c r="G178" s="41"/>
      <c r="H178" s="41"/>
      <c r="I178" s="236"/>
      <c r="J178" s="41"/>
      <c r="K178" s="41"/>
      <c r="L178" s="45"/>
      <c r="M178" s="237"/>
      <c r="N178" s="238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224</v>
      </c>
      <c r="AU178" s="18" t="s">
        <v>86</v>
      </c>
    </row>
    <row r="179" s="13" customFormat="1">
      <c r="A179" s="13"/>
      <c r="B179" s="260"/>
      <c r="C179" s="261"/>
      <c r="D179" s="234" t="s">
        <v>290</v>
      </c>
      <c r="E179" s="262" t="s">
        <v>1</v>
      </c>
      <c r="F179" s="263" t="s">
        <v>2455</v>
      </c>
      <c r="G179" s="261"/>
      <c r="H179" s="264">
        <v>1550.25</v>
      </c>
      <c r="I179" s="265"/>
      <c r="J179" s="261"/>
      <c r="K179" s="261"/>
      <c r="L179" s="266"/>
      <c r="M179" s="267"/>
      <c r="N179" s="268"/>
      <c r="O179" s="268"/>
      <c r="P179" s="268"/>
      <c r="Q179" s="268"/>
      <c r="R179" s="268"/>
      <c r="S179" s="268"/>
      <c r="T179" s="269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0" t="s">
        <v>290</v>
      </c>
      <c r="AU179" s="270" t="s">
        <v>86</v>
      </c>
      <c r="AV179" s="13" t="s">
        <v>86</v>
      </c>
      <c r="AW179" s="13" t="s">
        <v>34</v>
      </c>
      <c r="AX179" s="13" t="s">
        <v>77</v>
      </c>
      <c r="AY179" s="270" t="s">
        <v>217</v>
      </c>
    </row>
    <row r="180" s="14" customFormat="1">
      <c r="A180" s="14"/>
      <c r="B180" s="271"/>
      <c r="C180" s="272"/>
      <c r="D180" s="234" t="s">
        <v>290</v>
      </c>
      <c r="E180" s="273" t="s">
        <v>1</v>
      </c>
      <c r="F180" s="274" t="s">
        <v>296</v>
      </c>
      <c r="G180" s="272"/>
      <c r="H180" s="275">
        <v>1550.25</v>
      </c>
      <c r="I180" s="276"/>
      <c r="J180" s="272"/>
      <c r="K180" s="272"/>
      <c r="L180" s="277"/>
      <c r="M180" s="278"/>
      <c r="N180" s="279"/>
      <c r="O180" s="279"/>
      <c r="P180" s="279"/>
      <c r="Q180" s="279"/>
      <c r="R180" s="279"/>
      <c r="S180" s="279"/>
      <c r="T180" s="280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81" t="s">
        <v>290</v>
      </c>
      <c r="AU180" s="281" t="s">
        <v>86</v>
      </c>
      <c r="AV180" s="14" t="s">
        <v>123</v>
      </c>
      <c r="AW180" s="14" t="s">
        <v>34</v>
      </c>
      <c r="AX180" s="14" t="s">
        <v>84</v>
      </c>
      <c r="AY180" s="281" t="s">
        <v>217</v>
      </c>
    </row>
    <row r="181" s="2" customFormat="1" ht="24.15" customHeight="1">
      <c r="A181" s="39"/>
      <c r="B181" s="40"/>
      <c r="C181" s="221" t="s">
        <v>261</v>
      </c>
      <c r="D181" s="221" t="s">
        <v>218</v>
      </c>
      <c r="E181" s="222" t="s">
        <v>1755</v>
      </c>
      <c r="F181" s="223" t="s">
        <v>1756</v>
      </c>
      <c r="G181" s="224" t="s">
        <v>287</v>
      </c>
      <c r="H181" s="225">
        <v>155.02500000000001</v>
      </c>
      <c r="I181" s="226"/>
      <c r="J181" s="227">
        <f>ROUND(I181*H181,2)</f>
        <v>0</v>
      </c>
      <c r="K181" s="223" t="s">
        <v>1263</v>
      </c>
      <c r="L181" s="45"/>
      <c r="M181" s="228" t="s">
        <v>1</v>
      </c>
      <c r="N181" s="229" t="s">
        <v>42</v>
      </c>
      <c r="O181" s="92"/>
      <c r="P181" s="230">
        <f>O181*H181</f>
        <v>0</v>
      </c>
      <c r="Q181" s="230">
        <v>0</v>
      </c>
      <c r="R181" s="230">
        <f>Q181*H181</f>
        <v>0</v>
      </c>
      <c r="S181" s="230">
        <v>0</v>
      </c>
      <c r="T181" s="231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2" t="s">
        <v>123</v>
      </c>
      <c r="AT181" s="232" t="s">
        <v>218</v>
      </c>
      <c r="AU181" s="232" t="s">
        <v>86</v>
      </c>
      <c r="AY181" s="18" t="s">
        <v>217</v>
      </c>
      <c r="BE181" s="233">
        <f>IF(N181="základní",J181,0)</f>
        <v>0</v>
      </c>
      <c r="BF181" s="233">
        <f>IF(N181="snížená",J181,0)</f>
        <v>0</v>
      </c>
      <c r="BG181" s="233">
        <f>IF(N181="zákl. přenesená",J181,0)</f>
        <v>0</v>
      </c>
      <c r="BH181" s="233">
        <f>IF(N181="sníž. přenesená",J181,0)</f>
        <v>0</v>
      </c>
      <c r="BI181" s="233">
        <f>IF(N181="nulová",J181,0)</f>
        <v>0</v>
      </c>
      <c r="BJ181" s="18" t="s">
        <v>84</v>
      </c>
      <c r="BK181" s="233">
        <f>ROUND(I181*H181,2)</f>
        <v>0</v>
      </c>
      <c r="BL181" s="18" t="s">
        <v>123</v>
      </c>
      <c r="BM181" s="232" t="s">
        <v>2456</v>
      </c>
    </row>
    <row r="182" s="2" customFormat="1">
      <c r="A182" s="39"/>
      <c r="B182" s="40"/>
      <c r="C182" s="41"/>
      <c r="D182" s="234" t="s">
        <v>224</v>
      </c>
      <c r="E182" s="41"/>
      <c r="F182" s="235" t="s">
        <v>1756</v>
      </c>
      <c r="G182" s="41"/>
      <c r="H182" s="41"/>
      <c r="I182" s="236"/>
      <c r="J182" s="41"/>
      <c r="K182" s="41"/>
      <c r="L182" s="45"/>
      <c r="M182" s="237"/>
      <c r="N182" s="238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224</v>
      </c>
      <c r="AU182" s="18" t="s">
        <v>86</v>
      </c>
    </row>
    <row r="183" s="13" customFormat="1">
      <c r="A183" s="13"/>
      <c r="B183" s="260"/>
      <c r="C183" s="261"/>
      <c r="D183" s="234" t="s">
        <v>290</v>
      </c>
      <c r="E183" s="262" t="s">
        <v>1</v>
      </c>
      <c r="F183" s="263" t="s">
        <v>2457</v>
      </c>
      <c r="G183" s="261"/>
      <c r="H183" s="264">
        <v>155.02500000000001</v>
      </c>
      <c r="I183" s="265"/>
      <c r="J183" s="261"/>
      <c r="K183" s="261"/>
      <c r="L183" s="266"/>
      <c r="M183" s="267"/>
      <c r="N183" s="268"/>
      <c r="O183" s="268"/>
      <c r="P183" s="268"/>
      <c r="Q183" s="268"/>
      <c r="R183" s="268"/>
      <c r="S183" s="268"/>
      <c r="T183" s="269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0" t="s">
        <v>290</v>
      </c>
      <c r="AU183" s="270" t="s">
        <v>86</v>
      </c>
      <c r="AV183" s="13" t="s">
        <v>86</v>
      </c>
      <c r="AW183" s="13" t="s">
        <v>34</v>
      </c>
      <c r="AX183" s="13" t="s">
        <v>77</v>
      </c>
      <c r="AY183" s="270" t="s">
        <v>217</v>
      </c>
    </row>
    <row r="184" s="14" customFormat="1">
      <c r="A184" s="14"/>
      <c r="B184" s="271"/>
      <c r="C184" s="272"/>
      <c r="D184" s="234" t="s">
        <v>290</v>
      </c>
      <c r="E184" s="273" t="s">
        <v>1</v>
      </c>
      <c r="F184" s="274" t="s">
        <v>296</v>
      </c>
      <c r="G184" s="272"/>
      <c r="H184" s="275">
        <v>155.02500000000001</v>
      </c>
      <c r="I184" s="276"/>
      <c r="J184" s="272"/>
      <c r="K184" s="272"/>
      <c r="L184" s="277"/>
      <c r="M184" s="278"/>
      <c r="N184" s="279"/>
      <c r="O184" s="279"/>
      <c r="P184" s="279"/>
      <c r="Q184" s="279"/>
      <c r="R184" s="279"/>
      <c r="S184" s="279"/>
      <c r="T184" s="280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81" t="s">
        <v>290</v>
      </c>
      <c r="AU184" s="281" t="s">
        <v>86</v>
      </c>
      <c r="AV184" s="14" t="s">
        <v>123</v>
      </c>
      <c r="AW184" s="14" t="s">
        <v>34</v>
      </c>
      <c r="AX184" s="14" t="s">
        <v>84</v>
      </c>
      <c r="AY184" s="281" t="s">
        <v>217</v>
      </c>
    </row>
    <row r="185" s="2" customFormat="1" ht="33" customHeight="1">
      <c r="A185" s="39"/>
      <c r="B185" s="40"/>
      <c r="C185" s="221" t="s">
        <v>265</v>
      </c>
      <c r="D185" s="221" t="s">
        <v>218</v>
      </c>
      <c r="E185" s="222" t="s">
        <v>1759</v>
      </c>
      <c r="F185" s="223" t="s">
        <v>1760</v>
      </c>
      <c r="G185" s="224" t="s">
        <v>287</v>
      </c>
      <c r="H185" s="225">
        <v>108.33</v>
      </c>
      <c r="I185" s="226"/>
      <c r="J185" s="227">
        <f>ROUND(I185*H185,2)</f>
        <v>0</v>
      </c>
      <c r="K185" s="223" t="s">
        <v>1263</v>
      </c>
      <c r="L185" s="45"/>
      <c r="M185" s="228" t="s">
        <v>1</v>
      </c>
      <c r="N185" s="229" t="s">
        <v>42</v>
      </c>
      <c r="O185" s="92"/>
      <c r="P185" s="230">
        <f>O185*H185</f>
        <v>0</v>
      </c>
      <c r="Q185" s="230">
        <v>0</v>
      </c>
      <c r="R185" s="230">
        <f>Q185*H185</f>
        <v>0</v>
      </c>
      <c r="S185" s="230">
        <v>0</v>
      </c>
      <c r="T185" s="231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2" t="s">
        <v>123</v>
      </c>
      <c r="AT185" s="232" t="s">
        <v>218</v>
      </c>
      <c r="AU185" s="232" t="s">
        <v>86</v>
      </c>
      <c r="AY185" s="18" t="s">
        <v>217</v>
      </c>
      <c r="BE185" s="233">
        <f>IF(N185="základní",J185,0)</f>
        <v>0</v>
      </c>
      <c r="BF185" s="233">
        <f>IF(N185="snížená",J185,0)</f>
        <v>0</v>
      </c>
      <c r="BG185" s="233">
        <f>IF(N185="zákl. přenesená",J185,0)</f>
        <v>0</v>
      </c>
      <c r="BH185" s="233">
        <f>IF(N185="sníž. přenesená",J185,0)</f>
        <v>0</v>
      </c>
      <c r="BI185" s="233">
        <f>IF(N185="nulová",J185,0)</f>
        <v>0</v>
      </c>
      <c r="BJ185" s="18" t="s">
        <v>84</v>
      </c>
      <c r="BK185" s="233">
        <f>ROUND(I185*H185,2)</f>
        <v>0</v>
      </c>
      <c r="BL185" s="18" t="s">
        <v>123</v>
      </c>
      <c r="BM185" s="232" t="s">
        <v>2458</v>
      </c>
    </row>
    <row r="186" s="2" customFormat="1">
      <c r="A186" s="39"/>
      <c r="B186" s="40"/>
      <c r="C186" s="41"/>
      <c r="D186" s="234" t="s">
        <v>224</v>
      </c>
      <c r="E186" s="41"/>
      <c r="F186" s="235" t="s">
        <v>1760</v>
      </c>
      <c r="G186" s="41"/>
      <c r="H186" s="41"/>
      <c r="I186" s="236"/>
      <c r="J186" s="41"/>
      <c r="K186" s="41"/>
      <c r="L186" s="45"/>
      <c r="M186" s="237"/>
      <c r="N186" s="238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224</v>
      </c>
      <c r="AU186" s="18" t="s">
        <v>86</v>
      </c>
    </row>
    <row r="187" s="15" customFormat="1">
      <c r="A187" s="15"/>
      <c r="B187" s="284"/>
      <c r="C187" s="285"/>
      <c r="D187" s="234" t="s">
        <v>290</v>
      </c>
      <c r="E187" s="286" t="s">
        <v>1</v>
      </c>
      <c r="F187" s="287" t="s">
        <v>1762</v>
      </c>
      <c r="G187" s="285"/>
      <c r="H187" s="286" t="s">
        <v>1</v>
      </c>
      <c r="I187" s="288"/>
      <c r="J187" s="285"/>
      <c r="K187" s="285"/>
      <c r="L187" s="289"/>
      <c r="M187" s="290"/>
      <c r="N187" s="291"/>
      <c r="O187" s="291"/>
      <c r="P187" s="291"/>
      <c r="Q187" s="291"/>
      <c r="R187" s="291"/>
      <c r="S187" s="291"/>
      <c r="T187" s="292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93" t="s">
        <v>290</v>
      </c>
      <c r="AU187" s="293" t="s">
        <v>86</v>
      </c>
      <c r="AV187" s="15" t="s">
        <v>84</v>
      </c>
      <c r="AW187" s="15" t="s">
        <v>34</v>
      </c>
      <c r="AX187" s="15" t="s">
        <v>77</v>
      </c>
      <c r="AY187" s="293" t="s">
        <v>217</v>
      </c>
    </row>
    <row r="188" s="13" customFormat="1">
      <c r="A188" s="13"/>
      <c r="B188" s="260"/>
      <c r="C188" s="261"/>
      <c r="D188" s="234" t="s">
        <v>290</v>
      </c>
      <c r="E188" s="262" t="s">
        <v>1</v>
      </c>
      <c r="F188" s="263" t="s">
        <v>2459</v>
      </c>
      <c r="G188" s="261"/>
      <c r="H188" s="264">
        <v>57.960000000000001</v>
      </c>
      <c r="I188" s="265"/>
      <c r="J188" s="261"/>
      <c r="K188" s="261"/>
      <c r="L188" s="266"/>
      <c r="M188" s="267"/>
      <c r="N188" s="268"/>
      <c r="O188" s="268"/>
      <c r="P188" s="268"/>
      <c r="Q188" s="268"/>
      <c r="R188" s="268"/>
      <c r="S188" s="268"/>
      <c r="T188" s="269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0" t="s">
        <v>290</v>
      </c>
      <c r="AU188" s="270" t="s">
        <v>86</v>
      </c>
      <c r="AV188" s="13" t="s">
        <v>86</v>
      </c>
      <c r="AW188" s="13" t="s">
        <v>34</v>
      </c>
      <c r="AX188" s="13" t="s">
        <v>77</v>
      </c>
      <c r="AY188" s="270" t="s">
        <v>217</v>
      </c>
    </row>
    <row r="189" s="13" customFormat="1">
      <c r="A189" s="13"/>
      <c r="B189" s="260"/>
      <c r="C189" s="261"/>
      <c r="D189" s="234" t="s">
        <v>290</v>
      </c>
      <c r="E189" s="262" t="s">
        <v>1</v>
      </c>
      <c r="F189" s="263" t="s">
        <v>2460</v>
      </c>
      <c r="G189" s="261"/>
      <c r="H189" s="264">
        <v>50.369999999999997</v>
      </c>
      <c r="I189" s="265"/>
      <c r="J189" s="261"/>
      <c r="K189" s="261"/>
      <c r="L189" s="266"/>
      <c r="M189" s="267"/>
      <c r="N189" s="268"/>
      <c r="O189" s="268"/>
      <c r="P189" s="268"/>
      <c r="Q189" s="268"/>
      <c r="R189" s="268"/>
      <c r="S189" s="268"/>
      <c r="T189" s="269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0" t="s">
        <v>290</v>
      </c>
      <c r="AU189" s="270" t="s">
        <v>86</v>
      </c>
      <c r="AV189" s="13" t="s">
        <v>86</v>
      </c>
      <c r="AW189" s="13" t="s">
        <v>34</v>
      </c>
      <c r="AX189" s="13" t="s">
        <v>77</v>
      </c>
      <c r="AY189" s="270" t="s">
        <v>217</v>
      </c>
    </row>
    <row r="190" s="14" customFormat="1">
      <c r="A190" s="14"/>
      <c r="B190" s="271"/>
      <c r="C190" s="272"/>
      <c r="D190" s="234" t="s">
        <v>290</v>
      </c>
      <c r="E190" s="273" t="s">
        <v>1</v>
      </c>
      <c r="F190" s="274" t="s">
        <v>296</v>
      </c>
      <c r="G190" s="272"/>
      <c r="H190" s="275">
        <v>108.33</v>
      </c>
      <c r="I190" s="276"/>
      <c r="J190" s="272"/>
      <c r="K190" s="272"/>
      <c r="L190" s="277"/>
      <c r="M190" s="278"/>
      <c r="N190" s="279"/>
      <c r="O190" s="279"/>
      <c r="P190" s="279"/>
      <c r="Q190" s="279"/>
      <c r="R190" s="279"/>
      <c r="S190" s="279"/>
      <c r="T190" s="280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81" t="s">
        <v>290</v>
      </c>
      <c r="AU190" s="281" t="s">
        <v>86</v>
      </c>
      <c r="AV190" s="14" t="s">
        <v>123</v>
      </c>
      <c r="AW190" s="14" t="s">
        <v>34</v>
      </c>
      <c r="AX190" s="14" t="s">
        <v>84</v>
      </c>
      <c r="AY190" s="281" t="s">
        <v>217</v>
      </c>
    </row>
    <row r="191" s="2" customFormat="1" ht="24.15" customHeight="1">
      <c r="A191" s="39"/>
      <c r="B191" s="40"/>
      <c r="C191" s="221" t="s">
        <v>8</v>
      </c>
      <c r="D191" s="221" t="s">
        <v>218</v>
      </c>
      <c r="E191" s="222" t="s">
        <v>1765</v>
      </c>
      <c r="F191" s="223" t="s">
        <v>1766</v>
      </c>
      <c r="G191" s="224" t="s">
        <v>405</v>
      </c>
      <c r="H191" s="225">
        <v>294.548</v>
      </c>
      <c r="I191" s="226"/>
      <c r="J191" s="227">
        <f>ROUND(I191*H191,2)</f>
        <v>0</v>
      </c>
      <c r="K191" s="223" t="s">
        <v>1263</v>
      </c>
      <c r="L191" s="45"/>
      <c r="M191" s="228" t="s">
        <v>1</v>
      </c>
      <c r="N191" s="229" t="s">
        <v>42</v>
      </c>
      <c r="O191" s="92"/>
      <c r="P191" s="230">
        <f>O191*H191</f>
        <v>0</v>
      </c>
      <c r="Q191" s="230">
        <v>0</v>
      </c>
      <c r="R191" s="230">
        <f>Q191*H191</f>
        <v>0</v>
      </c>
      <c r="S191" s="230">
        <v>0</v>
      </c>
      <c r="T191" s="231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2" t="s">
        <v>123</v>
      </c>
      <c r="AT191" s="232" t="s">
        <v>218</v>
      </c>
      <c r="AU191" s="232" t="s">
        <v>86</v>
      </c>
      <c r="AY191" s="18" t="s">
        <v>217</v>
      </c>
      <c r="BE191" s="233">
        <f>IF(N191="základní",J191,0)</f>
        <v>0</v>
      </c>
      <c r="BF191" s="233">
        <f>IF(N191="snížená",J191,0)</f>
        <v>0</v>
      </c>
      <c r="BG191" s="233">
        <f>IF(N191="zákl. přenesená",J191,0)</f>
        <v>0</v>
      </c>
      <c r="BH191" s="233">
        <f>IF(N191="sníž. přenesená",J191,0)</f>
        <v>0</v>
      </c>
      <c r="BI191" s="233">
        <f>IF(N191="nulová",J191,0)</f>
        <v>0</v>
      </c>
      <c r="BJ191" s="18" t="s">
        <v>84</v>
      </c>
      <c r="BK191" s="233">
        <f>ROUND(I191*H191,2)</f>
        <v>0</v>
      </c>
      <c r="BL191" s="18" t="s">
        <v>123</v>
      </c>
      <c r="BM191" s="232" t="s">
        <v>2461</v>
      </c>
    </row>
    <row r="192" s="2" customFormat="1">
      <c r="A192" s="39"/>
      <c r="B192" s="40"/>
      <c r="C192" s="41"/>
      <c r="D192" s="234" t="s">
        <v>224</v>
      </c>
      <c r="E192" s="41"/>
      <c r="F192" s="235" t="s">
        <v>1766</v>
      </c>
      <c r="G192" s="41"/>
      <c r="H192" s="41"/>
      <c r="I192" s="236"/>
      <c r="J192" s="41"/>
      <c r="K192" s="41"/>
      <c r="L192" s="45"/>
      <c r="M192" s="237"/>
      <c r="N192" s="238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224</v>
      </c>
      <c r="AU192" s="18" t="s">
        <v>86</v>
      </c>
    </row>
    <row r="193" s="13" customFormat="1">
      <c r="A193" s="13"/>
      <c r="B193" s="260"/>
      <c r="C193" s="261"/>
      <c r="D193" s="234" t="s">
        <v>290</v>
      </c>
      <c r="E193" s="262" t="s">
        <v>1</v>
      </c>
      <c r="F193" s="263" t="s">
        <v>2462</v>
      </c>
      <c r="G193" s="261"/>
      <c r="H193" s="264">
        <v>294.548</v>
      </c>
      <c r="I193" s="265"/>
      <c r="J193" s="261"/>
      <c r="K193" s="261"/>
      <c r="L193" s="266"/>
      <c r="M193" s="267"/>
      <c r="N193" s="268"/>
      <c r="O193" s="268"/>
      <c r="P193" s="268"/>
      <c r="Q193" s="268"/>
      <c r="R193" s="268"/>
      <c r="S193" s="268"/>
      <c r="T193" s="269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0" t="s">
        <v>290</v>
      </c>
      <c r="AU193" s="270" t="s">
        <v>86</v>
      </c>
      <c r="AV193" s="13" t="s">
        <v>86</v>
      </c>
      <c r="AW193" s="13" t="s">
        <v>34</v>
      </c>
      <c r="AX193" s="13" t="s">
        <v>77</v>
      </c>
      <c r="AY193" s="270" t="s">
        <v>217</v>
      </c>
    </row>
    <row r="194" s="14" customFormat="1">
      <c r="A194" s="14"/>
      <c r="B194" s="271"/>
      <c r="C194" s="272"/>
      <c r="D194" s="234" t="s">
        <v>290</v>
      </c>
      <c r="E194" s="273" t="s">
        <v>1</v>
      </c>
      <c r="F194" s="274" t="s">
        <v>296</v>
      </c>
      <c r="G194" s="272"/>
      <c r="H194" s="275">
        <v>294.548</v>
      </c>
      <c r="I194" s="276"/>
      <c r="J194" s="272"/>
      <c r="K194" s="272"/>
      <c r="L194" s="277"/>
      <c r="M194" s="278"/>
      <c r="N194" s="279"/>
      <c r="O194" s="279"/>
      <c r="P194" s="279"/>
      <c r="Q194" s="279"/>
      <c r="R194" s="279"/>
      <c r="S194" s="279"/>
      <c r="T194" s="280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81" t="s">
        <v>290</v>
      </c>
      <c r="AU194" s="281" t="s">
        <v>86</v>
      </c>
      <c r="AV194" s="14" t="s">
        <v>123</v>
      </c>
      <c r="AW194" s="14" t="s">
        <v>34</v>
      </c>
      <c r="AX194" s="14" t="s">
        <v>84</v>
      </c>
      <c r="AY194" s="281" t="s">
        <v>217</v>
      </c>
    </row>
    <row r="195" s="2" customFormat="1" ht="16.5" customHeight="1">
      <c r="A195" s="39"/>
      <c r="B195" s="40"/>
      <c r="C195" s="239" t="s">
        <v>274</v>
      </c>
      <c r="D195" s="239" t="s">
        <v>251</v>
      </c>
      <c r="E195" s="240" t="s">
        <v>1769</v>
      </c>
      <c r="F195" s="241" t="s">
        <v>1770</v>
      </c>
      <c r="G195" s="242" t="s">
        <v>405</v>
      </c>
      <c r="H195" s="243">
        <v>205.827</v>
      </c>
      <c r="I195" s="244"/>
      <c r="J195" s="245">
        <f>ROUND(I195*H195,2)</f>
        <v>0</v>
      </c>
      <c r="K195" s="241" t="s">
        <v>1263</v>
      </c>
      <c r="L195" s="246"/>
      <c r="M195" s="247" t="s">
        <v>1</v>
      </c>
      <c r="N195" s="248" t="s">
        <v>42</v>
      </c>
      <c r="O195" s="92"/>
      <c r="P195" s="230">
        <f>O195*H195</f>
        <v>0</v>
      </c>
      <c r="Q195" s="230">
        <v>1</v>
      </c>
      <c r="R195" s="230">
        <f>Q195*H195</f>
        <v>205.827</v>
      </c>
      <c r="S195" s="230">
        <v>0</v>
      </c>
      <c r="T195" s="231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2" t="s">
        <v>250</v>
      </c>
      <c r="AT195" s="232" t="s">
        <v>251</v>
      </c>
      <c r="AU195" s="232" t="s">
        <v>86</v>
      </c>
      <c r="AY195" s="18" t="s">
        <v>217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8" t="s">
        <v>84</v>
      </c>
      <c r="BK195" s="233">
        <f>ROUND(I195*H195,2)</f>
        <v>0</v>
      </c>
      <c r="BL195" s="18" t="s">
        <v>123</v>
      </c>
      <c r="BM195" s="232" t="s">
        <v>2463</v>
      </c>
    </row>
    <row r="196" s="2" customFormat="1">
      <c r="A196" s="39"/>
      <c r="B196" s="40"/>
      <c r="C196" s="41"/>
      <c r="D196" s="234" t="s">
        <v>224</v>
      </c>
      <c r="E196" s="41"/>
      <c r="F196" s="235" t="s">
        <v>1770</v>
      </c>
      <c r="G196" s="41"/>
      <c r="H196" s="41"/>
      <c r="I196" s="236"/>
      <c r="J196" s="41"/>
      <c r="K196" s="41"/>
      <c r="L196" s="45"/>
      <c r="M196" s="237"/>
      <c r="N196" s="238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224</v>
      </c>
      <c r="AU196" s="18" t="s">
        <v>86</v>
      </c>
    </row>
    <row r="197" s="15" customFormat="1">
      <c r="A197" s="15"/>
      <c r="B197" s="284"/>
      <c r="C197" s="285"/>
      <c r="D197" s="234" t="s">
        <v>290</v>
      </c>
      <c r="E197" s="286" t="s">
        <v>1</v>
      </c>
      <c r="F197" s="287" t="s">
        <v>1772</v>
      </c>
      <c r="G197" s="285"/>
      <c r="H197" s="286" t="s">
        <v>1</v>
      </c>
      <c r="I197" s="288"/>
      <c r="J197" s="285"/>
      <c r="K197" s="285"/>
      <c r="L197" s="289"/>
      <c r="M197" s="290"/>
      <c r="N197" s="291"/>
      <c r="O197" s="291"/>
      <c r="P197" s="291"/>
      <c r="Q197" s="291"/>
      <c r="R197" s="291"/>
      <c r="S197" s="291"/>
      <c r="T197" s="292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93" t="s">
        <v>290</v>
      </c>
      <c r="AU197" s="293" t="s">
        <v>86</v>
      </c>
      <c r="AV197" s="15" t="s">
        <v>84</v>
      </c>
      <c r="AW197" s="15" t="s">
        <v>34</v>
      </c>
      <c r="AX197" s="15" t="s">
        <v>77</v>
      </c>
      <c r="AY197" s="293" t="s">
        <v>217</v>
      </c>
    </row>
    <row r="198" s="13" customFormat="1">
      <c r="A198" s="13"/>
      <c r="B198" s="260"/>
      <c r="C198" s="261"/>
      <c r="D198" s="234" t="s">
        <v>290</v>
      </c>
      <c r="E198" s="262" t="s">
        <v>1</v>
      </c>
      <c r="F198" s="263" t="s">
        <v>2464</v>
      </c>
      <c r="G198" s="261"/>
      <c r="H198" s="264">
        <v>205.827</v>
      </c>
      <c r="I198" s="265"/>
      <c r="J198" s="261"/>
      <c r="K198" s="261"/>
      <c r="L198" s="266"/>
      <c r="M198" s="267"/>
      <c r="N198" s="268"/>
      <c r="O198" s="268"/>
      <c r="P198" s="268"/>
      <c r="Q198" s="268"/>
      <c r="R198" s="268"/>
      <c r="S198" s="268"/>
      <c r="T198" s="269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0" t="s">
        <v>290</v>
      </c>
      <c r="AU198" s="270" t="s">
        <v>86</v>
      </c>
      <c r="AV198" s="13" t="s">
        <v>86</v>
      </c>
      <c r="AW198" s="13" t="s">
        <v>34</v>
      </c>
      <c r="AX198" s="13" t="s">
        <v>77</v>
      </c>
      <c r="AY198" s="270" t="s">
        <v>217</v>
      </c>
    </row>
    <row r="199" s="14" customFormat="1">
      <c r="A199" s="14"/>
      <c r="B199" s="271"/>
      <c r="C199" s="272"/>
      <c r="D199" s="234" t="s">
        <v>290</v>
      </c>
      <c r="E199" s="273" t="s">
        <v>1</v>
      </c>
      <c r="F199" s="274" t="s">
        <v>296</v>
      </c>
      <c r="G199" s="272"/>
      <c r="H199" s="275">
        <v>205.827</v>
      </c>
      <c r="I199" s="276"/>
      <c r="J199" s="272"/>
      <c r="K199" s="272"/>
      <c r="L199" s="277"/>
      <c r="M199" s="278"/>
      <c r="N199" s="279"/>
      <c r="O199" s="279"/>
      <c r="P199" s="279"/>
      <c r="Q199" s="279"/>
      <c r="R199" s="279"/>
      <c r="S199" s="279"/>
      <c r="T199" s="280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81" t="s">
        <v>290</v>
      </c>
      <c r="AU199" s="281" t="s">
        <v>86</v>
      </c>
      <c r="AV199" s="14" t="s">
        <v>123</v>
      </c>
      <c r="AW199" s="14" t="s">
        <v>34</v>
      </c>
      <c r="AX199" s="14" t="s">
        <v>84</v>
      </c>
      <c r="AY199" s="281" t="s">
        <v>217</v>
      </c>
    </row>
    <row r="200" s="2" customFormat="1" ht="16.5" customHeight="1">
      <c r="A200" s="39"/>
      <c r="B200" s="40"/>
      <c r="C200" s="221" t="s">
        <v>338</v>
      </c>
      <c r="D200" s="221" t="s">
        <v>218</v>
      </c>
      <c r="E200" s="222" t="s">
        <v>1774</v>
      </c>
      <c r="F200" s="223" t="s">
        <v>1775</v>
      </c>
      <c r="G200" s="224" t="s">
        <v>485</v>
      </c>
      <c r="H200" s="225">
        <v>144</v>
      </c>
      <c r="I200" s="226"/>
      <c r="J200" s="227">
        <f>ROUND(I200*H200,2)</f>
        <v>0</v>
      </c>
      <c r="K200" s="223" t="s">
        <v>1263</v>
      </c>
      <c r="L200" s="45"/>
      <c r="M200" s="228" t="s">
        <v>1</v>
      </c>
      <c r="N200" s="229" t="s">
        <v>42</v>
      </c>
      <c r="O200" s="92"/>
      <c r="P200" s="230">
        <f>O200*H200</f>
        <v>0</v>
      </c>
      <c r="Q200" s="230">
        <v>0</v>
      </c>
      <c r="R200" s="230">
        <f>Q200*H200</f>
        <v>0</v>
      </c>
      <c r="S200" s="230">
        <v>0</v>
      </c>
      <c r="T200" s="231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2" t="s">
        <v>123</v>
      </c>
      <c r="AT200" s="232" t="s">
        <v>218</v>
      </c>
      <c r="AU200" s="232" t="s">
        <v>86</v>
      </c>
      <c r="AY200" s="18" t="s">
        <v>217</v>
      </c>
      <c r="BE200" s="233">
        <f>IF(N200="základní",J200,0)</f>
        <v>0</v>
      </c>
      <c r="BF200" s="233">
        <f>IF(N200="snížená",J200,0)</f>
        <v>0</v>
      </c>
      <c r="BG200" s="233">
        <f>IF(N200="zákl. přenesená",J200,0)</f>
        <v>0</v>
      </c>
      <c r="BH200" s="233">
        <f>IF(N200="sníž. přenesená",J200,0)</f>
        <v>0</v>
      </c>
      <c r="BI200" s="233">
        <f>IF(N200="nulová",J200,0)</f>
        <v>0</v>
      </c>
      <c r="BJ200" s="18" t="s">
        <v>84</v>
      </c>
      <c r="BK200" s="233">
        <f>ROUND(I200*H200,2)</f>
        <v>0</v>
      </c>
      <c r="BL200" s="18" t="s">
        <v>123</v>
      </c>
      <c r="BM200" s="232" t="s">
        <v>2465</v>
      </c>
    </row>
    <row r="201" s="2" customFormat="1">
      <c r="A201" s="39"/>
      <c r="B201" s="40"/>
      <c r="C201" s="41"/>
      <c r="D201" s="234" t="s">
        <v>224</v>
      </c>
      <c r="E201" s="41"/>
      <c r="F201" s="235" t="s">
        <v>1775</v>
      </c>
      <c r="G201" s="41"/>
      <c r="H201" s="41"/>
      <c r="I201" s="236"/>
      <c r="J201" s="41"/>
      <c r="K201" s="41"/>
      <c r="L201" s="45"/>
      <c r="M201" s="237"/>
      <c r="N201" s="238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224</v>
      </c>
      <c r="AU201" s="18" t="s">
        <v>86</v>
      </c>
    </row>
    <row r="202" s="13" customFormat="1">
      <c r="A202" s="13"/>
      <c r="B202" s="260"/>
      <c r="C202" s="261"/>
      <c r="D202" s="234" t="s">
        <v>290</v>
      </c>
      <c r="E202" s="262" t="s">
        <v>1</v>
      </c>
      <c r="F202" s="263" t="s">
        <v>2466</v>
      </c>
      <c r="G202" s="261"/>
      <c r="H202" s="264">
        <v>144</v>
      </c>
      <c r="I202" s="265"/>
      <c r="J202" s="261"/>
      <c r="K202" s="261"/>
      <c r="L202" s="266"/>
      <c r="M202" s="267"/>
      <c r="N202" s="268"/>
      <c r="O202" s="268"/>
      <c r="P202" s="268"/>
      <c r="Q202" s="268"/>
      <c r="R202" s="268"/>
      <c r="S202" s="268"/>
      <c r="T202" s="269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0" t="s">
        <v>290</v>
      </c>
      <c r="AU202" s="270" t="s">
        <v>86</v>
      </c>
      <c r="AV202" s="13" t="s">
        <v>86</v>
      </c>
      <c r="AW202" s="13" t="s">
        <v>34</v>
      </c>
      <c r="AX202" s="13" t="s">
        <v>77</v>
      </c>
      <c r="AY202" s="270" t="s">
        <v>217</v>
      </c>
    </row>
    <row r="203" s="14" customFormat="1">
      <c r="A203" s="14"/>
      <c r="B203" s="271"/>
      <c r="C203" s="272"/>
      <c r="D203" s="234" t="s">
        <v>290</v>
      </c>
      <c r="E203" s="273" t="s">
        <v>1</v>
      </c>
      <c r="F203" s="274" t="s">
        <v>296</v>
      </c>
      <c r="G203" s="272"/>
      <c r="H203" s="275">
        <v>144</v>
      </c>
      <c r="I203" s="276"/>
      <c r="J203" s="272"/>
      <c r="K203" s="272"/>
      <c r="L203" s="277"/>
      <c r="M203" s="278"/>
      <c r="N203" s="279"/>
      <c r="O203" s="279"/>
      <c r="P203" s="279"/>
      <c r="Q203" s="279"/>
      <c r="R203" s="279"/>
      <c r="S203" s="279"/>
      <c r="T203" s="280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81" t="s">
        <v>290</v>
      </c>
      <c r="AU203" s="281" t="s">
        <v>86</v>
      </c>
      <c r="AV203" s="14" t="s">
        <v>123</v>
      </c>
      <c r="AW203" s="14" t="s">
        <v>34</v>
      </c>
      <c r="AX203" s="14" t="s">
        <v>84</v>
      </c>
      <c r="AY203" s="281" t="s">
        <v>217</v>
      </c>
    </row>
    <row r="204" s="11" customFormat="1" ht="22.8" customHeight="1">
      <c r="A204" s="11"/>
      <c r="B204" s="207"/>
      <c r="C204" s="208"/>
      <c r="D204" s="209" t="s">
        <v>76</v>
      </c>
      <c r="E204" s="258" t="s">
        <v>86</v>
      </c>
      <c r="F204" s="258" t="s">
        <v>1260</v>
      </c>
      <c r="G204" s="208"/>
      <c r="H204" s="208"/>
      <c r="I204" s="211"/>
      <c r="J204" s="259">
        <f>BK204</f>
        <v>0</v>
      </c>
      <c r="K204" s="208"/>
      <c r="L204" s="213"/>
      <c r="M204" s="214"/>
      <c r="N204" s="215"/>
      <c r="O204" s="215"/>
      <c r="P204" s="216">
        <f>SUM(P205:P257)</f>
        <v>0</v>
      </c>
      <c r="Q204" s="215"/>
      <c r="R204" s="216">
        <f>SUM(R205:R257)</f>
        <v>59.339599200000002</v>
      </c>
      <c r="S204" s="215"/>
      <c r="T204" s="217">
        <f>SUM(T205:T257)</f>
        <v>0</v>
      </c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R204" s="218" t="s">
        <v>84</v>
      </c>
      <c r="AT204" s="219" t="s">
        <v>76</v>
      </c>
      <c r="AU204" s="219" t="s">
        <v>84</v>
      </c>
      <c r="AY204" s="218" t="s">
        <v>217</v>
      </c>
      <c r="BK204" s="220">
        <f>SUM(BK205:BK257)</f>
        <v>0</v>
      </c>
    </row>
    <row r="205" s="2" customFormat="1" ht="16.5" customHeight="1">
      <c r="A205" s="39"/>
      <c r="B205" s="40"/>
      <c r="C205" s="221" t="s">
        <v>343</v>
      </c>
      <c r="D205" s="221" t="s">
        <v>218</v>
      </c>
      <c r="E205" s="222" t="s">
        <v>1778</v>
      </c>
      <c r="F205" s="223" t="s">
        <v>1779</v>
      </c>
      <c r="G205" s="224" t="s">
        <v>303</v>
      </c>
      <c r="H205" s="225">
        <v>18</v>
      </c>
      <c r="I205" s="226"/>
      <c r="J205" s="227">
        <f>ROUND(I205*H205,2)</f>
        <v>0</v>
      </c>
      <c r="K205" s="223" t="s">
        <v>1263</v>
      </c>
      <c r="L205" s="45"/>
      <c r="M205" s="228" t="s">
        <v>1</v>
      </c>
      <c r="N205" s="229" t="s">
        <v>42</v>
      </c>
      <c r="O205" s="92"/>
      <c r="P205" s="230">
        <f>O205*H205</f>
        <v>0</v>
      </c>
      <c r="Q205" s="230">
        <v>1.52477</v>
      </c>
      <c r="R205" s="230">
        <f>Q205*H205</f>
        <v>27.44586</v>
      </c>
      <c r="S205" s="230">
        <v>0</v>
      </c>
      <c r="T205" s="231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2" t="s">
        <v>123</v>
      </c>
      <c r="AT205" s="232" t="s">
        <v>218</v>
      </c>
      <c r="AU205" s="232" t="s">
        <v>86</v>
      </c>
      <c r="AY205" s="18" t="s">
        <v>217</v>
      </c>
      <c r="BE205" s="233">
        <f>IF(N205="základní",J205,0)</f>
        <v>0</v>
      </c>
      <c r="BF205" s="233">
        <f>IF(N205="snížená",J205,0)</f>
        <v>0</v>
      </c>
      <c r="BG205" s="233">
        <f>IF(N205="zákl. přenesená",J205,0)</f>
        <v>0</v>
      </c>
      <c r="BH205" s="233">
        <f>IF(N205="sníž. přenesená",J205,0)</f>
        <v>0</v>
      </c>
      <c r="BI205" s="233">
        <f>IF(N205="nulová",J205,0)</f>
        <v>0</v>
      </c>
      <c r="BJ205" s="18" t="s">
        <v>84</v>
      </c>
      <c r="BK205" s="233">
        <f>ROUND(I205*H205,2)</f>
        <v>0</v>
      </c>
      <c r="BL205" s="18" t="s">
        <v>123</v>
      </c>
      <c r="BM205" s="232" t="s">
        <v>2467</v>
      </c>
    </row>
    <row r="206" s="2" customFormat="1">
      <c r="A206" s="39"/>
      <c r="B206" s="40"/>
      <c r="C206" s="41"/>
      <c r="D206" s="234" t="s">
        <v>224</v>
      </c>
      <c r="E206" s="41"/>
      <c r="F206" s="235" t="s">
        <v>1779</v>
      </c>
      <c r="G206" s="41"/>
      <c r="H206" s="41"/>
      <c r="I206" s="236"/>
      <c r="J206" s="41"/>
      <c r="K206" s="41"/>
      <c r="L206" s="45"/>
      <c r="M206" s="237"/>
      <c r="N206" s="238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224</v>
      </c>
      <c r="AU206" s="18" t="s">
        <v>86</v>
      </c>
    </row>
    <row r="207" s="13" customFormat="1">
      <c r="A207" s="13"/>
      <c r="B207" s="260"/>
      <c r="C207" s="261"/>
      <c r="D207" s="234" t="s">
        <v>290</v>
      </c>
      <c r="E207" s="262" t="s">
        <v>1</v>
      </c>
      <c r="F207" s="263" t="s">
        <v>2468</v>
      </c>
      <c r="G207" s="261"/>
      <c r="H207" s="264">
        <v>18</v>
      </c>
      <c r="I207" s="265"/>
      <c r="J207" s="261"/>
      <c r="K207" s="261"/>
      <c r="L207" s="266"/>
      <c r="M207" s="267"/>
      <c r="N207" s="268"/>
      <c r="O207" s="268"/>
      <c r="P207" s="268"/>
      <c r="Q207" s="268"/>
      <c r="R207" s="268"/>
      <c r="S207" s="268"/>
      <c r="T207" s="269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0" t="s">
        <v>290</v>
      </c>
      <c r="AU207" s="270" t="s">
        <v>86</v>
      </c>
      <c r="AV207" s="13" t="s">
        <v>86</v>
      </c>
      <c r="AW207" s="13" t="s">
        <v>34</v>
      </c>
      <c r="AX207" s="13" t="s">
        <v>77</v>
      </c>
      <c r="AY207" s="270" t="s">
        <v>217</v>
      </c>
    </row>
    <row r="208" s="14" customFormat="1">
      <c r="A208" s="14"/>
      <c r="B208" s="271"/>
      <c r="C208" s="272"/>
      <c r="D208" s="234" t="s">
        <v>290</v>
      </c>
      <c r="E208" s="273" t="s">
        <v>1</v>
      </c>
      <c r="F208" s="274" t="s">
        <v>296</v>
      </c>
      <c r="G208" s="272"/>
      <c r="H208" s="275">
        <v>18</v>
      </c>
      <c r="I208" s="276"/>
      <c r="J208" s="272"/>
      <c r="K208" s="272"/>
      <c r="L208" s="277"/>
      <c r="M208" s="278"/>
      <c r="N208" s="279"/>
      <c r="O208" s="279"/>
      <c r="P208" s="279"/>
      <c r="Q208" s="279"/>
      <c r="R208" s="279"/>
      <c r="S208" s="279"/>
      <c r="T208" s="280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81" t="s">
        <v>290</v>
      </c>
      <c r="AU208" s="281" t="s">
        <v>86</v>
      </c>
      <c r="AV208" s="14" t="s">
        <v>123</v>
      </c>
      <c r="AW208" s="14" t="s">
        <v>34</v>
      </c>
      <c r="AX208" s="14" t="s">
        <v>84</v>
      </c>
      <c r="AY208" s="281" t="s">
        <v>217</v>
      </c>
    </row>
    <row r="209" s="2" customFormat="1" ht="24.15" customHeight="1">
      <c r="A209" s="39"/>
      <c r="B209" s="40"/>
      <c r="C209" s="221" t="s">
        <v>348</v>
      </c>
      <c r="D209" s="221" t="s">
        <v>218</v>
      </c>
      <c r="E209" s="222" t="s">
        <v>1782</v>
      </c>
      <c r="F209" s="223" t="s">
        <v>1783</v>
      </c>
      <c r="G209" s="224" t="s">
        <v>485</v>
      </c>
      <c r="H209" s="225">
        <v>103.40000000000001</v>
      </c>
      <c r="I209" s="226"/>
      <c r="J209" s="227">
        <f>ROUND(I209*H209,2)</f>
        <v>0</v>
      </c>
      <c r="K209" s="223" t="s">
        <v>1263</v>
      </c>
      <c r="L209" s="45"/>
      <c r="M209" s="228" t="s">
        <v>1</v>
      </c>
      <c r="N209" s="229" t="s">
        <v>42</v>
      </c>
      <c r="O209" s="92"/>
      <c r="P209" s="230">
        <f>O209*H209</f>
        <v>0</v>
      </c>
      <c r="Q209" s="230">
        <v>0.00013999999999999999</v>
      </c>
      <c r="R209" s="230">
        <f>Q209*H209</f>
        <v>0.014475999999999999</v>
      </c>
      <c r="S209" s="230">
        <v>0</v>
      </c>
      <c r="T209" s="231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2" t="s">
        <v>123</v>
      </c>
      <c r="AT209" s="232" t="s">
        <v>218</v>
      </c>
      <c r="AU209" s="232" t="s">
        <v>86</v>
      </c>
      <c r="AY209" s="18" t="s">
        <v>217</v>
      </c>
      <c r="BE209" s="233">
        <f>IF(N209="základní",J209,0)</f>
        <v>0</v>
      </c>
      <c r="BF209" s="233">
        <f>IF(N209="snížená",J209,0)</f>
        <v>0</v>
      </c>
      <c r="BG209" s="233">
        <f>IF(N209="zákl. přenesená",J209,0)</f>
        <v>0</v>
      </c>
      <c r="BH209" s="233">
        <f>IF(N209="sníž. přenesená",J209,0)</f>
        <v>0</v>
      </c>
      <c r="BI209" s="233">
        <f>IF(N209="nulová",J209,0)</f>
        <v>0</v>
      </c>
      <c r="BJ209" s="18" t="s">
        <v>84</v>
      </c>
      <c r="BK209" s="233">
        <f>ROUND(I209*H209,2)</f>
        <v>0</v>
      </c>
      <c r="BL209" s="18" t="s">
        <v>123</v>
      </c>
      <c r="BM209" s="232" t="s">
        <v>2469</v>
      </c>
    </row>
    <row r="210" s="2" customFormat="1">
      <c r="A210" s="39"/>
      <c r="B210" s="40"/>
      <c r="C210" s="41"/>
      <c r="D210" s="234" t="s">
        <v>224</v>
      </c>
      <c r="E210" s="41"/>
      <c r="F210" s="235" t="s">
        <v>1783</v>
      </c>
      <c r="G210" s="41"/>
      <c r="H210" s="41"/>
      <c r="I210" s="236"/>
      <c r="J210" s="41"/>
      <c r="K210" s="41"/>
      <c r="L210" s="45"/>
      <c r="M210" s="237"/>
      <c r="N210" s="238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224</v>
      </c>
      <c r="AU210" s="18" t="s">
        <v>86</v>
      </c>
    </row>
    <row r="211" s="15" customFormat="1">
      <c r="A211" s="15"/>
      <c r="B211" s="284"/>
      <c r="C211" s="285"/>
      <c r="D211" s="234" t="s">
        <v>290</v>
      </c>
      <c r="E211" s="286" t="s">
        <v>1</v>
      </c>
      <c r="F211" s="287" t="s">
        <v>1785</v>
      </c>
      <c r="G211" s="285"/>
      <c r="H211" s="286" t="s">
        <v>1</v>
      </c>
      <c r="I211" s="288"/>
      <c r="J211" s="285"/>
      <c r="K211" s="285"/>
      <c r="L211" s="289"/>
      <c r="M211" s="290"/>
      <c r="N211" s="291"/>
      <c r="O211" s="291"/>
      <c r="P211" s="291"/>
      <c r="Q211" s="291"/>
      <c r="R211" s="291"/>
      <c r="S211" s="291"/>
      <c r="T211" s="292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93" t="s">
        <v>290</v>
      </c>
      <c r="AU211" s="293" t="s">
        <v>86</v>
      </c>
      <c r="AV211" s="15" t="s">
        <v>84</v>
      </c>
      <c r="AW211" s="15" t="s">
        <v>34</v>
      </c>
      <c r="AX211" s="15" t="s">
        <v>77</v>
      </c>
      <c r="AY211" s="293" t="s">
        <v>217</v>
      </c>
    </row>
    <row r="212" s="13" customFormat="1">
      <c r="A212" s="13"/>
      <c r="B212" s="260"/>
      <c r="C212" s="261"/>
      <c r="D212" s="234" t="s">
        <v>290</v>
      </c>
      <c r="E212" s="262" t="s">
        <v>1</v>
      </c>
      <c r="F212" s="263" t="s">
        <v>2470</v>
      </c>
      <c r="G212" s="261"/>
      <c r="H212" s="264">
        <v>51.700000000000003</v>
      </c>
      <c r="I212" s="265"/>
      <c r="J212" s="261"/>
      <c r="K212" s="261"/>
      <c r="L212" s="266"/>
      <c r="M212" s="267"/>
      <c r="N212" s="268"/>
      <c r="O212" s="268"/>
      <c r="P212" s="268"/>
      <c r="Q212" s="268"/>
      <c r="R212" s="268"/>
      <c r="S212" s="268"/>
      <c r="T212" s="269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0" t="s">
        <v>290</v>
      </c>
      <c r="AU212" s="270" t="s">
        <v>86</v>
      </c>
      <c r="AV212" s="13" t="s">
        <v>86</v>
      </c>
      <c r="AW212" s="13" t="s">
        <v>34</v>
      </c>
      <c r="AX212" s="13" t="s">
        <v>77</v>
      </c>
      <c r="AY212" s="270" t="s">
        <v>217</v>
      </c>
    </row>
    <row r="213" s="13" customFormat="1">
      <c r="A213" s="13"/>
      <c r="B213" s="260"/>
      <c r="C213" s="261"/>
      <c r="D213" s="234" t="s">
        <v>290</v>
      </c>
      <c r="E213" s="262" t="s">
        <v>1</v>
      </c>
      <c r="F213" s="263" t="s">
        <v>2471</v>
      </c>
      <c r="G213" s="261"/>
      <c r="H213" s="264">
        <v>51.700000000000003</v>
      </c>
      <c r="I213" s="265"/>
      <c r="J213" s="261"/>
      <c r="K213" s="261"/>
      <c r="L213" s="266"/>
      <c r="M213" s="267"/>
      <c r="N213" s="268"/>
      <c r="O213" s="268"/>
      <c r="P213" s="268"/>
      <c r="Q213" s="268"/>
      <c r="R213" s="268"/>
      <c r="S213" s="268"/>
      <c r="T213" s="269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0" t="s">
        <v>290</v>
      </c>
      <c r="AU213" s="270" t="s">
        <v>86</v>
      </c>
      <c r="AV213" s="13" t="s">
        <v>86</v>
      </c>
      <c r="AW213" s="13" t="s">
        <v>34</v>
      </c>
      <c r="AX213" s="13" t="s">
        <v>77</v>
      </c>
      <c r="AY213" s="270" t="s">
        <v>217</v>
      </c>
    </row>
    <row r="214" s="14" customFormat="1">
      <c r="A214" s="14"/>
      <c r="B214" s="271"/>
      <c r="C214" s="272"/>
      <c r="D214" s="234" t="s">
        <v>290</v>
      </c>
      <c r="E214" s="273" t="s">
        <v>1</v>
      </c>
      <c r="F214" s="274" t="s">
        <v>296</v>
      </c>
      <c r="G214" s="272"/>
      <c r="H214" s="275">
        <v>103.40000000000001</v>
      </c>
      <c r="I214" s="276"/>
      <c r="J214" s="272"/>
      <c r="K214" s="272"/>
      <c r="L214" s="277"/>
      <c r="M214" s="278"/>
      <c r="N214" s="279"/>
      <c r="O214" s="279"/>
      <c r="P214" s="279"/>
      <c r="Q214" s="279"/>
      <c r="R214" s="279"/>
      <c r="S214" s="279"/>
      <c r="T214" s="280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81" t="s">
        <v>290</v>
      </c>
      <c r="AU214" s="281" t="s">
        <v>86</v>
      </c>
      <c r="AV214" s="14" t="s">
        <v>123</v>
      </c>
      <c r="AW214" s="14" t="s">
        <v>34</v>
      </c>
      <c r="AX214" s="14" t="s">
        <v>84</v>
      </c>
      <c r="AY214" s="281" t="s">
        <v>217</v>
      </c>
    </row>
    <row r="215" s="2" customFormat="1" ht="16.5" customHeight="1">
      <c r="A215" s="39"/>
      <c r="B215" s="40"/>
      <c r="C215" s="239" t="s">
        <v>353</v>
      </c>
      <c r="D215" s="239" t="s">
        <v>251</v>
      </c>
      <c r="E215" s="240" t="s">
        <v>2472</v>
      </c>
      <c r="F215" s="241" t="s">
        <v>2473</v>
      </c>
      <c r="G215" s="242" t="s">
        <v>485</v>
      </c>
      <c r="H215" s="243">
        <v>118.91</v>
      </c>
      <c r="I215" s="244"/>
      <c r="J215" s="245">
        <f>ROUND(I215*H215,2)</f>
        <v>0</v>
      </c>
      <c r="K215" s="241" t="s">
        <v>1263</v>
      </c>
      <c r="L215" s="246"/>
      <c r="M215" s="247" t="s">
        <v>1</v>
      </c>
      <c r="N215" s="248" t="s">
        <v>42</v>
      </c>
      <c r="O215" s="92"/>
      <c r="P215" s="230">
        <f>O215*H215</f>
        <v>0</v>
      </c>
      <c r="Q215" s="230">
        <v>0.0021700000000000001</v>
      </c>
      <c r="R215" s="230">
        <f>Q215*H215</f>
        <v>0.25803470000000001</v>
      </c>
      <c r="S215" s="230">
        <v>0</v>
      </c>
      <c r="T215" s="231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2" t="s">
        <v>250</v>
      </c>
      <c r="AT215" s="232" t="s">
        <v>251</v>
      </c>
      <c r="AU215" s="232" t="s">
        <v>86</v>
      </c>
      <c r="AY215" s="18" t="s">
        <v>217</v>
      </c>
      <c r="BE215" s="233">
        <f>IF(N215="základní",J215,0)</f>
        <v>0</v>
      </c>
      <c r="BF215" s="233">
        <f>IF(N215="snížená",J215,0)</f>
        <v>0</v>
      </c>
      <c r="BG215" s="233">
        <f>IF(N215="zákl. přenesená",J215,0)</f>
        <v>0</v>
      </c>
      <c r="BH215" s="233">
        <f>IF(N215="sníž. přenesená",J215,0)</f>
        <v>0</v>
      </c>
      <c r="BI215" s="233">
        <f>IF(N215="nulová",J215,0)</f>
        <v>0</v>
      </c>
      <c r="BJ215" s="18" t="s">
        <v>84</v>
      </c>
      <c r="BK215" s="233">
        <f>ROUND(I215*H215,2)</f>
        <v>0</v>
      </c>
      <c r="BL215" s="18" t="s">
        <v>123</v>
      </c>
      <c r="BM215" s="232" t="s">
        <v>2474</v>
      </c>
    </row>
    <row r="216" s="2" customFormat="1">
      <c r="A216" s="39"/>
      <c r="B216" s="40"/>
      <c r="C216" s="41"/>
      <c r="D216" s="234" t="s">
        <v>224</v>
      </c>
      <c r="E216" s="41"/>
      <c r="F216" s="235" t="s">
        <v>2473</v>
      </c>
      <c r="G216" s="41"/>
      <c r="H216" s="41"/>
      <c r="I216" s="236"/>
      <c r="J216" s="41"/>
      <c r="K216" s="41"/>
      <c r="L216" s="45"/>
      <c r="M216" s="237"/>
      <c r="N216" s="238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224</v>
      </c>
      <c r="AU216" s="18" t="s">
        <v>86</v>
      </c>
    </row>
    <row r="217" s="13" customFormat="1">
      <c r="A217" s="13"/>
      <c r="B217" s="260"/>
      <c r="C217" s="261"/>
      <c r="D217" s="234" t="s">
        <v>290</v>
      </c>
      <c r="E217" s="262" t="s">
        <v>1</v>
      </c>
      <c r="F217" s="263" t="s">
        <v>2475</v>
      </c>
      <c r="G217" s="261"/>
      <c r="H217" s="264">
        <v>118.91</v>
      </c>
      <c r="I217" s="265"/>
      <c r="J217" s="261"/>
      <c r="K217" s="261"/>
      <c r="L217" s="266"/>
      <c r="M217" s="267"/>
      <c r="N217" s="268"/>
      <c r="O217" s="268"/>
      <c r="P217" s="268"/>
      <c r="Q217" s="268"/>
      <c r="R217" s="268"/>
      <c r="S217" s="268"/>
      <c r="T217" s="269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0" t="s">
        <v>290</v>
      </c>
      <c r="AU217" s="270" t="s">
        <v>86</v>
      </c>
      <c r="AV217" s="13" t="s">
        <v>86</v>
      </c>
      <c r="AW217" s="13" t="s">
        <v>34</v>
      </c>
      <c r="AX217" s="13" t="s">
        <v>77</v>
      </c>
      <c r="AY217" s="270" t="s">
        <v>217</v>
      </c>
    </row>
    <row r="218" s="14" customFormat="1">
      <c r="A218" s="14"/>
      <c r="B218" s="271"/>
      <c r="C218" s="272"/>
      <c r="D218" s="234" t="s">
        <v>290</v>
      </c>
      <c r="E218" s="273" t="s">
        <v>1</v>
      </c>
      <c r="F218" s="274" t="s">
        <v>296</v>
      </c>
      <c r="G218" s="272"/>
      <c r="H218" s="275">
        <v>118.91</v>
      </c>
      <c r="I218" s="276"/>
      <c r="J218" s="272"/>
      <c r="K218" s="272"/>
      <c r="L218" s="277"/>
      <c r="M218" s="278"/>
      <c r="N218" s="279"/>
      <c r="O218" s="279"/>
      <c r="P218" s="279"/>
      <c r="Q218" s="279"/>
      <c r="R218" s="279"/>
      <c r="S218" s="279"/>
      <c r="T218" s="280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81" t="s">
        <v>290</v>
      </c>
      <c r="AU218" s="281" t="s">
        <v>86</v>
      </c>
      <c r="AV218" s="14" t="s">
        <v>123</v>
      </c>
      <c r="AW218" s="14" t="s">
        <v>34</v>
      </c>
      <c r="AX218" s="14" t="s">
        <v>84</v>
      </c>
      <c r="AY218" s="281" t="s">
        <v>217</v>
      </c>
    </row>
    <row r="219" s="2" customFormat="1" ht="21.75" customHeight="1">
      <c r="A219" s="39"/>
      <c r="B219" s="40"/>
      <c r="C219" s="221" t="s">
        <v>358</v>
      </c>
      <c r="D219" s="221" t="s">
        <v>218</v>
      </c>
      <c r="E219" s="222" t="s">
        <v>1792</v>
      </c>
      <c r="F219" s="223" t="s">
        <v>1793</v>
      </c>
      <c r="G219" s="224" t="s">
        <v>303</v>
      </c>
      <c r="H219" s="225">
        <v>492.19999999999999</v>
      </c>
      <c r="I219" s="226"/>
      <c r="J219" s="227">
        <f>ROUND(I219*H219,2)</f>
        <v>0</v>
      </c>
      <c r="K219" s="223" t="s">
        <v>1263</v>
      </c>
      <c r="L219" s="45"/>
      <c r="M219" s="228" t="s">
        <v>1</v>
      </c>
      <c r="N219" s="229" t="s">
        <v>42</v>
      </c>
      <c r="O219" s="92"/>
      <c r="P219" s="230">
        <f>O219*H219</f>
        <v>0</v>
      </c>
      <c r="Q219" s="230">
        <v>0.00019000000000000001</v>
      </c>
      <c r="R219" s="230">
        <f>Q219*H219</f>
        <v>0.093518000000000004</v>
      </c>
      <c r="S219" s="230">
        <v>0</v>
      </c>
      <c r="T219" s="231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2" t="s">
        <v>123</v>
      </c>
      <c r="AT219" s="232" t="s">
        <v>218</v>
      </c>
      <c r="AU219" s="232" t="s">
        <v>86</v>
      </c>
      <c r="AY219" s="18" t="s">
        <v>217</v>
      </c>
      <c r="BE219" s="233">
        <f>IF(N219="základní",J219,0)</f>
        <v>0</v>
      </c>
      <c r="BF219" s="233">
        <f>IF(N219="snížená",J219,0)</f>
        <v>0</v>
      </c>
      <c r="BG219" s="233">
        <f>IF(N219="zákl. přenesená",J219,0)</f>
        <v>0</v>
      </c>
      <c r="BH219" s="233">
        <f>IF(N219="sníž. přenesená",J219,0)</f>
        <v>0</v>
      </c>
      <c r="BI219" s="233">
        <f>IF(N219="nulová",J219,0)</f>
        <v>0</v>
      </c>
      <c r="BJ219" s="18" t="s">
        <v>84</v>
      </c>
      <c r="BK219" s="233">
        <f>ROUND(I219*H219,2)</f>
        <v>0</v>
      </c>
      <c r="BL219" s="18" t="s">
        <v>123</v>
      </c>
      <c r="BM219" s="232" t="s">
        <v>2476</v>
      </c>
    </row>
    <row r="220" s="2" customFormat="1">
      <c r="A220" s="39"/>
      <c r="B220" s="40"/>
      <c r="C220" s="41"/>
      <c r="D220" s="234" t="s">
        <v>224</v>
      </c>
      <c r="E220" s="41"/>
      <c r="F220" s="235" t="s">
        <v>1793</v>
      </c>
      <c r="G220" s="41"/>
      <c r="H220" s="41"/>
      <c r="I220" s="236"/>
      <c r="J220" s="41"/>
      <c r="K220" s="41"/>
      <c r="L220" s="45"/>
      <c r="M220" s="237"/>
      <c r="N220" s="238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224</v>
      </c>
      <c r="AU220" s="18" t="s">
        <v>86</v>
      </c>
    </row>
    <row r="221" s="15" customFormat="1">
      <c r="A221" s="15"/>
      <c r="B221" s="284"/>
      <c r="C221" s="285"/>
      <c r="D221" s="234" t="s">
        <v>290</v>
      </c>
      <c r="E221" s="286" t="s">
        <v>1</v>
      </c>
      <c r="F221" s="287" t="s">
        <v>1795</v>
      </c>
      <c r="G221" s="285"/>
      <c r="H221" s="286" t="s">
        <v>1</v>
      </c>
      <c r="I221" s="288"/>
      <c r="J221" s="285"/>
      <c r="K221" s="285"/>
      <c r="L221" s="289"/>
      <c r="M221" s="290"/>
      <c r="N221" s="291"/>
      <c r="O221" s="291"/>
      <c r="P221" s="291"/>
      <c r="Q221" s="291"/>
      <c r="R221" s="291"/>
      <c r="S221" s="291"/>
      <c r="T221" s="292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93" t="s">
        <v>290</v>
      </c>
      <c r="AU221" s="293" t="s">
        <v>86</v>
      </c>
      <c r="AV221" s="15" t="s">
        <v>84</v>
      </c>
      <c r="AW221" s="15" t="s">
        <v>34</v>
      </c>
      <c r="AX221" s="15" t="s">
        <v>77</v>
      </c>
      <c r="AY221" s="293" t="s">
        <v>217</v>
      </c>
    </row>
    <row r="222" s="13" customFormat="1">
      <c r="A222" s="13"/>
      <c r="B222" s="260"/>
      <c r="C222" s="261"/>
      <c r="D222" s="234" t="s">
        <v>290</v>
      </c>
      <c r="E222" s="262" t="s">
        <v>1</v>
      </c>
      <c r="F222" s="263" t="s">
        <v>2477</v>
      </c>
      <c r="G222" s="261"/>
      <c r="H222" s="264">
        <v>74.900000000000006</v>
      </c>
      <c r="I222" s="265"/>
      <c r="J222" s="261"/>
      <c r="K222" s="261"/>
      <c r="L222" s="266"/>
      <c r="M222" s="267"/>
      <c r="N222" s="268"/>
      <c r="O222" s="268"/>
      <c r="P222" s="268"/>
      <c r="Q222" s="268"/>
      <c r="R222" s="268"/>
      <c r="S222" s="268"/>
      <c r="T222" s="269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0" t="s">
        <v>290</v>
      </c>
      <c r="AU222" s="270" t="s">
        <v>86</v>
      </c>
      <c r="AV222" s="13" t="s">
        <v>86</v>
      </c>
      <c r="AW222" s="13" t="s">
        <v>34</v>
      </c>
      <c r="AX222" s="13" t="s">
        <v>77</v>
      </c>
      <c r="AY222" s="270" t="s">
        <v>217</v>
      </c>
    </row>
    <row r="223" s="13" customFormat="1">
      <c r="A223" s="13"/>
      <c r="B223" s="260"/>
      <c r="C223" s="261"/>
      <c r="D223" s="234" t="s">
        <v>290</v>
      </c>
      <c r="E223" s="262" t="s">
        <v>1</v>
      </c>
      <c r="F223" s="263" t="s">
        <v>2478</v>
      </c>
      <c r="G223" s="261"/>
      <c r="H223" s="264">
        <v>417.30000000000001</v>
      </c>
      <c r="I223" s="265"/>
      <c r="J223" s="261"/>
      <c r="K223" s="261"/>
      <c r="L223" s="266"/>
      <c r="M223" s="267"/>
      <c r="N223" s="268"/>
      <c r="O223" s="268"/>
      <c r="P223" s="268"/>
      <c r="Q223" s="268"/>
      <c r="R223" s="268"/>
      <c r="S223" s="268"/>
      <c r="T223" s="269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0" t="s">
        <v>290</v>
      </c>
      <c r="AU223" s="270" t="s">
        <v>86</v>
      </c>
      <c r="AV223" s="13" t="s">
        <v>86</v>
      </c>
      <c r="AW223" s="13" t="s">
        <v>34</v>
      </c>
      <c r="AX223" s="13" t="s">
        <v>77</v>
      </c>
      <c r="AY223" s="270" t="s">
        <v>217</v>
      </c>
    </row>
    <row r="224" s="14" customFormat="1">
      <c r="A224" s="14"/>
      <c r="B224" s="271"/>
      <c r="C224" s="272"/>
      <c r="D224" s="234" t="s">
        <v>290</v>
      </c>
      <c r="E224" s="273" t="s">
        <v>1</v>
      </c>
      <c r="F224" s="274" t="s">
        <v>296</v>
      </c>
      <c r="G224" s="272"/>
      <c r="H224" s="275">
        <v>492.20000000000005</v>
      </c>
      <c r="I224" s="276"/>
      <c r="J224" s="272"/>
      <c r="K224" s="272"/>
      <c r="L224" s="277"/>
      <c r="M224" s="278"/>
      <c r="N224" s="279"/>
      <c r="O224" s="279"/>
      <c r="P224" s="279"/>
      <c r="Q224" s="279"/>
      <c r="R224" s="279"/>
      <c r="S224" s="279"/>
      <c r="T224" s="280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81" t="s">
        <v>290</v>
      </c>
      <c r="AU224" s="281" t="s">
        <v>86</v>
      </c>
      <c r="AV224" s="14" t="s">
        <v>123</v>
      </c>
      <c r="AW224" s="14" t="s">
        <v>34</v>
      </c>
      <c r="AX224" s="14" t="s">
        <v>84</v>
      </c>
      <c r="AY224" s="281" t="s">
        <v>217</v>
      </c>
    </row>
    <row r="225" s="2" customFormat="1" ht="24.15" customHeight="1">
      <c r="A225" s="39"/>
      <c r="B225" s="40"/>
      <c r="C225" s="221" t="s">
        <v>363</v>
      </c>
      <c r="D225" s="221" t="s">
        <v>218</v>
      </c>
      <c r="E225" s="222" t="s">
        <v>1798</v>
      </c>
      <c r="F225" s="223" t="s">
        <v>1799</v>
      </c>
      <c r="G225" s="224" t="s">
        <v>303</v>
      </c>
      <c r="H225" s="225">
        <v>88</v>
      </c>
      <c r="I225" s="226"/>
      <c r="J225" s="227">
        <f>ROUND(I225*H225,2)</f>
        <v>0</v>
      </c>
      <c r="K225" s="223" t="s">
        <v>1263</v>
      </c>
      <c r="L225" s="45"/>
      <c r="M225" s="228" t="s">
        <v>1</v>
      </c>
      <c r="N225" s="229" t="s">
        <v>42</v>
      </c>
      <c r="O225" s="92"/>
      <c r="P225" s="230">
        <f>O225*H225</f>
        <v>0</v>
      </c>
      <c r="Q225" s="230">
        <v>0.00027999999999999998</v>
      </c>
      <c r="R225" s="230">
        <f>Q225*H225</f>
        <v>0.024639999999999999</v>
      </c>
      <c r="S225" s="230">
        <v>0</v>
      </c>
      <c r="T225" s="231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2" t="s">
        <v>123</v>
      </c>
      <c r="AT225" s="232" t="s">
        <v>218</v>
      </c>
      <c r="AU225" s="232" t="s">
        <v>86</v>
      </c>
      <c r="AY225" s="18" t="s">
        <v>217</v>
      </c>
      <c r="BE225" s="233">
        <f>IF(N225="základní",J225,0)</f>
        <v>0</v>
      </c>
      <c r="BF225" s="233">
        <f>IF(N225="snížená",J225,0)</f>
        <v>0</v>
      </c>
      <c r="BG225" s="233">
        <f>IF(N225="zákl. přenesená",J225,0)</f>
        <v>0</v>
      </c>
      <c r="BH225" s="233">
        <f>IF(N225="sníž. přenesená",J225,0)</f>
        <v>0</v>
      </c>
      <c r="BI225" s="233">
        <f>IF(N225="nulová",J225,0)</f>
        <v>0</v>
      </c>
      <c r="BJ225" s="18" t="s">
        <v>84</v>
      </c>
      <c r="BK225" s="233">
        <f>ROUND(I225*H225,2)</f>
        <v>0</v>
      </c>
      <c r="BL225" s="18" t="s">
        <v>123</v>
      </c>
      <c r="BM225" s="232" t="s">
        <v>2479</v>
      </c>
    </row>
    <row r="226" s="2" customFormat="1">
      <c r="A226" s="39"/>
      <c r="B226" s="40"/>
      <c r="C226" s="41"/>
      <c r="D226" s="234" t="s">
        <v>224</v>
      </c>
      <c r="E226" s="41"/>
      <c r="F226" s="235" t="s">
        <v>1799</v>
      </c>
      <c r="G226" s="41"/>
      <c r="H226" s="41"/>
      <c r="I226" s="236"/>
      <c r="J226" s="41"/>
      <c r="K226" s="41"/>
      <c r="L226" s="45"/>
      <c r="M226" s="237"/>
      <c r="N226" s="238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224</v>
      </c>
      <c r="AU226" s="18" t="s">
        <v>86</v>
      </c>
    </row>
    <row r="227" s="13" customFormat="1">
      <c r="A227" s="13"/>
      <c r="B227" s="260"/>
      <c r="C227" s="261"/>
      <c r="D227" s="234" t="s">
        <v>290</v>
      </c>
      <c r="E227" s="262" t="s">
        <v>1</v>
      </c>
      <c r="F227" s="263" t="s">
        <v>2480</v>
      </c>
      <c r="G227" s="261"/>
      <c r="H227" s="264">
        <v>88</v>
      </c>
      <c r="I227" s="265"/>
      <c r="J227" s="261"/>
      <c r="K227" s="261"/>
      <c r="L227" s="266"/>
      <c r="M227" s="267"/>
      <c r="N227" s="268"/>
      <c r="O227" s="268"/>
      <c r="P227" s="268"/>
      <c r="Q227" s="268"/>
      <c r="R227" s="268"/>
      <c r="S227" s="268"/>
      <c r="T227" s="269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0" t="s">
        <v>290</v>
      </c>
      <c r="AU227" s="270" t="s">
        <v>86</v>
      </c>
      <c r="AV227" s="13" t="s">
        <v>86</v>
      </c>
      <c r="AW227" s="13" t="s">
        <v>34</v>
      </c>
      <c r="AX227" s="13" t="s">
        <v>77</v>
      </c>
      <c r="AY227" s="270" t="s">
        <v>217</v>
      </c>
    </row>
    <row r="228" s="14" customFormat="1">
      <c r="A228" s="14"/>
      <c r="B228" s="271"/>
      <c r="C228" s="272"/>
      <c r="D228" s="234" t="s">
        <v>290</v>
      </c>
      <c r="E228" s="273" t="s">
        <v>1</v>
      </c>
      <c r="F228" s="274" t="s">
        <v>296</v>
      </c>
      <c r="G228" s="272"/>
      <c r="H228" s="275">
        <v>88</v>
      </c>
      <c r="I228" s="276"/>
      <c r="J228" s="272"/>
      <c r="K228" s="272"/>
      <c r="L228" s="277"/>
      <c r="M228" s="278"/>
      <c r="N228" s="279"/>
      <c r="O228" s="279"/>
      <c r="P228" s="279"/>
      <c r="Q228" s="279"/>
      <c r="R228" s="279"/>
      <c r="S228" s="279"/>
      <c r="T228" s="280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81" t="s">
        <v>290</v>
      </c>
      <c r="AU228" s="281" t="s">
        <v>86</v>
      </c>
      <c r="AV228" s="14" t="s">
        <v>123</v>
      </c>
      <c r="AW228" s="14" t="s">
        <v>34</v>
      </c>
      <c r="AX228" s="14" t="s">
        <v>84</v>
      </c>
      <c r="AY228" s="281" t="s">
        <v>217</v>
      </c>
    </row>
    <row r="229" s="2" customFormat="1" ht="16.5" customHeight="1">
      <c r="A229" s="39"/>
      <c r="B229" s="40"/>
      <c r="C229" s="221" t="s">
        <v>368</v>
      </c>
      <c r="D229" s="221" t="s">
        <v>218</v>
      </c>
      <c r="E229" s="222" t="s">
        <v>1802</v>
      </c>
      <c r="F229" s="223" t="s">
        <v>1803</v>
      </c>
      <c r="G229" s="224" t="s">
        <v>1804</v>
      </c>
      <c r="H229" s="225">
        <v>61.524999999999999</v>
      </c>
      <c r="I229" s="226"/>
      <c r="J229" s="227">
        <f>ROUND(I229*H229,2)</f>
        <v>0</v>
      </c>
      <c r="K229" s="223" t="s">
        <v>1263</v>
      </c>
      <c r="L229" s="45"/>
      <c r="M229" s="228" t="s">
        <v>1</v>
      </c>
      <c r="N229" s="229" t="s">
        <v>42</v>
      </c>
      <c r="O229" s="92"/>
      <c r="P229" s="230">
        <f>O229*H229</f>
        <v>0</v>
      </c>
      <c r="Q229" s="230">
        <v>6.0000000000000002E-05</v>
      </c>
      <c r="R229" s="230">
        <f>Q229*H229</f>
        <v>0.0036914999999999999</v>
      </c>
      <c r="S229" s="230">
        <v>0</v>
      </c>
      <c r="T229" s="231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2" t="s">
        <v>123</v>
      </c>
      <c r="AT229" s="232" t="s">
        <v>218</v>
      </c>
      <c r="AU229" s="232" t="s">
        <v>86</v>
      </c>
      <c r="AY229" s="18" t="s">
        <v>217</v>
      </c>
      <c r="BE229" s="233">
        <f>IF(N229="základní",J229,0)</f>
        <v>0</v>
      </c>
      <c r="BF229" s="233">
        <f>IF(N229="snížená",J229,0)</f>
        <v>0</v>
      </c>
      <c r="BG229" s="233">
        <f>IF(N229="zákl. přenesená",J229,0)</f>
        <v>0</v>
      </c>
      <c r="BH229" s="233">
        <f>IF(N229="sníž. přenesená",J229,0)</f>
        <v>0</v>
      </c>
      <c r="BI229" s="233">
        <f>IF(N229="nulová",J229,0)</f>
        <v>0</v>
      </c>
      <c r="BJ229" s="18" t="s">
        <v>84</v>
      </c>
      <c r="BK229" s="233">
        <f>ROUND(I229*H229,2)</f>
        <v>0</v>
      </c>
      <c r="BL229" s="18" t="s">
        <v>123</v>
      </c>
      <c r="BM229" s="232" t="s">
        <v>2481</v>
      </c>
    </row>
    <row r="230" s="2" customFormat="1">
      <c r="A230" s="39"/>
      <c r="B230" s="40"/>
      <c r="C230" s="41"/>
      <c r="D230" s="234" t="s">
        <v>224</v>
      </c>
      <c r="E230" s="41"/>
      <c r="F230" s="235" t="s">
        <v>1803</v>
      </c>
      <c r="G230" s="41"/>
      <c r="H230" s="41"/>
      <c r="I230" s="236"/>
      <c r="J230" s="41"/>
      <c r="K230" s="41"/>
      <c r="L230" s="45"/>
      <c r="M230" s="237"/>
      <c r="N230" s="238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224</v>
      </c>
      <c r="AU230" s="18" t="s">
        <v>86</v>
      </c>
    </row>
    <row r="231" s="15" customFormat="1">
      <c r="A231" s="15"/>
      <c r="B231" s="284"/>
      <c r="C231" s="285"/>
      <c r="D231" s="234" t="s">
        <v>290</v>
      </c>
      <c r="E231" s="286" t="s">
        <v>1</v>
      </c>
      <c r="F231" s="287" t="s">
        <v>1806</v>
      </c>
      <c r="G231" s="285"/>
      <c r="H231" s="286" t="s">
        <v>1</v>
      </c>
      <c r="I231" s="288"/>
      <c r="J231" s="285"/>
      <c r="K231" s="285"/>
      <c r="L231" s="289"/>
      <c r="M231" s="290"/>
      <c r="N231" s="291"/>
      <c r="O231" s="291"/>
      <c r="P231" s="291"/>
      <c r="Q231" s="291"/>
      <c r="R231" s="291"/>
      <c r="S231" s="291"/>
      <c r="T231" s="292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93" t="s">
        <v>290</v>
      </c>
      <c r="AU231" s="293" t="s">
        <v>86</v>
      </c>
      <c r="AV231" s="15" t="s">
        <v>84</v>
      </c>
      <c r="AW231" s="15" t="s">
        <v>34</v>
      </c>
      <c r="AX231" s="15" t="s">
        <v>77</v>
      </c>
      <c r="AY231" s="293" t="s">
        <v>217</v>
      </c>
    </row>
    <row r="232" s="13" customFormat="1">
      <c r="A232" s="13"/>
      <c r="B232" s="260"/>
      <c r="C232" s="261"/>
      <c r="D232" s="234" t="s">
        <v>290</v>
      </c>
      <c r="E232" s="262" t="s">
        <v>1</v>
      </c>
      <c r="F232" s="263" t="s">
        <v>2482</v>
      </c>
      <c r="G232" s="261"/>
      <c r="H232" s="264">
        <v>61.524999999999999</v>
      </c>
      <c r="I232" s="265"/>
      <c r="J232" s="261"/>
      <c r="K232" s="261"/>
      <c r="L232" s="266"/>
      <c r="M232" s="267"/>
      <c r="N232" s="268"/>
      <c r="O232" s="268"/>
      <c r="P232" s="268"/>
      <c r="Q232" s="268"/>
      <c r="R232" s="268"/>
      <c r="S232" s="268"/>
      <c r="T232" s="269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0" t="s">
        <v>290</v>
      </c>
      <c r="AU232" s="270" t="s">
        <v>86</v>
      </c>
      <c r="AV232" s="13" t="s">
        <v>86</v>
      </c>
      <c r="AW232" s="13" t="s">
        <v>34</v>
      </c>
      <c r="AX232" s="13" t="s">
        <v>77</v>
      </c>
      <c r="AY232" s="270" t="s">
        <v>217</v>
      </c>
    </row>
    <row r="233" s="14" customFormat="1">
      <c r="A233" s="14"/>
      <c r="B233" s="271"/>
      <c r="C233" s="272"/>
      <c r="D233" s="234" t="s">
        <v>290</v>
      </c>
      <c r="E233" s="273" t="s">
        <v>1</v>
      </c>
      <c r="F233" s="274" t="s">
        <v>296</v>
      </c>
      <c r="G233" s="272"/>
      <c r="H233" s="275">
        <v>61.524999999999999</v>
      </c>
      <c r="I233" s="276"/>
      <c r="J233" s="272"/>
      <c r="K233" s="272"/>
      <c r="L233" s="277"/>
      <c r="M233" s="278"/>
      <c r="N233" s="279"/>
      <c r="O233" s="279"/>
      <c r="P233" s="279"/>
      <c r="Q233" s="279"/>
      <c r="R233" s="279"/>
      <c r="S233" s="279"/>
      <c r="T233" s="280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81" t="s">
        <v>290</v>
      </c>
      <c r="AU233" s="281" t="s">
        <v>86</v>
      </c>
      <c r="AV233" s="14" t="s">
        <v>123</v>
      </c>
      <c r="AW233" s="14" t="s">
        <v>34</v>
      </c>
      <c r="AX233" s="14" t="s">
        <v>84</v>
      </c>
      <c r="AY233" s="281" t="s">
        <v>217</v>
      </c>
    </row>
    <row r="234" s="2" customFormat="1" ht="16.5" customHeight="1">
      <c r="A234" s="39"/>
      <c r="B234" s="40"/>
      <c r="C234" s="239" t="s">
        <v>7</v>
      </c>
      <c r="D234" s="239" t="s">
        <v>251</v>
      </c>
      <c r="E234" s="240" t="s">
        <v>1808</v>
      </c>
      <c r="F234" s="241" t="s">
        <v>1809</v>
      </c>
      <c r="G234" s="242" t="s">
        <v>405</v>
      </c>
      <c r="H234" s="243">
        <v>30.106000000000002</v>
      </c>
      <c r="I234" s="244"/>
      <c r="J234" s="245">
        <f>ROUND(I234*H234,2)</f>
        <v>0</v>
      </c>
      <c r="K234" s="241" t="s">
        <v>1263</v>
      </c>
      <c r="L234" s="246"/>
      <c r="M234" s="247" t="s">
        <v>1</v>
      </c>
      <c r="N234" s="248" t="s">
        <v>42</v>
      </c>
      <c r="O234" s="92"/>
      <c r="P234" s="230">
        <f>O234*H234</f>
        <v>0</v>
      </c>
      <c r="Q234" s="230">
        <v>1</v>
      </c>
      <c r="R234" s="230">
        <f>Q234*H234</f>
        <v>30.106000000000002</v>
      </c>
      <c r="S234" s="230">
        <v>0</v>
      </c>
      <c r="T234" s="231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2" t="s">
        <v>250</v>
      </c>
      <c r="AT234" s="232" t="s">
        <v>251</v>
      </c>
      <c r="AU234" s="232" t="s">
        <v>86</v>
      </c>
      <c r="AY234" s="18" t="s">
        <v>217</v>
      </c>
      <c r="BE234" s="233">
        <f>IF(N234="základní",J234,0)</f>
        <v>0</v>
      </c>
      <c r="BF234" s="233">
        <f>IF(N234="snížená",J234,0)</f>
        <v>0</v>
      </c>
      <c r="BG234" s="233">
        <f>IF(N234="zákl. přenesená",J234,0)</f>
        <v>0</v>
      </c>
      <c r="BH234" s="233">
        <f>IF(N234="sníž. přenesená",J234,0)</f>
        <v>0</v>
      </c>
      <c r="BI234" s="233">
        <f>IF(N234="nulová",J234,0)</f>
        <v>0</v>
      </c>
      <c r="BJ234" s="18" t="s">
        <v>84</v>
      </c>
      <c r="BK234" s="233">
        <f>ROUND(I234*H234,2)</f>
        <v>0</v>
      </c>
      <c r="BL234" s="18" t="s">
        <v>123</v>
      </c>
      <c r="BM234" s="232" t="s">
        <v>2483</v>
      </c>
    </row>
    <row r="235" s="2" customFormat="1">
      <c r="A235" s="39"/>
      <c r="B235" s="40"/>
      <c r="C235" s="41"/>
      <c r="D235" s="234" t="s">
        <v>224</v>
      </c>
      <c r="E235" s="41"/>
      <c r="F235" s="235" t="s">
        <v>1809</v>
      </c>
      <c r="G235" s="41"/>
      <c r="H235" s="41"/>
      <c r="I235" s="236"/>
      <c r="J235" s="41"/>
      <c r="K235" s="41"/>
      <c r="L235" s="45"/>
      <c r="M235" s="237"/>
      <c r="N235" s="238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224</v>
      </c>
      <c r="AU235" s="18" t="s">
        <v>86</v>
      </c>
    </row>
    <row r="236" s="15" customFormat="1">
      <c r="A236" s="15"/>
      <c r="B236" s="284"/>
      <c r="C236" s="285"/>
      <c r="D236" s="234" t="s">
        <v>290</v>
      </c>
      <c r="E236" s="286" t="s">
        <v>1</v>
      </c>
      <c r="F236" s="287" t="s">
        <v>1811</v>
      </c>
      <c r="G236" s="285"/>
      <c r="H236" s="286" t="s">
        <v>1</v>
      </c>
      <c r="I236" s="288"/>
      <c r="J236" s="285"/>
      <c r="K236" s="285"/>
      <c r="L236" s="289"/>
      <c r="M236" s="290"/>
      <c r="N236" s="291"/>
      <c r="O236" s="291"/>
      <c r="P236" s="291"/>
      <c r="Q236" s="291"/>
      <c r="R236" s="291"/>
      <c r="S236" s="291"/>
      <c r="T236" s="292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93" t="s">
        <v>290</v>
      </c>
      <c r="AU236" s="293" t="s">
        <v>86</v>
      </c>
      <c r="AV236" s="15" t="s">
        <v>84</v>
      </c>
      <c r="AW236" s="15" t="s">
        <v>34</v>
      </c>
      <c r="AX236" s="15" t="s">
        <v>77</v>
      </c>
      <c r="AY236" s="293" t="s">
        <v>217</v>
      </c>
    </row>
    <row r="237" s="13" customFormat="1">
      <c r="A237" s="13"/>
      <c r="B237" s="260"/>
      <c r="C237" s="261"/>
      <c r="D237" s="234" t="s">
        <v>290</v>
      </c>
      <c r="E237" s="262" t="s">
        <v>1</v>
      </c>
      <c r="F237" s="263" t="s">
        <v>2484</v>
      </c>
      <c r="G237" s="261"/>
      <c r="H237" s="264">
        <v>2.4430000000000001</v>
      </c>
      <c r="I237" s="265"/>
      <c r="J237" s="261"/>
      <c r="K237" s="261"/>
      <c r="L237" s="266"/>
      <c r="M237" s="267"/>
      <c r="N237" s="268"/>
      <c r="O237" s="268"/>
      <c r="P237" s="268"/>
      <c r="Q237" s="268"/>
      <c r="R237" s="268"/>
      <c r="S237" s="268"/>
      <c r="T237" s="269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0" t="s">
        <v>290</v>
      </c>
      <c r="AU237" s="270" t="s">
        <v>86</v>
      </c>
      <c r="AV237" s="13" t="s">
        <v>86</v>
      </c>
      <c r="AW237" s="13" t="s">
        <v>34</v>
      </c>
      <c r="AX237" s="13" t="s">
        <v>77</v>
      </c>
      <c r="AY237" s="270" t="s">
        <v>217</v>
      </c>
    </row>
    <row r="238" s="13" customFormat="1">
      <c r="A238" s="13"/>
      <c r="B238" s="260"/>
      <c r="C238" s="261"/>
      <c r="D238" s="234" t="s">
        <v>290</v>
      </c>
      <c r="E238" s="262" t="s">
        <v>1</v>
      </c>
      <c r="F238" s="263" t="s">
        <v>2485</v>
      </c>
      <c r="G238" s="261"/>
      <c r="H238" s="264">
        <v>12.65</v>
      </c>
      <c r="I238" s="265"/>
      <c r="J238" s="261"/>
      <c r="K238" s="261"/>
      <c r="L238" s="266"/>
      <c r="M238" s="267"/>
      <c r="N238" s="268"/>
      <c r="O238" s="268"/>
      <c r="P238" s="268"/>
      <c r="Q238" s="268"/>
      <c r="R238" s="268"/>
      <c r="S238" s="268"/>
      <c r="T238" s="269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0" t="s">
        <v>290</v>
      </c>
      <c r="AU238" s="270" t="s">
        <v>86</v>
      </c>
      <c r="AV238" s="13" t="s">
        <v>86</v>
      </c>
      <c r="AW238" s="13" t="s">
        <v>34</v>
      </c>
      <c r="AX238" s="13" t="s">
        <v>77</v>
      </c>
      <c r="AY238" s="270" t="s">
        <v>217</v>
      </c>
    </row>
    <row r="239" s="13" customFormat="1">
      <c r="A239" s="13"/>
      <c r="B239" s="260"/>
      <c r="C239" s="261"/>
      <c r="D239" s="234" t="s">
        <v>290</v>
      </c>
      <c r="E239" s="262" t="s">
        <v>1</v>
      </c>
      <c r="F239" s="263" t="s">
        <v>2486</v>
      </c>
      <c r="G239" s="261"/>
      <c r="H239" s="264">
        <v>12.324999999999999</v>
      </c>
      <c r="I239" s="265"/>
      <c r="J239" s="261"/>
      <c r="K239" s="261"/>
      <c r="L239" s="266"/>
      <c r="M239" s="267"/>
      <c r="N239" s="268"/>
      <c r="O239" s="268"/>
      <c r="P239" s="268"/>
      <c r="Q239" s="268"/>
      <c r="R239" s="268"/>
      <c r="S239" s="268"/>
      <c r="T239" s="269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0" t="s">
        <v>290</v>
      </c>
      <c r="AU239" s="270" t="s">
        <v>86</v>
      </c>
      <c r="AV239" s="13" t="s">
        <v>86</v>
      </c>
      <c r="AW239" s="13" t="s">
        <v>34</v>
      </c>
      <c r="AX239" s="13" t="s">
        <v>77</v>
      </c>
      <c r="AY239" s="270" t="s">
        <v>217</v>
      </c>
    </row>
    <row r="240" s="13" customFormat="1">
      <c r="A240" s="13"/>
      <c r="B240" s="260"/>
      <c r="C240" s="261"/>
      <c r="D240" s="234" t="s">
        <v>290</v>
      </c>
      <c r="E240" s="262" t="s">
        <v>1</v>
      </c>
      <c r="F240" s="263" t="s">
        <v>2487</v>
      </c>
      <c r="G240" s="261"/>
      <c r="H240" s="264">
        <v>2.6880000000000002</v>
      </c>
      <c r="I240" s="265"/>
      <c r="J240" s="261"/>
      <c r="K240" s="261"/>
      <c r="L240" s="266"/>
      <c r="M240" s="267"/>
      <c r="N240" s="268"/>
      <c r="O240" s="268"/>
      <c r="P240" s="268"/>
      <c r="Q240" s="268"/>
      <c r="R240" s="268"/>
      <c r="S240" s="268"/>
      <c r="T240" s="269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0" t="s">
        <v>290</v>
      </c>
      <c r="AU240" s="270" t="s">
        <v>86</v>
      </c>
      <c r="AV240" s="13" t="s">
        <v>86</v>
      </c>
      <c r="AW240" s="13" t="s">
        <v>34</v>
      </c>
      <c r="AX240" s="13" t="s">
        <v>77</v>
      </c>
      <c r="AY240" s="270" t="s">
        <v>217</v>
      </c>
    </row>
    <row r="241" s="14" customFormat="1">
      <c r="A241" s="14"/>
      <c r="B241" s="271"/>
      <c r="C241" s="272"/>
      <c r="D241" s="234" t="s">
        <v>290</v>
      </c>
      <c r="E241" s="273" t="s">
        <v>1</v>
      </c>
      <c r="F241" s="274" t="s">
        <v>296</v>
      </c>
      <c r="G241" s="272"/>
      <c r="H241" s="275">
        <v>30.105999999999998</v>
      </c>
      <c r="I241" s="276"/>
      <c r="J241" s="272"/>
      <c r="K241" s="272"/>
      <c r="L241" s="277"/>
      <c r="M241" s="278"/>
      <c r="N241" s="279"/>
      <c r="O241" s="279"/>
      <c r="P241" s="279"/>
      <c r="Q241" s="279"/>
      <c r="R241" s="279"/>
      <c r="S241" s="279"/>
      <c r="T241" s="280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81" t="s">
        <v>290</v>
      </c>
      <c r="AU241" s="281" t="s">
        <v>86</v>
      </c>
      <c r="AV241" s="14" t="s">
        <v>123</v>
      </c>
      <c r="AW241" s="14" t="s">
        <v>34</v>
      </c>
      <c r="AX241" s="14" t="s">
        <v>84</v>
      </c>
      <c r="AY241" s="281" t="s">
        <v>217</v>
      </c>
    </row>
    <row r="242" s="2" customFormat="1" ht="16.5" customHeight="1">
      <c r="A242" s="39"/>
      <c r="B242" s="40"/>
      <c r="C242" s="239" t="s">
        <v>376</v>
      </c>
      <c r="D242" s="239" t="s">
        <v>251</v>
      </c>
      <c r="E242" s="240" t="s">
        <v>1816</v>
      </c>
      <c r="F242" s="241" t="s">
        <v>1817</v>
      </c>
      <c r="G242" s="242" t="s">
        <v>1818</v>
      </c>
      <c r="H242" s="243">
        <v>146.37899999999999</v>
      </c>
      <c r="I242" s="244"/>
      <c r="J242" s="245">
        <f>ROUND(I242*H242,2)</f>
        <v>0</v>
      </c>
      <c r="K242" s="241" t="s">
        <v>1263</v>
      </c>
      <c r="L242" s="246"/>
      <c r="M242" s="247" t="s">
        <v>1</v>
      </c>
      <c r="N242" s="248" t="s">
        <v>42</v>
      </c>
      <c r="O242" s="92"/>
      <c r="P242" s="230">
        <f>O242*H242</f>
        <v>0</v>
      </c>
      <c r="Q242" s="230">
        <v>0.001</v>
      </c>
      <c r="R242" s="230">
        <f>Q242*H242</f>
        <v>0.14637899999999998</v>
      </c>
      <c r="S242" s="230">
        <v>0</v>
      </c>
      <c r="T242" s="231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2" t="s">
        <v>250</v>
      </c>
      <c r="AT242" s="232" t="s">
        <v>251</v>
      </c>
      <c r="AU242" s="232" t="s">
        <v>86</v>
      </c>
      <c r="AY242" s="18" t="s">
        <v>217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8" t="s">
        <v>84</v>
      </c>
      <c r="BK242" s="233">
        <f>ROUND(I242*H242,2)</f>
        <v>0</v>
      </c>
      <c r="BL242" s="18" t="s">
        <v>123</v>
      </c>
      <c r="BM242" s="232" t="s">
        <v>2488</v>
      </c>
    </row>
    <row r="243" s="2" customFormat="1">
      <c r="A243" s="39"/>
      <c r="B243" s="40"/>
      <c r="C243" s="41"/>
      <c r="D243" s="234" t="s">
        <v>224</v>
      </c>
      <c r="E243" s="41"/>
      <c r="F243" s="235" t="s">
        <v>1817</v>
      </c>
      <c r="G243" s="41"/>
      <c r="H243" s="41"/>
      <c r="I243" s="236"/>
      <c r="J243" s="41"/>
      <c r="K243" s="41"/>
      <c r="L243" s="45"/>
      <c r="M243" s="237"/>
      <c r="N243" s="238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224</v>
      </c>
      <c r="AU243" s="18" t="s">
        <v>86</v>
      </c>
    </row>
    <row r="244" s="15" customFormat="1">
      <c r="A244" s="15"/>
      <c r="B244" s="284"/>
      <c r="C244" s="285"/>
      <c r="D244" s="234" t="s">
        <v>290</v>
      </c>
      <c r="E244" s="286" t="s">
        <v>1</v>
      </c>
      <c r="F244" s="287" t="s">
        <v>1820</v>
      </c>
      <c r="G244" s="285"/>
      <c r="H244" s="286" t="s">
        <v>1</v>
      </c>
      <c r="I244" s="288"/>
      <c r="J244" s="285"/>
      <c r="K244" s="285"/>
      <c r="L244" s="289"/>
      <c r="M244" s="290"/>
      <c r="N244" s="291"/>
      <c r="O244" s="291"/>
      <c r="P244" s="291"/>
      <c r="Q244" s="291"/>
      <c r="R244" s="291"/>
      <c r="S244" s="291"/>
      <c r="T244" s="292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93" t="s">
        <v>290</v>
      </c>
      <c r="AU244" s="293" t="s">
        <v>86</v>
      </c>
      <c r="AV244" s="15" t="s">
        <v>84</v>
      </c>
      <c r="AW244" s="15" t="s">
        <v>34</v>
      </c>
      <c r="AX244" s="15" t="s">
        <v>77</v>
      </c>
      <c r="AY244" s="293" t="s">
        <v>217</v>
      </c>
    </row>
    <row r="245" s="13" customFormat="1">
      <c r="A245" s="13"/>
      <c r="B245" s="260"/>
      <c r="C245" s="261"/>
      <c r="D245" s="234" t="s">
        <v>290</v>
      </c>
      <c r="E245" s="262" t="s">
        <v>1</v>
      </c>
      <c r="F245" s="263" t="s">
        <v>2489</v>
      </c>
      <c r="G245" s="261"/>
      <c r="H245" s="264">
        <v>11.880000000000001</v>
      </c>
      <c r="I245" s="265"/>
      <c r="J245" s="261"/>
      <c r="K245" s="261"/>
      <c r="L245" s="266"/>
      <c r="M245" s="267"/>
      <c r="N245" s="268"/>
      <c r="O245" s="268"/>
      <c r="P245" s="268"/>
      <c r="Q245" s="268"/>
      <c r="R245" s="268"/>
      <c r="S245" s="268"/>
      <c r="T245" s="269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0" t="s">
        <v>290</v>
      </c>
      <c r="AU245" s="270" t="s">
        <v>86</v>
      </c>
      <c r="AV245" s="13" t="s">
        <v>86</v>
      </c>
      <c r="AW245" s="13" t="s">
        <v>34</v>
      </c>
      <c r="AX245" s="13" t="s">
        <v>77</v>
      </c>
      <c r="AY245" s="270" t="s">
        <v>217</v>
      </c>
    </row>
    <row r="246" s="13" customFormat="1">
      <c r="A246" s="13"/>
      <c r="B246" s="260"/>
      <c r="C246" s="261"/>
      <c r="D246" s="234" t="s">
        <v>290</v>
      </c>
      <c r="E246" s="262" t="s">
        <v>1</v>
      </c>
      <c r="F246" s="263" t="s">
        <v>2490</v>
      </c>
      <c r="G246" s="261"/>
      <c r="H246" s="264">
        <v>61.506</v>
      </c>
      <c r="I246" s="265"/>
      <c r="J246" s="261"/>
      <c r="K246" s="261"/>
      <c r="L246" s="266"/>
      <c r="M246" s="267"/>
      <c r="N246" s="268"/>
      <c r="O246" s="268"/>
      <c r="P246" s="268"/>
      <c r="Q246" s="268"/>
      <c r="R246" s="268"/>
      <c r="S246" s="268"/>
      <c r="T246" s="269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0" t="s">
        <v>290</v>
      </c>
      <c r="AU246" s="270" t="s">
        <v>86</v>
      </c>
      <c r="AV246" s="13" t="s">
        <v>86</v>
      </c>
      <c r="AW246" s="13" t="s">
        <v>34</v>
      </c>
      <c r="AX246" s="13" t="s">
        <v>77</v>
      </c>
      <c r="AY246" s="270" t="s">
        <v>217</v>
      </c>
    </row>
    <row r="247" s="13" customFormat="1">
      <c r="A247" s="13"/>
      <c r="B247" s="260"/>
      <c r="C247" s="261"/>
      <c r="D247" s="234" t="s">
        <v>290</v>
      </c>
      <c r="E247" s="262" t="s">
        <v>1</v>
      </c>
      <c r="F247" s="263" t="s">
        <v>2491</v>
      </c>
      <c r="G247" s="261"/>
      <c r="H247" s="264">
        <v>59.924999999999997</v>
      </c>
      <c r="I247" s="265"/>
      <c r="J247" s="261"/>
      <c r="K247" s="261"/>
      <c r="L247" s="266"/>
      <c r="M247" s="267"/>
      <c r="N247" s="268"/>
      <c r="O247" s="268"/>
      <c r="P247" s="268"/>
      <c r="Q247" s="268"/>
      <c r="R247" s="268"/>
      <c r="S247" s="268"/>
      <c r="T247" s="269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0" t="s">
        <v>290</v>
      </c>
      <c r="AU247" s="270" t="s">
        <v>86</v>
      </c>
      <c r="AV247" s="13" t="s">
        <v>86</v>
      </c>
      <c r="AW247" s="13" t="s">
        <v>34</v>
      </c>
      <c r="AX247" s="13" t="s">
        <v>77</v>
      </c>
      <c r="AY247" s="270" t="s">
        <v>217</v>
      </c>
    </row>
    <row r="248" s="13" customFormat="1">
      <c r="A248" s="13"/>
      <c r="B248" s="260"/>
      <c r="C248" s="261"/>
      <c r="D248" s="234" t="s">
        <v>290</v>
      </c>
      <c r="E248" s="262" t="s">
        <v>1</v>
      </c>
      <c r="F248" s="263" t="s">
        <v>2492</v>
      </c>
      <c r="G248" s="261"/>
      <c r="H248" s="264">
        <v>13.068</v>
      </c>
      <c r="I248" s="265"/>
      <c r="J248" s="261"/>
      <c r="K248" s="261"/>
      <c r="L248" s="266"/>
      <c r="M248" s="267"/>
      <c r="N248" s="268"/>
      <c r="O248" s="268"/>
      <c r="P248" s="268"/>
      <c r="Q248" s="268"/>
      <c r="R248" s="268"/>
      <c r="S248" s="268"/>
      <c r="T248" s="269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0" t="s">
        <v>290</v>
      </c>
      <c r="AU248" s="270" t="s">
        <v>86</v>
      </c>
      <c r="AV248" s="13" t="s">
        <v>86</v>
      </c>
      <c r="AW248" s="13" t="s">
        <v>34</v>
      </c>
      <c r="AX248" s="13" t="s">
        <v>77</v>
      </c>
      <c r="AY248" s="270" t="s">
        <v>217</v>
      </c>
    </row>
    <row r="249" s="14" customFormat="1">
      <c r="A249" s="14"/>
      <c r="B249" s="271"/>
      <c r="C249" s="272"/>
      <c r="D249" s="234" t="s">
        <v>290</v>
      </c>
      <c r="E249" s="273" t="s">
        <v>1</v>
      </c>
      <c r="F249" s="274" t="s">
        <v>296</v>
      </c>
      <c r="G249" s="272"/>
      <c r="H249" s="275">
        <v>146.37899999999999</v>
      </c>
      <c r="I249" s="276"/>
      <c r="J249" s="272"/>
      <c r="K249" s="272"/>
      <c r="L249" s="277"/>
      <c r="M249" s="278"/>
      <c r="N249" s="279"/>
      <c r="O249" s="279"/>
      <c r="P249" s="279"/>
      <c r="Q249" s="279"/>
      <c r="R249" s="279"/>
      <c r="S249" s="279"/>
      <c r="T249" s="280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81" t="s">
        <v>290</v>
      </c>
      <c r="AU249" s="281" t="s">
        <v>86</v>
      </c>
      <c r="AV249" s="14" t="s">
        <v>123</v>
      </c>
      <c r="AW249" s="14" t="s">
        <v>34</v>
      </c>
      <c r="AX249" s="14" t="s">
        <v>84</v>
      </c>
      <c r="AY249" s="281" t="s">
        <v>217</v>
      </c>
    </row>
    <row r="250" s="2" customFormat="1" ht="16.5" customHeight="1">
      <c r="A250" s="39"/>
      <c r="B250" s="40"/>
      <c r="C250" s="239" t="s">
        <v>380</v>
      </c>
      <c r="D250" s="239" t="s">
        <v>251</v>
      </c>
      <c r="E250" s="240" t="s">
        <v>1825</v>
      </c>
      <c r="F250" s="241" t="s">
        <v>1826</v>
      </c>
      <c r="G250" s="242" t="s">
        <v>405</v>
      </c>
      <c r="H250" s="243">
        <v>1.2470000000000001</v>
      </c>
      <c r="I250" s="244"/>
      <c r="J250" s="245">
        <f>ROUND(I250*H250,2)</f>
        <v>0</v>
      </c>
      <c r="K250" s="241" t="s">
        <v>1263</v>
      </c>
      <c r="L250" s="246"/>
      <c r="M250" s="247" t="s">
        <v>1</v>
      </c>
      <c r="N250" s="248" t="s">
        <v>42</v>
      </c>
      <c r="O250" s="92"/>
      <c r="P250" s="230">
        <f>O250*H250</f>
        <v>0</v>
      </c>
      <c r="Q250" s="230">
        <v>1</v>
      </c>
      <c r="R250" s="230">
        <f>Q250*H250</f>
        <v>1.2470000000000001</v>
      </c>
      <c r="S250" s="230">
        <v>0</v>
      </c>
      <c r="T250" s="231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2" t="s">
        <v>250</v>
      </c>
      <c r="AT250" s="232" t="s">
        <v>251</v>
      </c>
      <c r="AU250" s="232" t="s">
        <v>86</v>
      </c>
      <c r="AY250" s="18" t="s">
        <v>217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8" t="s">
        <v>84</v>
      </c>
      <c r="BK250" s="233">
        <f>ROUND(I250*H250,2)</f>
        <v>0</v>
      </c>
      <c r="BL250" s="18" t="s">
        <v>123</v>
      </c>
      <c r="BM250" s="232" t="s">
        <v>2493</v>
      </c>
    </row>
    <row r="251" s="2" customFormat="1">
      <c r="A251" s="39"/>
      <c r="B251" s="40"/>
      <c r="C251" s="41"/>
      <c r="D251" s="234" t="s">
        <v>224</v>
      </c>
      <c r="E251" s="41"/>
      <c r="F251" s="235" t="s">
        <v>1826</v>
      </c>
      <c r="G251" s="41"/>
      <c r="H251" s="41"/>
      <c r="I251" s="236"/>
      <c r="J251" s="41"/>
      <c r="K251" s="41"/>
      <c r="L251" s="45"/>
      <c r="M251" s="237"/>
      <c r="N251" s="238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224</v>
      </c>
      <c r="AU251" s="18" t="s">
        <v>86</v>
      </c>
    </row>
    <row r="252" s="15" customFormat="1">
      <c r="A252" s="15"/>
      <c r="B252" s="284"/>
      <c r="C252" s="285"/>
      <c r="D252" s="234" t="s">
        <v>290</v>
      </c>
      <c r="E252" s="286" t="s">
        <v>1</v>
      </c>
      <c r="F252" s="287" t="s">
        <v>1828</v>
      </c>
      <c r="G252" s="285"/>
      <c r="H252" s="286" t="s">
        <v>1</v>
      </c>
      <c r="I252" s="288"/>
      <c r="J252" s="285"/>
      <c r="K252" s="285"/>
      <c r="L252" s="289"/>
      <c r="M252" s="290"/>
      <c r="N252" s="291"/>
      <c r="O252" s="291"/>
      <c r="P252" s="291"/>
      <c r="Q252" s="291"/>
      <c r="R252" s="291"/>
      <c r="S252" s="291"/>
      <c r="T252" s="292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93" t="s">
        <v>290</v>
      </c>
      <c r="AU252" s="293" t="s">
        <v>86</v>
      </c>
      <c r="AV252" s="15" t="s">
        <v>84</v>
      </c>
      <c r="AW252" s="15" t="s">
        <v>34</v>
      </c>
      <c r="AX252" s="15" t="s">
        <v>77</v>
      </c>
      <c r="AY252" s="293" t="s">
        <v>217</v>
      </c>
    </row>
    <row r="253" s="13" customFormat="1">
      <c r="A253" s="13"/>
      <c r="B253" s="260"/>
      <c r="C253" s="261"/>
      <c r="D253" s="234" t="s">
        <v>290</v>
      </c>
      <c r="E253" s="262" t="s">
        <v>1</v>
      </c>
      <c r="F253" s="263" t="s">
        <v>2494</v>
      </c>
      <c r="G253" s="261"/>
      <c r="H253" s="264">
        <v>0.035999999999999997</v>
      </c>
      <c r="I253" s="265"/>
      <c r="J253" s="261"/>
      <c r="K253" s="261"/>
      <c r="L253" s="266"/>
      <c r="M253" s="267"/>
      <c r="N253" s="268"/>
      <c r="O253" s="268"/>
      <c r="P253" s="268"/>
      <c r="Q253" s="268"/>
      <c r="R253" s="268"/>
      <c r="S253" s="268"/>
      <c r="T253" s="269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0" t="s">
        <v>290</v>
      </c>
      <c r="AU253" s="270" t="s">
        <v>86</v>
      </c>
      <c r="AV253" s="13" t="s">
        <v>86</v>
      </c>
      <c r="AW253" s="13" t="s">
        <v>34</v>
      </c>
      <c r="AX253" s="13" t="s">
        <v>77</v>
      </c>
      <c r="AY253" s="270" t="s">
        <v>217</v>
      </c>
    </row>
    <row r="254" s="13" customFormat="1">
      <c r="A254" s="13"/>
      <c r="B254" s="260"/>
      <c r="C254" s="261"/>
      <c r="D254" s="234" t="s">
        <v>290</v>
      </c>
      <c r="E254" s="262" t="s">
        <v>1</v>
      </c>
      <c r="F254" s="263" t="s">
        <v>2495</v>
      </c>
      <c r="G254" s="261"/>
      <c r="H254" s="264">
        <v>0.55400000000000005</v>
      </c>
      <c r="I254" s="265"/>
      <c r="J254" s="261"/>
      <c r="K254" s="261"/>
      <c r="L254" s="266"/>
      <c r="M254" s="267"/>
      <c r="N254" s="268"/>
      <c r="O254" s="268"/>
      <c r="P254" s="268"/>
      <c r="Q254" s="268"/>
      <c r="R254" s="268"/>
      <c r="S254" s="268"/>
      <c r="T254" s="269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0" t="s">
        <v>290</v>
      </c>
      <c r="AU254" s="270" t="s">
        <v>86</v>
      </c>
      <c r="AV254" s="13" t="s">
        <v>86</v>
      </c>
      <c r="AW254" s="13" t="s">
        <v>34</v>
      </c>
      <c r="AX254" s="13" t="s">
        <v>77</v>
      </c>
      <c r="AY254" s="270" t="s">
        <v>217</v>
      </c>
    </row>
    <row r="255" s="13" customFormat="1">
      <c r="A255" s="13"/>
      <c r="B255" s="260"/>
      <c r="C255" s="261"/>
      <c r="D255" s="234" t="s">
        <v>290</v>
      </c>
      <c r="E255" s="262" t="s">
        <v>1</v>
      </c>
      <c r="F255" s="263" t="s">
        <v>2496</v>
      </c>
      <c r="G255" s="261"/>
      <c r="H255" s="264">
        <v>0.53900000000000003</v>
      </c>
      <c r="I255" s="265"/>
      <c r="J255" s="261"/>
      <c r="K255" s="261"/>
      <c r="L255" s="266"/>
      <c r="M255" s="267"/>
      <c r="N255" s="268"/>
      <c r="O255" s="268"/>
      <c r="P255" s="268"/>
      <c r="Q255" s="268"/>
      <c r="R255" s="268"/>
      <c r="S255" s="268"/>
      <c r="T255" s="269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0" t="s">
        <v>290</v>
      </c>
      <c r="AU255" s="270" t="s">
        <v>86</v>
      </c>
      <c r="AV255" s="13" t="s">
        <v>86</v>
      </c>
      <c r="AW255" s="13" t="s">
        <v>34</v>
      </c>
      <c r="AX255" s="13" t="s">
        <v>77</v>
      </c>
      <c r="AY255" s="270" t="s">
        <v>217</v>
      </c>
    </row>
    <row r="256" s="13" customFormat="1">
      <c r="A256" s="13"/>
      <c r="B256" s="260"/>
      <c r="C256" s="261"/>
      <c r="D256" s="234" t="s">
        <v>290</v>
      </c>
      <c r="E256" s="262" t="s">
        <v>1</v>
      </c>
      <c r="F256" s="263" t="s">
        <v>2497</v>
      </c>
      <c r="G256" s="261"/>
      <c r="H256" s="264">
        <v>0.11799999999999999</v>
      </c>
      <c r="I256" s="265"/>
      <c r="J256" s="261"/>
      <c r="K256" s="261"/>
      <c r="L256" s="266"/>
      <c r="M256" s="267"/>
      <c r="N256" s="268"/>
      <c r="O256" s="268"/>
      <c r="P256" s="268"/>
      <c r="Q256" s="268"/>
      <c r="R256" s="268"/>
      <c r="S256" s="268"/>
      <c r="T256" s="269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70" t="s">
        <v>290</v>
      </c>
      <c r="AU256" s="270" t="s">
        <v>86</v>
      </c>
      <c r="AV256" s="13" t="s">
        <v>86</v>
      </c>
      <c r="AW256" s="13" t="s">
        <v>34</v>
      </c>
      <c r="AX256" s="13" t="s">
        <v>77</v>
      </c>
      <c r="AY256" s="270" t="s">
        <v>217</v>
      </c>
    </row>
    <row r="257" s="14" customFormat="1">
      <c r="A257" s="14"/>
      <c r="B257" s="271"/>
      <c r="C257" s="272"/>
      <c r="D257" s="234" t="s">
        <v>290</v>
      </c>
      <c r="E257" s="273" t="s">
        <v>1</v>
      </c>
      <c r="F257" s="274" t="s">
        <v>296</v>
      </c>
      <c r="G257" s="272"/>
      <c r="H257" s="275">
        <v>1.2469999999999999</v>
      </c>
      <c r="I257" s="276"/>
      <c r="J257" s="272"/>
      <c r="K257" s="272"/>
      <c r="L257" s="277"/>
      <c r="M257" s="278"/>
      <c r="N257" s="279"/>
      <c r="O257" s="279"/>
      <c r="P257" s="279"/>
      <c r="Q257" s="279"/>
      <c r="R257" s="279"/>
      <c r="S257" s="279"/>
      <c r="T257" s="280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81" t="s">
        <v>290</v>
      </c>
      <c r="AU257" s="281" t="s">
        <v>86</v>
      </c>
      <c r="AV257" s="14" t="s">
        <v>123</v>
      </c>
      <c r="AW257" s="14" t="s">
        <v>34</v>
      </c>
      <c r="AX257" s="14" t="s">
        <v>84</v>
      </c>
      <c r="AY257" s="281" t="s">
        <v>217</v>
      </c>
    </row>
    <row r="258" s="11" customFormat="1" ht="22.8" customHeight="1">
      <c r="A258" s="11"/>
      <c r="B258" s="207"/>
      <c r="C258" s="208"/>
      <c r="D258" s="209" t="s">
        <v>76</v>
      </c>
      <c r="E258" s="258" t="s">
        <v>104</v>
      </c>
      <c r="F258" s="258" t="s">
        <v>1272</v>
      </c>
      <c r="G258" s="208"/>
      <c r="H258" s="208"/>
      <c r="I258" s="211"/>
      <c r="J258" s="259">
        <f>BK258</f>
        <v>0</v>
      </c>
      <c r="K258" s="208"/>
      <c r="L258" s="213"/>
      <c r="M258" s="214"/>
      <c r="N258" s="215"/>
      <c r="O258" s="215"/>
      <c r="P258" s="216">
        <f>SUM(P259:P287)</f>
        <v>0</v>
      </c>
      <c r="Q258" s="215"/>
      <c r="R258" s="216">
        <f>SUM(R259:R287)</f>
        <v>11.278271499999999</v>
      </c>
      <c r="S258" s="215"/>
      <c r="T258" s="217">
        <f>SUM(T259:T287)</f>
        <v>0</v>
      </c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R258" s="218" t="s">
        <v>84</v>
      </c>
      <c r="AT258" s="219" t="s">
        <v>76</v>
      </c>
      <c r="AU258" s="219" t="s">
        <v>84</v>
      </c>
      <c r="AY258" s="218" t="s">
        <v>217</v>
      </c>
      <c r="BK258" s="220">
        <f>SUM(BK259:BK287)</f>
        <v>0</v>
      </c>
    </row>
    <row r="259" s="2" customFormat="1" ht="16.5" customHeight="1">
      <c r="A259" s="39"/>
      <c r="B259" s="40"/>
      <c r="C259" s="221" t="s">
        <v>384</v>
      </c>
      <c r="D259" s="221" t="s">
        <v>218</v>
      </c>
      <c r="E259" s="222" t="s">
        <v>1833</v>
      </c>
      <c r="F259" s="223" t="s">
        <v>1834</v>
      </c>
      <c r="G259" s="224" t="s">
        <v>287</v>
      </c>
      <c r="H259" s="225">
        <v>5.9000000000000004</v>
      </c>
      <c r="I259" s="226"/>
      <c r="J259" s="227">
        <f>ROUND(I259*H259,2)</f>
        <v>0</v>
      </c>
      <c r="K259" s="223" t="s">
        <v>1263</v>
      </c>
      <c r="L259" s="45"/>
      <c r="M259" s="228" t="s">
        <v>1</v>
      </c>
      <c r="N259" s="229" t="s">
        <v>42</v>
      </c>
      <c r="O259" s="92"/>
      <c r="P259" s="230">
        <f>O259*H259</f>
        <v>0</v>
      </c>
      <c r="Q259" s="230">
        <v>0</v>
      </c>
      <c r="R259" s="230">
        <f>Q259*H259</f>
        <v>0</v>
      </c>
      <c r="S259" s="230">
        <v>0</v>
      </c>
      <c r="T259" s="231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32" t="s">
        <v>123</v>
      </c>
      <c r="AT259" s="232" t="s">
        <v>218</v>
      </c>
      <c r="AU259" s="232" t="s">
        <v>86</v>
      </c>
      <c r="AY259" s="18" t="s">
        <v>217</v>
      </c>
      <c r="BE259" s="233">
        <f>IF(N259="základní",J259,0)</f>
        <v>0</v>
      </c>
      <c r="BF259" s="233">
        <f>IF(N259="snížená",J259,0)</f>
        <v>0</v>
      </c>
      <c r="BG259" s="233">
        <f>IF(N259="zákl. přenesená",J259,0)</f>
        <v>0</v>
      </c>
      <c r="BH259" s="233">
        <f>IF(N259="sníž. přenesená",J259,0)</f>
        <v>0</v>
      </c>
      <c r="BI259" s="233">
        <f>IF(N259="nulová",J259,0)</f>
        <v>0</v>
      </c>
      <c r="BJ259" s="18" t="s">
        <v>84</v>
      </c>
      <c r="BK259" s="233">
        <f>ROUND(I259*H259,2)</f>
        <v>0</v>
      </c>
      <c r="BL259" s="18" t="s">
        <v>123</v>
      </c>
      <c r="BM259" s="232" t="s">
        <v>2498</v>
      </c>
    </row>
    <row r="260" s="2" customFormat="1">
      <c r="A260" s="39"/>
      <c r="B260" s="40"/>
      <c r="C260" s="41"/>
      <c r="D260" s="234" t="s">
        <v>224</v>
      </c>
      <c r="E260" s="41"/>
      <c r="F260" s="235" t="s">
        <v>1834</v>
      </c>
      <c r="G260" s="41"/>
      <c r="H260" s="41"/>
      <c r="I260" s="236"/>
      <c r="J260" s="41"/>
      <c r="K260" s="41"/>
      <c r="L260" s="45"/>
      <c r="M260" s="237"/>
      <c r="N260" s="238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224</v>
      </c>
      <c r="AU260" s="18" t="s">
        <v>86</v>
      </c>
    </row>
    <row r="261" s="13" customFormat="1">
      <c r="A261" s="13"/>
      <c r="B261" s="260"/>
      <c r="C261" s="261"/>
      <c r="D261" s="234" t="s">
        <v>290</v>
      </c>
      <c r="E261" s="262" t="s">
        <v>1</v>
      </c>
      <c r="F261" s="263" t="s">
        <v>2499</v>
      </c>
      <c r="G261" s="261"/>
      <c r="H261" s="264">
        <v>5.9000000000000004</v>
      </c>
      <c r="I261" s="265"/>
      <c r="J261" s="261"/>
      <c r="K261" s="261"/>
      <c r="L261" s="266"/>
      <c r="M261" s="267"/>
      <c r="N261" s="268"/>
      <c r="O261" s="268"/>
      <c r="P261" s="268"/>
      <c r="Q261" s="268"/>
      <c r="R261" s="268"/>
      <c r="S261" s="268"/>
      <c r="T261" s="269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0" t="s">
        <v>290</v>
      </c>
      <c r="AU261" s="270" t="s">
        <v>86</v>
      </c>
      <c r="AV261" s="13" t="s">
        <v>86</v>
      </c>
      <c r="AW261" s="13" t="s">
        <v>34</v>
      </c>
      <c r="AX261" s="13" t="s">
        <v>77</v>
      </c>
      <c r="AY261" s="270" t="s">
        <v>217</v>
      </c>
    </row>
    <row r="262" s="14" customFormat="1">
      <c r="A262" s="14"/>
      <c r="B262" s="271"/>
      <c r="C262" s="272"/>
      <c r="D262" s="234" t="s">
        <v>290</v>
      </c>
      <c r="E262" s="273" t="s">
        <v>1</v>
      </c>
      <c r="F262" s="274" t="s">
        <v>296</v>
      </c>
      <c r="G262" s="272"/>
      <c r="H262" s="275">
        <v>5.9000000000000004</v>
      </c>
      <c r="I262" s="276"/>
      <c r="J262" s="272"/>
      <c r="K262" s="272"/>
      <c r="L262" s="277"/>
      <c r="M262" s="278"/>
      <c r="N262" s="279"/>
      <c r="O262" s="279"/>
      <c r="P262" s="279"/>
      <c r="Q262" s="279"/>
      <c r="R262" s="279"/>
      <c r="S262" s="279"/>
      <c r="T262" s="280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81" t="s">
        <v>290</v>
      </c>
      <c r="AU262" s="281" t="s">
        <v>86</v>
      </c>
      <c r="AV262" s="14" t="s">
        <v>123</v>
      </c>
      <c r="AW262" s="14" t="s">
        <v>34</v>
      </c>
      <c r="AX262" s="14" t="s">
        <v>84</v>
      </c>
      <c r="AY262" s="281" t="s">
        <v>217</v>
      </c>
    </row>
    <row r="263" s="2" customFormat="1" ht="16.5" customHeight="1">
      <c r="A263" s="39"/>
      <c r="B263" s="40"/>
      <c r="C263" s="221" t="s">
        <v>388</v>
      </c>
      <c r="D263" s="221" t="s">
        <v>218</v>
      </c>
      <c r="E263" s="222" t="s">
        <v>1837</v>
      </c>
      <c r="F263" s="223" t="s">
        <v>1838</v>
      </c>
      <c r="G263" s="224" t="s">
        <v>287</v>
      </c>
      <c r="H263" s="225">
        <v>5.9000000000000004</v>
      </c>
      <c r="I263" s="226"/>
      <c r="J263" s="227">
        <f>ROUND(I263*H263,2)</f>
        <v>0</v>
      </c>
      <c r="K263" s="223" t="s">
        <v>1263</v>
      </c>
      <c r="L263" s="45"/>
      <c r="M263" s="228" t="s">
        <v>1</v>
      </c>
      <c r="N263" s="229" t="s">
        <v>42</v>
      </c>
      <c r="O263" s="92"/>
      <c r="P263" s="230">
        <f>O263*H263</f>
        <v>0</v>
      </c>
      <c r="Q263" s="230">
        <v>0.048579999999999998</v>
      </c>
      <c r="R263" s="230">
        <f>Q263*H263</f>
        <v>0.28662199999999999</v>
      </c>
      <c r="S263" s="230">
        <v>0</v>
      </c>
      <c r="T263" s="231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2" t="s">
        <v>123</v>
      </c>
      <c r="AT263" s="232" t="s">
        <v>218</v>
      </c>
      <c r="AU263" s="232" t="s">
        <v>86</v>
      </c>
      <c r="AY263" s="18" t="s">
        <v>217</v>
      </c>
      <c r="BE263" s="233">
        <f>IF(N263="základní",J263,0)</f>
        <v>0</v>
      </c>
      <c r="BF263" s="233">
        <f>IF(N263="snížená",J263,0)</f>
        <v>0</v>
      </c>
      <c r="BG263" s="233">
        <f>IF(N263="zákl. přenesená",J263,0)</f>
        <v>0</v>
      </c>
      <c r="BH263" s="233">
        <f>IF(N263="sníž. přenesená",J263,0)</f>
        <v>0</v>
      </c>
      <c r="BI263" s="233">
        <f>IF(N263="nulová",J263,0)</f>
        <v>0</v>
      </c>
      <c r="BJ263" s="18" t="s">
        <v>84</v>
      </c>
      <c r="BK263" s="233">
        <f>ROUND(I263*H263,2)</f>
        <v>0</v>
      </c>
      <c r="BL263" s="18" t="s">
        <v>123</v>
      </c>
      <c r="BM263" s="232" t="s">
        <v>2500</v>
      </c>
    </row>
    <row r="264" s="2" customFormat="1">
      <c r="A264" s="39"/>
      <c r="B264" s="40"/>
      <c r="C264" s="41"/>
      <c r="D264" s="234" t="s">
        <v>224</v>
      </c>
      <c r="E264" s="41"/>
      <c r="F264" s="235" t="s">
        <v>1838</v>
      </c>
      <c r="G264" s="41"/>
      <c r="H264" s="41"/>
      <c r="I264" s="236"/>
      <c r="J264" s="41"/>
      <c r="K264" s="41"/>
      <c r="L264" s="45"/>
      <c r="M264" s="237"/>
      <c r="N264" s="238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224</v>
      </c>
      <c r="AU264" s="18" t="s">
        <v>86</v>
      </c>
    </row>
    <row r="265" s="13" customFormat="1">
      <c r="A265" s="13"/>
      <c r="B265" s="260"/>
      <c r="C265" s="261"/>
      <c r="D265" s="234" t="s">
        <v>290</v>
      </c>
      <c r="E265" s="262" t="s">
        <v>1</v>
      </c>
      <c r="F265" s="263" t="s">
        <v>2501</v>
      </c>
      <c r="G265" s="261"/>
      <c r="H265" s="264">
        <v>5.9000000000000004</v>
      </c>
      <c r="I265" s="265"/>
      <c r="J265" s="261"/>
      <c r="K265" s="261"/>
      <c r="L265" s="266"/>
      <c r="M265" s="267"/>
      <c r="N265" s="268"/>
      <c r="O265" s="268"/>
      <c r="P265" s="268"/>
      <c r="Q265" s="268"/>
      <c r="R265" s="268"/>
      <c r="S265" s="268"/>
      <c r="T265" s="269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0" t="s">
        <v>290</v>
      </c>
      <c r="AU265" s="270" t="s">
        <v>86</v>
      </c>
      <c r="AV265" s="13" t="s">
        <v>86</v>
      </c>
      <c r="AW265" s="13" t="s">
        <v>34</v>
      </c>
      <c r="AX265" s="13" t="s">
        <v>77</v>
      </c>
      <c r="AY265" s="270" t="s">
        <v>217</v>
      </c>
    </row>
    <row r="266" s="14" customFormat="1">
      <c r="A266" s="14"/>
      <c r="B266" s="271"/>
      <c r="C266" s="272"/>
      <c r="D266" s="234" t="s">
        <v>290</v>
      </c>
      <c r="E266" s="273" t="s">
        <v>1</v>
      </c>
      <c r="F266" s="274" t="s">
        <v>296</v>
      </c>
      <c r="G266" s="272"/>
      <c r="H266" s="275">
        <v>5.9000000000000004</v>
      </c>
      <c r="I266" s="276"/>
      <c r="J266" s="272"/>
      <c r="K266" s="272"/>
      <c r="L266" s="277"/>
      <c r="M266" s="278"/>
      <c r="N266" s="279"/>
      <c r="O266" s="279"/>
      <c r="P266" s="279"/>
      <c r="Q266" s="279"/>
      <c r="R266" s="279"/>
      <c r="S266" s="279"/>
      <c r="T266" s="280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81" t="s">
        <v>290</v>
      </c>
      <c r="AU266" s="281" t="s">
        <v>86</v>
      </c>
      <c r="AV266" s="14" t="s">
        <v>123</v>
      </c>
      <c r="AW266" s="14" t="s">
        <v>34</v>
      </c>
      <c r="AX266" s="14" t="s">
        <v>84</v>
      </c>
      <c r="AY266" s="281" t="s">
        <v>217</v>
      </c>
    </row>
    <row r="267" s="2" customFormat="1" ht="16.5" customHeight="1">
      <c r="A267" s="39"/>
      <c r="B267" s="40"/>
      <c r="C267" s="221" t="s">
        <v>392</v>
      </c>
      <c r="D267" s="221" t="s">
        <v>218</v>
      </c>
      <c r="E267" s="222" t="s">
        <v>1841</v>
      </c>
      <c r="F267" s="223" t="s">
        <v>1842</v>
      </c>
      <c r="G267" s="224" t="s">
        <v>485</v>
      </c>
      <c r="H267" s="225">
        <v>8.5</v>
      </c>
      <c r="I267" s="226"/>
      <c r="J267" s="227">
        <f>ROUND(I267*H267,2)</f>
        <v>0</v>
      </c>
      <c r="K267" s="223" t="s">
        <v>1263</v>
      </c>
      <c r="L267" s="45"/>
      <c r="M267" s="228" t="s">
        <v>1</v>
      </c>
      <c r="N267" s="229" t="s">
        <v>42</v>
      </c>
      <c r="O267" s="92"/>
      <c r="P267" s="230">
        <f>O267*H267</f>
        <v>0</v>
      </c>
      <c r="Q267" s="230">
        <v>0.041259999999999998</v>
      </c>
      <c r="R267" s="230">
        <f>Q267*H267</f>
        <v>0.35070999999999997</v>
      </c>
      <c r="S267" s="230">
        <v>0</v>
      </c>
      <c r="T267" s="231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2" t="s">
        <v>123</v>
      </c>
      <c r="AT267" s="232" t="s">
        <v>218</v>
      </c>
      <c r="AU267" s="232" t="s">
        <v>86</v>
      </c>
      <c r="AY267" s="18" t="s">
        <v>217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8" t="s">
        <v>84</v>
      </c>
      <c r="BK267" s="233">
        <f>ROUND(I267*H267,2)</f>
        <v>0</v>
      </c>
      <c r="BL267" s="18" t="s">
        <v>123</v>
      </c>
      <c r="BM267" s="232" t="s">
        <v>2502</v>
      </c>
    </row>
    <row r="268" s="2" customFormat="1">
      <c r="A268" s="39"/>
      <c r="B268" s="40"/>
      <c r="C268" s="41"/>
      <c r="D268" s="234" t="s">
        <v>224</v>
      </c>
      <c r="E268" s="41"/>
      <c r="F268" s="235" t="s">
        <v>1842</v>
      </c>
      <c r="G268" s="41"/>
      <c r="H268" s="41"/>
      <c r="I268" s="236"/>
      <c r="J268" s="41"/>
      <c r="K268" s="41"/>
      <c r="L268" s="45"/>
      <c r="M268" s="237"/>
      <c r="N268" s="238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224</v>
      </c>
      <c r="AU268" s="18" t="s">
        <v>86</v>
      </c>
    </row>
    <row r="269" s="13" customFormat="1">
      <c r="A269" s="13"/>
      <c r="B269" s="260"/>
      <c r="C269" s="261"/>
      <c r="D269" s="234" t="s">
        <v>290</v>
      </c>
      <c r="E269" s="262" t="s">
        <v>1</v>
      </c>
      <c r="F269" s="263" t="s">
        <v>2503</v>
      </c>
      <c r="G269" s="261"/>
      <c r="H269" s="264">
        <v>8.5</v>
      </c>
      <c r="I269" s="265"/>
      <c r="J269" s="261"/>
      <c r="K269" s="261"/>
      <c r="L269" s="266"/>
      <c r="M269" s="267"/>
      <c r="N269" s="268"/>
      <c r="O269" s="268"/>
      <c r="P269" s="268"/>
      <c r="Q269" s="268"/>
      <c r="R269" s="268"/>
      <c r="S269" s="268"/>
      <c r="T269" s="269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0" t="s">
        <v>290</v>
      </c>
      <c r="AU269" s="270" t="s">
        <v>86</v>
      </c>
      <c r="AV269" s="13" t="s">
        <v>86</v>
      </c>
      <c r="AW269" s="13" t="s">
        <v>34</v>
      </c>
      <c r="AX269" s="13" t="s">
        <v>77</v>
      </c>
      <c r="AY269" s="270" t="s">
        <v>217</v>
      </c>
    </row>
    <row r="270" s="14" customFormat="1">
      <c r="A270" s="14"/>
      <c r="B270" s="271"/>
      <c r="C270" s="272"/>
      <c r="D270" s="234" t="s">
        <v>290</v>
      </c>
      <c r="E270" s="273" t="s">
        <v>1</v>
      </c>
      <c r="F270" s="274" t="s">
        <v>296</v>
      </c>
      <c r="G270" s="272"/>
      <c r="H270" s="275">
        <v>8.5</v>
      </c>
      <c r="I270" s="276"/>
      <c r="J270" s="272"/>
      <c r="K270" s="272"/>
      <c r="L270" s="277"/>
      <c r="M270" s="278"/>
      <c r="N270" s="279"/>
      <c r="O270" s="279"/>
      <c r="P270" s="279"/>
      <c r="Q270" s="279"/>
      <c r="R270" s="279"/>
      <c r="S270" s="279"/>
      <c r="T270" s="280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81" t="s">
        <v>290</v>
      </c>
      <c r="AU270" s="281" t="s">
        <v>86</v>
      </c>
      <c r="AV270" s="14" t="s">
        <v>123</v>
      </c>
      <c r="AW270" s="14" t="s">
        <v>34</v>
      </c>
      <c r="AX270" s="14" t="s">
        <v>84</v>
      </c>
      <c r="AY270" s="281" t="s">
        <v>217</v>
      </c>
    </row>
    <row r="271" s="2" customFormat="1" ht="16.5" customHeight="1">
      <c r="A271" s="39"/>
      <c r="B271" s="40"/>
      <c r="C271" s="221" t="s">
        <v>397</v>
      </c>
      <c r="D271" s="221" t="s">
        <v>218</v>
      </c>
      <c r="E271" s="222" t="s">
        <v>1847</v>
      </c>
      <c r="F271" s="223" t="s">
        <v>1848</v>
      </c>
      <c r="G271" s="224" t="s">
        <v>485</v>
      </c>
      <c r="H271" s="225">
        <v>8.5</v>
      </c>
      <c r="I271" s="226"/>
      <c r="J271" s="227">
        <f>ROUND(I271*H271,2)</f>
        <v>0</v>
      </c>
      <c r="K271" s="223" t="s">
        <v>1263</v>
      </c>
      <c r="L271" s="45"/>
      <c r="M271" s="228" t="s">
        <v>1</v>
      </c>
      <c r="N271" s="229" t="s">
        <v>42</v>
      </c>
      <c r="O271" s="92"/>
      <c r="P271" s="230">
        <f>O271*H271</f>
        <v>0</v>
      </c>
      <c r="Q271" s="230">
        <v>2.0000000000000002E-05</v>
      </c>
      <c r="R271" s="230">
        <f>Q271*H271</f>
        <v>0.00017000000000000001</v>
      </c>
      <c r="S271" s="230">
        <v>0</v>
      </c>
      <c r="T271" s="231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2" t="s">
        <v>123</v>
      </c>
      <c r="AT271" s="232" t="s">
        <v>218</v>
      </c>
      <c r="AU271" s="232" t="s">
        <v>86</v>
      </c>
      <c r="AY271" s="18" t="s">
        <v>217</v>
      </c>
      <c r="BE271" s="233">
        <f>IF(N271="základní",J271,0)</f>
        <v>0</v>
      </c>
      <c r="BF271" s="233">
        <f>IF(N271="snížená",J271,0)</f>
        <v>0</v>
      </c>
      <c r="BG271" s="233">
        <f>IF(N271="zákl. přenesená",J271,0)</f>
        <v>0</v>
      </c>
      <c r="BH271" s="233">
        <f>IF(N271="sníž. přenesená",J271,0)</f>
        <v>0</v>
      </c>
      <c r="BI271" s="233">
        <f>IF(N271="nulová",J271,0)</f>
        <v>0</v>
      </c>
      <c r="BJ271" s="18" t="s">
        <v>84</v>
      </c>
      <c r="BK271" s="233">
        <f>ROUND(I271*H271,2)</f>
        <v>0</v>
      </c>
      <c r="BL271" s="18" t="s">
        <v>123</v>
      </c>
      <c r="BM271" s="232" t="s">
        <v>2504</v>
      </c>
    </row>
    <row r="272" s="2" customFormat="1">
      <c r="A272" s="39"/>
      <c r="B272" s="40"/>
      <c r="C272" s="41"/>
      <c r="D272" s="234" t="s">
        <v>224</v>
      </c>
      <c r="E272" s="41"/>
      <c r="F272" s="235" t="s">
        <v>1848</v>
      </c>
      <c r="G272" s="41"/>
      <c r="H272" s="41"/>
      <c r="I272" s="236"/>
      <c r="J272" s="41"/>
      <c r="K272" s="41"/>
      <c r="L272" s="45"/>
      <c r="M272" s="237"/>
      <c r="N272" s="238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224</v>
      </c>
      <c r="AU272" s="18" t="s">
        <v>86</v>
      </c>
    </row>
    <row r="273" s="13" customFormat="1">
      <c r="A273" s="13"/>
      <c r="B273" s="260"/>
      <c r="C273" s="261"/>
      <c r="D273" s="234" t="s">
        <v>290</v>
      </c>
      <c r="E273" s="262" t="s">
        <v>1</v>
      </c>
      <c r="F273" s="263" t="s">
        <v>2505</v>
      </c>
      <c r="G273" s="261"/>
      <c r="H273" s="264">
        <v>8.5</v>
      </c>
      <c r="I273" s="265"/>
      <c r="J273" s="261"/>
      <c r="K273" s="261"/>
      <c r="L273" s="266"/>
      <c r="M273" s="267"/>
      <c r="N273" s="268"/>
      <c r="O273" s="268"/>
      <c r="P273" s="268"/>
      <c r="Q273" s="268"/>
      <c r="R273" s="268"/>
      <c r="S273" s="268"/>
      <c r="T273" s="269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0" t="s">
        <v>290</v>
      </c>
      <c r="AU273" s="270" t="s">
        <v>86</v>
      </c>
      <c r="AV273" s="13" t="s">
        <v>86</v>
      </c>
      <c r="AW273" s="13" t="s">
        <v>34</v>
      </c>
      <c r="AX273" s="13" t="s">
        <v>77</v>
      </c>
      <c r="AY273" s="270" t="s">
        <v>217</v>
      </c>
    </row>
    <row r="274" s="14" customFormat="1">
      <c r="A274" s="14"/>
      <c r="B274" s="271"/>
      <c r="C274" s="272"/>
      <c r="D274" s="234" t="s">
        <v>290</v>
      </c>
      <c r="E274" s="273" t="s">
        <v>1</v>
      </c>
      <c r="F274" s="274" t="s">
        <v>296</v>
      </c>
      <c r="G274" s="272"/>
      <c r="H274" s="275">
        <v>8.5</v>
      </c>
      <c r="I274" s="276"/>
      <c r="J274" s="272"/>
      <c r="K274" s="272"/>
      <c r="L274" s="277"/>
      <c r="M274" s="278"/>
      <c r="N274" s="279"/>
      <c r="O274" s="279"/>
      <c r="P274" s="279"/>
      <c r="Q274" s="279"/>
      <c r="R274" s="279"/>
      <c r="S274" s="279"/>
      <c r="T274" s="280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81" t="s">
        <v>290</v>
      </c>
      <c r="AU274" s="281" t="s">
        <v>86</v>
      </c>
      <c r="AV274" s="14" t="s">
        <v>123</v>
      </c>
      <c r="AW274" s="14" t="s">
        <v>34</v>
      </c>
      <c r="AX274" s="14" t="s">
        <v>84</v>
      </c>
      <c r="AY274" s="281" t="s">
        <v>217</v>
      </c>
    </row>
    <row r="275" s="2" customFormat="1" ht="16.5" customHeight="1">
      <c r="A275" s="39"/>
      <c r="B275" s="40"/>
      <c r="C275" s="221" t="s">
        <v>402</v>
      </c>
      <c r="D275" s="221" t="s">
        <v>218</v>
      </c>
      <c r="E275" s="222" t="s">
        <v>1851</v>
      </c>
      <c r="F275" s="223" t="s">
        <v>1852</v>
      </c>
      <c r="G275" s="224" t="s">
        <v>405</v>
      </c>
      <c r="H275" s="225">
        <v>0.34999999999999998</v>
      </c>
      <c r="I275" s="226"/>
      <c r="J275" s="227">
        <f>ROUND(I275*H275,2)</f>
        <v>0</v>
      </c>
      <c r="K275" s="223" t="s">
        <v>1263</v>
      </c>
      <c r="L275" s="45"/>
      <c r="M275" s="228" t="s">
        <v>1</v>
      </c>
      <c r="N275" s="229" t="s">
        <v>42</v>
      </c>
      <c r="O275" s="92"/>
      <c r="P275" s="230">
        <f>O275*H275</f>
        <v>0</v>
      </c>
      <c r="Q275" s="230">
        <v>1.04877</v>
      </c>
      <c r="R275" s="230">
        <f>Q275*H275</f>
        <v>0.36706949999999999</v>
      </c>
      <c r="S275" s="230">
        <v>0</v>
      </c>
      <c r="T275" s="231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2" t="s">
        <v>123</v>
      </c>
      <c r="AT275" s="232" t="s">
        <v>218</v>
      </c>
      <c r="AU275" s="232" t="s">
        <v>86</v>
      </c>
      <c r="AY275" s="18" t="s">
        <v>217</v>
      </c>
      <c r="BE275" s="233">
        <f>IF(N275="základní",J275,0)</f>
        <v>0</v>
      </c>
      <c r="BF275" s="233">
        <f>IF(N275="snížená",J275,0)</f>
        <v>0</v>
      </c>
      <c r="BG275" s="233">
        <f>IF(N275="zákl. přenesená",J275,0)</f>
        <v>0</v>
      </c>
      <c r="BH275" s="233">
        <f>IF(N275="sníž. přenesená",J275,0)</f>
        <v>0</v>
      </c>
      <c r="BI275" s="233">
        <f>IF(N275="nulová",J275,0)</f>
        <v>0</v>
      </c>
      <c r="BJ275" s="18" t="s">
        <v>84</v>
      </c>
      <c r="BK275" s="233">
        <f>ROUND(I275*H275,2)</f>
        <v>0</v>
      </c>
      <c r="BL275" s="18" t="s">
        <v>123</v>
      </c>
      <c r="BM275" s="232" t="s">
        <v>2506</v>
      </c>
    </row>
    <row r="276" s="2" customFormat="1">
      <c r="A276" s="39"/>
      <c r="B276" s="40"/>
      <c r="C276" s="41"/>
      <c r="D276" s="234" t="s">
        <v>224</v>
      </c>
      <c r="E276" s="41"/>
      <c r="F276" s="235" t="s">
        <v>1852</v>
      </c>
      <c r="G276" s="41"/>
      <c r="H276" s="41"/>
      <c r="I276" s="236"/>
      <c r="J276" s="41"/>
      <c r="K276" s="41"/>
      <c r="L276" s="45"/>
      <c r="M276" s="237"/>
      <c r="N276" s="238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224</v>
      </c>
      <c r="AU276" s="18" t="s">
        <v>86</v>
      </c>
    </row>
    <row r="277" s="15" customFormat="1">
      <c r="A277" s="15"/>
      <c r="B277" s="284"/>
      <c r="C277" s="285"/>
      <c r="D277" s="234" t="s">
        <v>290</v>
      </c>
      <c r="E277" s="286" t="s">
        <v>1</v>
      </c>
      <c r="F277" s="287" t="s">
        <v>2507</v>
      </c>
      <c r="G277" s="285"/>
      <c r="H277" s="286" t="s">
        <v>1</v>
      </c>
      <c r="I277" s="288"/>
      <c r="J277" s="285"/>
      <c r="K277" s="285"/>
      <c r="L277" s="289"/>
      <c r="M277" s="290"/>
      <c r="N277" s="291"/>
      <c r="O277" s="291"/>
      <c r="P277" s="291"/>
      <c r="Q277" s="291"/>
      <c r="R277" s="291"/>
      <c r="S277" s="291"/>
      <c r="T277" s="292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93" t="s">
        <v>290</v>
      </c>
      <c r="AU277" s="293" t="s">
        <v>86</v>
      </c>
      <c r="AV277" s="15" t="s">
        <v>84</v>
      </c>
      <c r="AW277" s="15" t="s">
        <v>34</v>
      </c>
      <c r="AX277" s="15" t="s">
        <v>77</v>
      </c>
      <c r="AY277" s="293" t="s">
        <v>217</v>
      </c>
    </row>
    <row r="278" s="13" customFormat="1">
      <c r="A278" s="13"/>
      <c r="B278" s="260"/>
      <c r="C278" s="261"/>
      <c r="D278" s="234" t="s">
        <v>290</v>
      </c>
      <c r="E278" s="262" t="s">
        <v>1</v>
      </c>
      <c r="F278" s="263" t="s">
        <v>2508</v>
      </c>
      <c r="G278" s="261"/>
      <c r="H278" s="264">
        <v>0.34999999999999998</v>
      </c>
      <c r="I278" s="265"/>
      <c r="J278" s="261"/>
      <c r="K278" s="261"/>
      <c r="L278" s="266"/>
      <c r="M278" s="267"/>
      <c r="N278" s="268"/>
      <c r="O278" s="268"/>
      <c r="P278" s="268"/>
      <c r="Q278" s="268"/>
      <c r="R278" s="268"/>
      <c r="S278" s="268"/>
      <c r="T278" s="269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70" t="s">
        <v>290</v>
      </c>
      <c r="AU278" s="270" t="s">
        <v>86</v>
      </c>
      <c r="AV278" s="13" t="s">
        <v>86</v>
      </c>
      <c r="AW278" s="13" t="s">
        <v>34</v>
      </c>
      <c r="AX278" s="13" t="s">
        <v>77</v>
      </c>
      <c r="AY278" s="270" t="s">
        <v>217</v>
      </c>
    </row>
    <row r="279" s="14" customFormat="1">
      <c r="A279" s="14"/>
      <c r="B279" s="271"/>
      <c r="C279" s="272"/>
      <c r="D279" s="234" t="s">
        <v>290</v>
      </c>
      <c r="E279" s="273" t="s">
        <v>1</v>
      </c>
      <c r="F279" s="274" t="s">
        <v>296</v>
      </c>
      <c r="G279" s="272"/>
      <c r="H279" s="275">
        <v>0.34999999999999998</v>
      </c>
      <c r="I279" s="276"/>
      <c r="J279" s="272"/>
      <c r="K279" s="272"/>
      <c r="L279" s="277"/>
      <c r="M279" s="278"/>
      <c r="N279" s="279"/>
      <c r="O279" s="279"/>
      <c r="P279" s="279"/>
      <c r="Q279" s="279"/>
      <c r="R279" s="279"/>
      <c r="S279" s="279"/>
      <c r="T279" s="280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81" t="s">
        <v>290</v>
      </c>
      <c r="AU279" s="281" t="s">
        <v>86</v>
      </c>
      <c r="AV279" s="14" t="s">
        <v>123</v>
      </c>
      <c r="AW279" s="14" t="s">
        <v>34</v>
      </c>
      <c r="AX279" s="14" t="s">
        <v>84</v>
      </c>
      <c r="AY279" s="281" t="s">
        <v>217</v>
      </c>
    </row>
    <row r="280" s="2" customFormat="1" ht="21.75" customHeight="1">
      <c r="A280" s="39"/>
      <c r="B280" s="40"/>
      <c r="C280" s="221" t="s">
        <v>408</v>
      </c>
      <c r="D280" s="221" t="s">
        <v>218</v>
      </c>
      <c r="E280" s="222" t="s">
        <v>2509</v>
      </c>
      <c r="F280" s="223" t="s">
        <v>2510</v>
      </c>
      <c r="G280" s="224" t="s">
        <v>221</v>
      </c>
      <c r="H280" s="225">
        <v>2</v>
      </c>
      <c r="I280" s="226"/>
      <c r="J280" s="227">
        <f>ROUND(I280*H280,2)</f>
        <v>0</v>
      </c>
      <c r="K280" s="223" t="s">
        <v>1263</v>
      </c>
      <c r="L280" s="45"/>
      <c r="M280" s="228" t="s">
        <v>1</v>
      </c>
      <c r="N280" s="229" t="s">
        <v>42</v>
      </c>
      <c r="O280" s="92"/>
      <c r="P280" s="230">
        <f>O280*H280</f>
        <v>0</v>
      </c>
      <c r="Q280" s="230">
        <v>0.25685000000000002</v>
      </c>
      <c r="R280" s="230">
        <f>Q280*H280</f>
        <v>0.51370000000000005</v>
      </c>
      <c r="S280" s="230">
        <v>0</v>
      </c>
      <c r="T280" s="231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2" t="s">
        <v>123</v>
      </c>
      <c r="AT280" s="232" t="s">
        <v>218</v>
      </c>
      <c r="AU280" s="232" t="s">
        <v>86</v>
      </c>
      <c r="AY280" s="18" t="s">
        <v>217</v>
      </c>
      <c r="BE280" s="233">
        <f>IF(N280="základní",J280,0)</f>
        <v>0</v>
      </c>
      <c r="BF280" s="233">
        <f>IF(N280="snížená",J280,0)</f>
        <v>0</v>
      </c>
      <c r="BG280" s="233">
        <f>IF(N280="zákl. přenesená",J280,0)</f>
        <v>0</v>
      </c>
      <c r="BH280" s="233">
        <f>IF(N280="sníž. přenesená",J280,0)</f>
        <v>0</v>
      </c>
      <c r="BI280" s="233">
        <f>IF(N280="nulová",J280,0)</f>
        <v>0</v>
      </c>
      <c r="BJ280" s="18" t="s">
        <v>84</v>
      </c>
      <c r="BK280" s="233">
        <f>ROUND(I280*H280,2)</f>
        <v>0</v>
      </c>
      <c r="BL280" s="18" t="s">
        <v>123</v>
      </c>
      <c r="BM280" s="232" t="s">
        <v>2511</v>
      </c>
    </row>
    <row r="281" s="2" customFormat="1">
      <c r="A281" s="39"/>
      <c r="B281" s="40"/>
      <c r="C281" s="41"/>
      <c r="D281" s="234" t="s">
        <v>224</v>
      </c>
      <c r="E281" s="41"/>
      <c r="F281" s="235" t="s">
        <v>2510</v>
      </c>
      <c r="G281" s="41"/>
      <c r="H281" s="41"/>
      <c r="I281" s="236"/>
      <c r="J281" s="41"/>
      <c r="K281" s="41"/>
      <c r="L281" s="45"/>
      <c r="M281" s="237"/>
      <c r="N281" s="238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224</v>
      </c>
      <c r="AU281" s="18" t="s">
        <v>86</v>
      </c>
    </row>
    <row r="282" s="15" customFormat="1">
      <c r="A282" s="15"/>
      <c r="B282" s="284"/>
      <c r="C282" s="285"/>
      <c r="D282" s="234" t="s">
        <v>290</v>
      </c>
      <c r="E282" s="286" t="s">
        <v>1</v>
      </c>
      <c r="F282" s="287" t="s">
        <v>2512</v>
      </c>
      <c r="G282" s="285"/>
      <c r="H282" s="286" t="s">
        <v>1</v>
      </c>
      <c r="I282" s="288"/>
      <c r="J282" s="285"/>
      <c r="K282" s="285"/>
      <c r="L282" s="289"/>
      <c r="M282" s="290"/>
      <c r="N282" s="291"/>
      <c r="O282" s="291"/>
      <c r="P282" s="291"/>
      <c r="Q282" s="291"/>
      <c r="R282" s="291"/>
      <c r="S282" s="291"/>
      <c r="T282" s="292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93" t="s">
        <v>290</v>
      </c>
      <c r="AU282" s="293" t="s">
        <v>86</v>
      </c>
      <c r="AV282" s="15" t="s">
        <v>84</v>
      </c>
      <c r="AW282" s="15" t="s">
        <v>34</v>
      </c>
      <c r="AX282" s="15" t="s">
        <v>77</v>
      </c>
      <c r="AY282" s="293" t="s">
        <v>217</v>
      </c>
    </row>
    <row r="283" s="15" customFormat="1">
      <c r="A283" s="15"/>
      <c r="B283" s="284"/>
      <c r="C283" s="285"/>
      <c r="D283" s="234" t="s">
        <v>290</v>
      </c>
      <c r="E283" s="286" t="s">
        <v>1</v>
      </c>
      <c r="F283" s="287" t="s">
        <v>2513</v>
      </c>
      <c r="G283" s="285"/>
      <c r="H283" s="286" t="s">
        <v>1</v>
      </c>
      <c r="I283" s="288"/>
      <c r="J283" s="285"/>
      <c r="K283" s="285"/>
      <c r="L283" s="289"/>
      <c r="M283" s="290"/>
      <c r="N283" s="291"/>
      <c r="O283" s="291"/>
      <c r="P283" s="291"/>
      <c r="Q283" s="291"/>
      <c r="R283" s="291"/>
      <c r="S283" s="291"/>
      <c r="T283" s="292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93" t="s">
        <v>290</v>
      </c>
      <c r="AU283" s="293" t="s">
        <v>86</v>
      </c>
      <c r="AV283" s="15" t="s">
        <v>84</v>
      </c>
      <c r="AW283" s="15" t="s">
        <v>34</v>
      </c>
      <c r="AX283" s="15" t="s">
        <v>77</v>
      </c>
      <c r="AY283" s="293" t="s">
        <v>217</v>
      </c>
    </row>
    <row r="284" s="13" customFormat="1">
      <c r="A284" s="13"/>
      <c r="B284" s="260"/>
      <c r="C284" s="261"/>
      <c r="D284" s="234" t="s">
        <v>290</v>
      </c>
      <c r="E284" s="262" t="s">
        <v>1</v>
      </c>
      <c r="F284" s="263" t="s">
        <v>86</v>
      </c>
      <c r="G284" s="261"/>
      <c r="H284" s="264">
        <v>2</v>
      </c>
      <c r="I284" s="265"/>
      <c r="J284" s="261"/>
      <c r="K284" s="261"/>
      <c r="L284" s="266"/>
      <c r="M284" s="267"/>
      <c r="N284" s="268"/>
      <c r="O284" s="268"/>
      <c r="P284" s="268"/>
      <c r="Q284" s="268"/>
      <c r="R284" s="268"/>
      <c r="S284" s="268"/>
      <c r="T284" s="269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0" t="s">
        <v>290</v>
      </c>
      <c r="AU284" s="270" t="s">
        <v>86</v>
      </c>
      <c r="AV284" s="13" t="s">
        <v>86</v>
      </c>
      <c r="AW284" s="13" t="s">
        <v>34</v>
      </c>
      <c r="AX284" s="13" t="s">
        <v>77</v>
      </c>
      <c r="AY284" s="270" t="s">
        <v>217</v>
      </c>
    </row>
    <row r="285" s="14" customFormat="1">
      <c r="A285" s="14"/>
      <c r="B285" s="271"/>
      <c r="C285" s="272"/>
      <c r="D285" s="234" t="s">
        <v>290</v>
      </c>
      <c r="E285" s="273" t="s">
        <v>1</v>
      </c>
      <c r="F285" s="274" t="s">
        <v>296</v>
      </c>
      <c r="G285" s="272"/>
      <c r="H285" s="275">
        <v>2</v>
      </c>
      <c r="I285" s="276"/>
      <c r="J285" s="272"/>
      <c r="K285" s="272"/>
      <c r="L285" s="277"/>
      <c r="M285" s="278"/>
      <c r="N285" s="279"/>
      <c r="O285" s="279"/>
      <c r="P285" s="279"/>
      <c r="Q285" s="279"/>
      <c r="R285" s="279"/>
      <c r="S285" s="279"/>
      <c r="T285" s="280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81" t="s">
        <v>290</v>
      </c>
      <c r="AU285" s="281" t="s">
        <v>86</v>
      </c>
      <c r="AV285" s="14" t="s">
        <v>123</v>
      </c>
      <c r="AW285" s="14" t="s">
        <v>34</v>
      </c>
      <c r="AX285" s="14" t="s">
        <v>84</v>
      </c>
      <c r="AY285" s="281" t="s">
        <v>217</v>
      </c>
    </row>
    <row r="286" s="2" customFormat="1" ht="16.5" customHeight="1">
      <c r="A286" s="39"/>
      <c r="B286" s="40"/>
      <c r="C286" s="239" t="s">
        <v>413</v>
      </c>
      <c r="D286" s="239" t="s">
        <v>251</v>
      </c>
      <c r="E286" s="240" t="s">
        <v>2514</v>
      </c>
      <c r="F286" s="241" t="s">
        <v>2515</v>
      </c>
      <c r="G286" s="242" t="s">
        <v>221</v>
      </c>
      <c r="H286" s="243">
        <v>2</v>
      </c>
      <c r="I286" s="244"/>
      <c r="J286" s="245">
        <f>ROUND(I286*H286,2)</f>
        <v>0</v>
      </c>
      <c r="K286" s="241" t="s">
        <v>1263</v>
      </c>
      <c r="L286" s="246"/>
      <c r="M286" s="247" t="s">
        <v>1</v>
      </c>
      <c r="N286" s="248" t="s">
        <v>42</v>
      </c>
      <c r="O286" s="92"/>
      <c r="P286" s="230">
        <f>O286*H286</f>
        <v>0</v>
      </c>
      <c r="Q286" s="230">
        <v>4.8799999999999999</v>
      </c>
      <c r="R286" s="230">
        <f>Q286*H286</f>
        <v>9.7599999999999998</v>
      </c>
      <c r="S286" s="230">
        <v>0</v>
      </c>
      <c r="T286" s="231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2" t="s">
        <v>250</v>
      </c>
      <c r="AT286" s="232" t="s">
        <v>251</v>
      </c>
      <c r="AU286" s="232" t="s">
        <v>86</v>
      </c>
      <c r="AY286" s="18" t="s">
        <v>217</v>
      </c>
      <c r="BE286" s="233">
        <f>IF(N286="základní",J286,0)</f>
        <v>0</v>
      </c>
      <c r="BF286" s="233">
        <f>IF(N286="snížená",J286,0)</f>
        <v>0</v>
      </c>
      <c r="BG286" s="233">
        <f>IF(N286="zákl. přenesená",J286,0)</f>
        <v>0</v>
      </c>
      <c r="BH286" s="233">
        <f>IF(N286="sníž. přenesená",J286,0)</f>
        <v>0</v>
      </c>
      <c r="BI286" s="233">
        <f>IF(N286="nulová",J286,0)</f>
        <v>0</v>
      </c>
      <c r="BJ286" s="18" t="s">
        <v>84</v>
      </c>
      <c r="BK286" s="233">
        <f>ROUND(I286*H286,2)</f>
        <v>0</v>
      </c>
      <c r="BL286" s="18" t="s">
        <v>123</v>
      </c>
      <c r="BM286" s="232" t="s">
        <v>2516</v>
      </c>
    </row>
    <row r="287" s="2" customFormat="1">
      <c r="A287" s="39"/>
      <c r="B287" s="40"/>
      <c r="C287" s="41"/>
      <c r="D287" s="234" t="s">
        <v>224</v>
      </c>
      <c r="E287" s="41"/>
      <c r="F287" s="235" t="s">
        <v>2515</v>
      </c>
      <c r="G287" s="41"/>
      <c r="H287" s="41"/>
      <c r="I287" s="236"/>
      <c r="J287" s="41"/>
      <c r="K287" s="41"/>
      <c r="L287" s="45"/>
      <c r="M287" s="237"/>
      <c r="N287" s="238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224</v>
      </c>
      <c r="AU287" s="18" t="s">
        <v>86</v>
      </c>
    </row>
    <row r="288" s="11" customFormat="1" ht="22.8" customHeight="1">
      <c r="A288" s="11"/>
      <c r="B288" s="207"/>
      <c r="C288" s="208"/>
      <c r="D288" s="209" t="s">
        <v>76</v>
      </c>
      <c r="E288" s="258" t="s">
        <v>123</v>
      </c>
      <c r="F288" s="258" t="s">
        <v>1856</v>
      </c>
      <c r="G288" s="208"/>
      <c r="H288" s="208"/>
      <c r="I288" s="211"/>
      <c r="J288" s="259">
        <f>BK288</f>
        <v>0</v>
      </c>
      <c r="K288" s="208"/>
      <c r="L288" s="213"/>
      <c r="M288" s="214"/>
      <c r="N288" s="215"/>
      <c r="O288" s="215"/>
      <c r="P288" s="216">
        <f>SUM(P289:P385)</f>
        <v>0</v>
      </c>
      <c r="Q288" s="215"/>
      <c r="R288" s="216">
        <f>SUM(R289:R385)</f>
        <v>46.518662030000002</v>
      </c>
      <c r="S288" s="215"/>
      <c r="T288" s="217">
        <f>SUM(T289:T385)</f>
        <v>28.461562499999999</v>
      </c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R288" s="218" t="s">
        <v>84</v>
      </c>
      <c r="AT288" s="219" t="s">
        <v>76</v>
      </c>
      <c r="AU288" s="219" t="s">
        <v>84</v>
      </c>
      <c r="AY288" s="218" t="s">
        <v>217</v>
      </c>
      <c r="BK288" s="220">
        <f>SUM(BK289:BK385)</f>
        <v>0</v>
      </c>
    </row>
    <row r="289" s="2" customFormat="1" ht="21.75" customHeight="1">
      <c r="A289" s="39"/>
      <c r="B289" s="40"/>
      <c r="C289" s="221" t="s">
        <v>418</v>
      </c>
      <c r="D289" s="221" t="s">
        <v>218</v>
      </c>
      <c r="E289" s="222" t="s">
        <v>2517</v>
      </c>
      <c r="F289" s="223" t="s">
        <v>2518</v>
      </c>
      <c r="G289" s="224" t="s">
        <v>287</v>
      </c>
      <c r="H289" s="225">
        <v>4.5999999999999996</v>
      </c>
      <c r="I289" s="226"/>
      <c r="J289" s="227">
        <f>ROUND(I289*H289,2)</f>
        <v>0</v>
      </c>
      <c r="K289" s="223" t="s">
        <v>1263</v>
      </c>
      <c r="L289" s="45"/>
      <c r="M289" s="228" t="s">
        <v>1</v>
      </c>
      <c r="N289" s="229" t="s">
        <v>42</v>
      </c>
      <c r="O289" s="92"/>
      <c r="P289" s="230">
        <f>O289*H289</f>
        <v>0</v>
      </c>
      <c r="Q289" s="230">
        <v>0</v>
      </c>
      <c r="R289" s="230">
        <f>Q289*H289</f>
        <v>0</v>
      </c>
      <c r="S289" s="230">
        <v>0</v>
      </c>
      <c r="T289" s="231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32" t="s">
        <v>123</v>
      </c>
      <c r="AT289" s="232" t="s">
        <v>218</v>
      </c>
      <c r="AU289" s="232" t="s">
        <v>86</v>
      </c>
      <c r="AY289" s="18" t="s">
        <v>217</v>
      </c>
      <c r="BE289" s="233">
        <f>IF(N289="základní",J289,0)</f>
        <v>0</v>
      </c>
      <c r="BF289" s="233">
        <f>IF(N289="snížená",J289,0)</f>
        <v>0</v>
      </c>
      <c r="BG289" s="233">
        <f>IF(N289="zákl. přenesená",J289,0)</f>
        <v>0</v>
      </c>
      <c r="BH289" s="233">
        <f>IF(N289="sníž. přenesená",J289,0)</f>
        <v>0</v>
      </c>
      <c r="BI289" s="233">
        <f>IF(N289="nulová",J289,0)</f>
        <v>0</v>
      </c>
      <c r="BJ289" s="18" t="s">
        <v>84</v>
      </c>
      <c r="BK289" s="233">
        <f>ROUND(I289*H289,2)</f>
        <v>0</v>
      </c>
      <c r="BL289" s="18" t="s">
        <v>123</v>
      </c>
      <c r="BM289" s="232" t="s">
        <v>2519</v>
      </c>
    </row>
    <row r="290" s="2" customFormat="1">
      <c r="A290" s="39"/>
      <c r="B290" s="40"/>
      <c r="C290" s="41"/>
      <c r="D290" s="234" t="s">
        <v>224</v>
      </c>
      <c r="E290" s="41"/>
      <c r="F290" s="235" t="s">
        <v>2518</v>
      </c>
      <c r="G290" s="41"/>
      <c r="H290" s="41"/>
      <c r="I290" s="236"/>
      <c r="J290" s="41"/>
      <c r="K290" s="41"/>
      <c r="L290" s="45"/>
      <c r="M290" s="237"/>
      <c r="N290" s="238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224</v>
      </c>
      <c r="AU290" s="18" t="s">
        <v>86</v>
      </c>
    </row>
    <row r="291" s="15" customFormat="1">
      <c r="A291" s="15"/>
      <c r="B291" s="284"/>
      <c r="C291" s="285"/>
      <c r="D291" s="234" t="s">
        <v>290</v>
      </c>
      <c r="E291" s="286" t="s">
        <v>1</v>
      </c>
      <c r="F291" s="287" t="s">
        <v>2520</v>
      </c>
      <c r="G291" s="285"/>
      <c r="H291" s="286" t="s">
        <v>1</v>
      </c>
      <c r="I291" s="288"/>
      <c r="J291" s="285"/>
      <c r="K291" s="285"/>
      <c r="L291" s="289"/>
      <c r="M291" s="290"/>
      <c r="N291" s="291"/>
      <c r="O291" s="291"/>
      <c r="P291" s="291"/>
      <c r="Q291" s="291"/>
      <c r="R291" s="291"/>
      <c r="S291" s="291"/>
      <c r="T291" s="292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93" t="s">
        <v>290</v>
      </c>
      <c r="AU291" s="293" t="s">
        <v>86</v>
      </c>
      <c r="AV291" s="15" t="s">
        <v>84</v>
      </c>
      <c r="AW291" s="15" t="s">
        <v>34</v>
      </c>
      <c r="AX291" s="15" t="s">
        <v>77</v>
      </c>
      <c r="AY291" s="293" t="s">
        <v>217</v>
      </c>
    </row>
    <row r="292" s="13" customFormat="1">
      <c r="A292" s="13"/>
      <c r="B292" s="260"/>
      <c r="C292" s="261"/>
      <c r="D292" s="234" t="s">
        <v>290</v>
      </c>
      <c r="E292" s="262" t="s">
        <v>1</v>
      </c>
      <c r="F292" s="263" t="s">
        <v>2521</v>
      </c>
      <c r="G292" s="261"/>
      <c r="H292" s="264">
        <v>4.5999999999999996</v>
      </c>
      <c r="I292" s="265"/>
      <c r="J292" s="261"/>
      <c r="K292" s="261"/>
      <c r="L292" s="266"/>
      <c r="M292" s="267"/>
      <c r="N292" s="268"/>
      <c r="O292" s="268"/>
      <c r="P292" s="268"/>
      <c r="Q292" s="268"/>
      <c r="R292" s="268"/>
      <c r="S292" s="268"/>
      <c r="T292" s="269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70" t="s">
        <v>290</v>
      </c>
      <c r="AU292" s="270" t="s">
        <v>86</v>
      </c>
      <c r="AV292" s="13" t="s">
        <v>86</v>
      </c>
      <c r="AW292" s="13" t="s">
        <v>34</v>
      </c>
      <c r="AX292" s="13" t="s">
        <v>77</v>
      </c>
      <c r="AY292" s="270" t="s">
        <v>217</v>
      </c>
    </row>
    <row r="293" s="14" customFormat="1">
      <c r="A293" s="14"/>
      <c r="B293" s="271"/>
      <c r="C293" s="272"/>
      <c r="D293" s="234" t="s">
        <v>290</v>
      </c>
      <c r="E293" s="273" t="s">
        <v>1</v>
      </c>
      <c r="F293" s="274" t="s">
        <v>296</v>
      </c>
      <c r="G293" s="272"/>
      <c r="H293" s="275">
        <v>4.5999999999999996</v>
      </c>
      <c r="I293" s="276"/>
      <c r="J293" s="272"/>
      <c r="K293" s="272"/>
      <c r="L293" s="277"/>
      <c r="M293" s="278"/>
      <c r="N293" s="279"/>
      <c r="O293" s="279"/>
      <c r="P293" s="279"/>
      <c r="Q293" s="279"/>
      <c r="R293" s="279"/>
      <c r="S293" s="279"/>
      <c r="T293" s="280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81" t="s">
        <v>290</v>
      </c>
      <c r="AU293" s="281" t="s">
        <v>86</v>
      </c>
      <c r="AV293" s="14" t="s">
        <v>123</v>
      </c>
      <c r="AW293" s="14" t="s">
        <v>34</v>
      </c>
      <c r="AX293" s="14" t="s">
        <v>84</v>
      </c>
      <c r="AY293" s="281" t="s">
        <v>217</v>
      </c>
    </row>
    <row r="294" s="2" customFormat="1" ht="21.75" customHeight="1">
      <c r="A294" s="39"/>
      <c r="B294" s="40"/>
      <c r="C294" s="221" t="s">
        <v>423</v>
      </c>
      <c r="D294" s="221" t="s">
        <v>218</v>
      </c>
      <c r="E294" s="222" t="s">
        <v>1862</v>
      </c>
      <c r="F294" s="223" t="s">
        <v>1863</v>
      </c>
      <c r="G294" s="224" t="s">
        <v>485</v>
      </c>
      <c r="H294" s="225">
        <v>10.08</v>
      </c>
      <c r="I294" s="226"/>
      <c r="J294" s="227">
        <f>ROUND(I294*H294,2)</f>
        <v>0</v>
      </c>
      <c r="K294" s="223" t="s">
        <v>1263</v>
      </c>
      <c r="L294" s="45"/>
      <c r="M294" s="228" t="s">
        <v>1</v>
      </c>
      <c r="N294" s="229" t="s">
        <v>42</v>
      </c>
      <c r="O294" s="92"/>
      <c r="P294" s="230">
        <f>O294*H294</f>
        <v>0</v>
      </c>
      <c r="Q294" s="230">
        <v>0.0072700000000000004</v>
      </c>
      <c r="R294" s="230">
        <f>Q294*H294</f>
        <v>0.073281600000000002</v>
      </c>
      <c r="S294" s="230">
        <v>0</v>
      </c>
      <c r="T294" s="231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32" t="s">
        <v>123</v>
      </c>
      <c r="AT294" s="232" t="s">
        <v>218</v>
      </c>
      <c r="AU294" s="232" t="s">
        <v>86</v>
      </c>
      <c r="AY294" s="18" t="s">
        <v>217</v>
      </c>
      <c r="BE294" s="233">
        <f>IF(N294="základní",J294,0)</f>
        <v>0</v>
      </c>
      <c r="BF294" s="233">
        <f>IF(N294="snížená",J294,0)</f>
        <v>0</v>
      </c>
      <c r="BG294" s="233">
        <f>IF(N294="zákl. přenesená",J294,0)</f>
        <v>0</v>
      </c>
      <c r="BH294" s="233">
        <f>IF(N294="sníž. přenesená",J294,0)</f>
        <v>0</v>
      </c>
      <c r="BI294" s="233">
        <f>IF(N294="nulová",J294,0)</f>
        <v>0</v>
      </c>
      <c r="BJ294" s="18" t="s">
        <v>84</v>
      </c>
      <c r="BK294" s="233">
        <f>ROUND(I294*H294,2)</f>
        <v>0</v>
      </c>
      <c r="BL294" s="18" t="s">
        <v>123</v>
      </c>
      <c r="BM294" s="232" t="s">
        <v>2522</v>
      </c>
    </row>
    <row r="295" s="2" customFormat="1">
      <c r="A295" s="39"/>
      <c r="B295" s="40"/>
      <c r="C295" s="41"/>
      <c r="D295" s="234" t="s">
        <v>224</v>
      </c>
      <c r="E295" s="41"/>
      <c r="F295" s="235" t="s">
        <v>1863</v>
      </c>
      <c r="G295" s="41"/>
      <c r="H295" s="41"/>
      <c r="I295" s="236"/>
      <c r="J295" s="41"/>
      <c r="K295" s="41"/>
      <c r="L295" s="45"/>
      <c r="M295" s="237"/>
      <c r="N295" s="238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224</v>
      </c>
      <c r="AU295" s="18" t="s">
        <v>86</v>
      </c>
    </row>
    <row r="296" s="15" customFormat="1">
      <c r="A296" s="15"/>
      <c r="B296" s="284"/>
      <c r="C296" s="285"/>
      <c r="D296" s="234" t="s">
        <v>290</v>
      </c>
      <c r="E296" s="286" t="s">
        <v>1</v>
      </c>
      <c r="F296" s="287" t="s">
        <v>1865</v>
      </c>
      <c r="G296" s="285"/>
      <c r="H296" s="286" t="s">
        <v>1</v>
      </c>
      <c r="I296" s="288"/>
      <c r="J296" s="285"/>
      <c r="K296" s="285"/>
      <c r="L296" s="289"/>
      <c r="M296" s="290"/>
      <c r="N296" s="291"/>
      <c r="O296" s="291"/>
      <c r="P296" s="291"/>
      <c r="Q296" s="291"/>
      <c r="R296" s="291"/>
      <c r="S296" s="291"/>
      <c r="T296" s="292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93" t="s">
        <v>290</v>
      </c>
      <c r="AU296" s="293" t="s">
        <v>86</v>
      </c>
      <c r="AV296" s="15" t="s">
        <v>84</v>
      </c>
      <c r="AW296" s="15" t="s">
        <v>34</v>
      </c>
      <c r="AX296" s="15" t="s">
        <v>77</v>
      </c>
      <c r="AY296" s="293" t="s">
        <v>217</v>
      </c>
    </row>
    <row r="297" s="13" customFormat="1">
      <c r="A297" s="13"/>
      <c r="B297" s="260"/>
      <c r="C297" s="261"/>
      <c r="D297" s="234" t="s">
        <v>290</v>
      </c>
      <c r="E297" s="262" t="s">
        <v>1</v>
      </c>
      <c r="F297" s="263" t="s">
        <v>2523</v>
      </c>
      <c r="G297" s="261"/>
      <c r="H297" s="264">
        <v>10.08</v>
      </c>
      <c r="I297" s="265"/>
      <c r="J297" s="261"/>
      <c r="K297" s="261"/>
      <c r="L297" s="266"/>
      <c r="M297" s="267"/>
      <c r="N297" s="268"/>
      <c r="O297" s="268"/>
      <c r="P297" s="268"/>
      <c r="Q297" s="268"/>
      <c r="R297" s="268"/>
      <c r="S297" s="268"/>
      <c r="T297" s="269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0" t="s">
        <v>290</v>
      </c>
      <c r="AU297" s="270" t="s">
        <v>86</v>
      </c>
      <c r="AV297" s="13" t="s">
        <v>86</v>
      </c>
      <c r="AW297" s="13" t="s">
        <v>34</v>
      </c>
      <c r="AX297" s="13" t="s">
        <v>77</v>
      </c>
      <c r="AY297" s="270" t="s">
        <v>217</v>
      </c>
    </row>
    <row r="298" s="14" customFormat="1">
      <c r="A298" s="14"/>
      <c r="B298" s="271"/>
      <c r="C298" s="272"/>
      <c r="D298" s="234" t="s">
        <v>290</v>
      </c>
      <c r="E298" s="273" t="s">
        <v>1</v>
      </c>
      <c r="F298" s="274" t="s">
        <v>296</v>
      </c>
      <c r="G298" s="272"/>
      <c r="H298" s="275">
        <v>10.08</v>
      </c>
      <c r="I298" s="276"/>
      <c r="J298" s="272"/>
      <c r="K298" s="272"/>
      <c r="L298" s="277"/>
      <c r="M298" s="278"/>
      <c r="N298" s="279"/>
      <c r="O298" s="279"/>
      <c r="P298" s="279"/>
      <c r="Q298" s="279"/>
      <c r="R298" s="279"/>
      <c r="S298" s="279"/>
      <c r="T298" s="280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81" t="s">
        <v>290</v>
      </c>
      <c r="AU298" s="281" t="s">
        <v>86</v>
      </c>
      <c r="AV298" s="14" t="s">
        <v>123</v>
      </c>
      <c r="AW298" s="14" t="s">
        <v>34</v>
      </c>
      <c r="AX298" s="14" t="s">
        <v>84</v>
      </c>
      <c r="AY298" s="281" t="s">
        <v>217</v>
      </c>
    </row>
    <row r="299" s="2" customFormat="1" ht="24.15" customHeight="1">
      <c r="A299" s="39"/>
      <c r="B299" s="40"/>
      <c r="C299" s="221" t="s">
        <v>778</v>
      </c>
      <c r="D299" s="221" t="s">
        <v>218</v>
      </c>
      <c r="E299" s="222" t="s">
        <v>1867</v>
      </c>
      <c r="F299" s="223" t="s">
        <v>1868</v>
      </c>
      <c r="G299" s="224" t="s">
        <v>485</v>
      </c>
      <c r="H299" s="225">
        <v>10.08</v>
      </c>
      <c r="I299" s="226"/>
      <c r="J299" s="227">
        <f>ROUND(I299*H299,2)</f>
        <v>0</v>
      </c>
      <c r="K299" s="223" t="s">
        <v>1263</v>
      </c>
      <c r="L299" s="45"/>
      <c r="M299" s="228" t="s">
        <v>1</v>
      </c>
      <c r="N299" s="229" t="s">
        <v>42</v>
      </c>
      <c r="O299" s="92"/>
      <c r="P299" s="230">
        <f>O299*H299</f>
        <v>0</v>
      </c>
      <c r="Q299" s="230">
        <v>5.0000000000000002E-05</v>
      </c>
      <c r="R299" s="230">
        <f>Q299*H299</f>
        <v>0.000504</v>
      </c>
      <c r="S299" s="230">
        <v>0</v>
      </c>
      <c r="T299" s="231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2" t="s">
        <v>123</v>
      </c>
      <c r="AT299" s="232" t="s">
        <v>218</v>
      </c>
      <c r="AU299" s="232" t="s">
        <v>86</v>
      </c>
      <c r="AY299" s="18" t="s">
        <v>217</v>
      </c>
      <c r="BE299" s="233">
        <f>IF(N299="základní",J299,0)</f>
        <v>0</v>
      </c>
      <c r="BF299" s="233">
        <f>IF(N299="snížená",J299,0)</f>
        <v>0</v>
      </c>
      <c r="BG299" s="233">
        <f>IF(N299="zákl. přenesená",J299,0)</f>
        <v>0</v>
      </c>
      <c r="BH299" s="233">
        <f>IF(N299="sníž. přenesená",J299,0)</f>
        <v>0</v>
      </c>
      <c r="BI299" s="233">
        <f>IF(N299="nulová",J299,0)</f>
        <v>0</v>
      </c>
      <c r="BJ299" s="18" t="s">
        <v>84</v>
      </c>
      <c r="BK299" s="233">
        <f>ROUND(I299*H299,2)</f>
        <v>0</v>
      </c>
      <c r="BL299" s="18" t="s">
        <v>123</v>
      </c>
      <c r="BM299" s="232" t="s">
        <v>2524</v>
      </c>
    </row>
    <row r="300" s="2" customFormat="1">
      <c r="A300" s="39"/>
      <c r="B300" s="40"/>
      <c r="C300" s="41"/>
      <c r="D300" s="234" t="s">
        <v>224</v>
      </c>
      <c r="E300" s="41"/>
      <c r="F300" s="235" t="s">
        <v>1868</v>
      </c>
      <c r="G300" s="41"/>
      <c r="H300" s="41"/>
      <c r="I300" s="236"/>
      <c r="J300" s="41"/>
      <c r="K300" s="41"/>
      <c r="L300" s="45"/>
      <c r="M300" s="237"/>
      <c r="N300" s="238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224</v>
      </c>
      <c r="AU300" s="18" t="s">
        <v>86</v>
      </c>
    </row>
    <row r="301" s="13" customFormat="1">
      <c r="A301" s="13"/>
      <c r="B301" s="260"/>
      <c r="C301" s="261"/>
      <c r="D301" s="234" t="s">
        <v>290</v>
      </c>
      <c r="E301" s="262" t="s">
        <v>1</v>
      </c>
      <c r="F301" s="263" t="s">
        <v>2525</v>
      </c>
      <c r="G301" s="261"/>
      <c r="H301" s="264">
        <v>10.08</v>
      </c>
      <c r="I301" s="265"/>
      <c r="J301" s="261"/>
      <c r="K301" s="261"/>
      <c r="L301" s="266"/>
      <c r="M301" s="267"/>
      <c r="N301" s="268"/>
      <c r="O301" s="268"/>
      <c r="P301" s="268"/>
      <c r="Q301" s="268"/>
      <c r="R301" s="268"/>
      <c r="S301" s="268"/>
      <c r="T301" s="269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0" t="s">
        <v>290</v>
      </c>
      <c r="AU301" s="270" t="s">
        <v>86</v>
      </c>
      <c r="AV301" s="13" t="s">
        <v>86</v>
      </c>
      <c r="AW301" s="13" t="s">
        <v>34</v>
      </c>
      <c r="AX301" s="13" t="s">
        <v>77</v>
      </c>
      <c r="AY301" s="270" t="s">
        <v>217</v>
      </c>
    </row>
    <row r="302" s="14" customFormat="1">
      <c r="A302" s="14"/>
      <c r="B302" s="271"/>
      <c r="C302" s="272"/>
      <c r="D302" s="234" t="s">
        <v>290</v>
      </c>
      <c r="E302" s="273" t="s">
        <v>1</v>
      </c>
      <c r="F302" s="274" t="s">
        <v>296</v>
      </c>
      <c r="G302" s="272"/>
      <c r="H302" s="275">
        <v>10.08</v>
      </c>
      <c r="I302" s="276"/>
      <c r="J302" s="272"/>
      <c r="K302" s="272"/>
      <c r="L302" s="277"/>
      <c r="M302" s="278"/>
      <c r="N302" s="279"/>
      <c r="O302" s="279"/>
      <c r="P302" s="279"/>
      <c r="Q302" s="279"/>
      <c r="R302" s="279"/>
      <c r="S302" s="279"/>
      <c r="T302" s="280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81" t="s">
        <v>290</v>
      </c>
      <c r="AU302" s="281" t="s">
        <v>86</v>
      </c>
      <c r="AV302" s="14" t="s">
        <v>123</v>
      </c>
      <c r="AW302" s="14" t="s">
        <v>34</v>
      </c>
      <c r="AX302" s="14" t="s">
        <v>84</v>
      </c>
      <c r="AY302" s="281" t="s">
        <v>217</v>
      </c>
    </row>
    <row r="303" s="2" customFormat="1" ht="16.5" customHeight="1">
      <c r="A303" s="39"/>
      <c r="B303" s="40"/>
      <c r="C303" s="221" t="s">
        <v>787</v>
      </c>
      <c r="D303" s="221" t="s">
        <v>218</v>
      </c>
      <c r="E303" s="222" t="s">
        <v>1871</v>
      </c>
      <c r="F303" s="223" t="s">
        <v>1872</v>
      </c>
      <c r="G303" s="224" t="s">
        <v>405</v>
      </c>
      <c r="H303" s="225">
        <v>0.33900000000000002</v>
      </c>
      <c r="I303" s="226"/>
      <c r="J303" s="227">
        <f>ROUND(I303*H303,2)</f>
        <v>0</v>
      </c>
      <c r="K303" s="223" t="s">
        <v>1263</v>
      </c>
      <c r="L303" s="45"/>
      <c r="M303" s="228" t="s">
        <v>1</v>
      </c>
      <c r="N303" s="229" t="s">
        <v>42</v>
      </c>
      <c r="O303" s="92"/>
      <c r="P303" s="230">
        <f>O303*H303</f>
        <v>0</v>
      </c>
      <c r="Q303" s="230">
        <v>1.09687</v>
      </c>
      <c r="R303" s="230">
        <f>Q303*H303</f>
        <v>0.37183893000000001</v>
      </c>
      <c r="S303" s="230">
        <v>0</v>
      </c>
      <c r="T303" s="231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2" t="s">
        <v>123</v>
      </c>
      <c r="AT303" s="232" t="s">
        <v>218</v>
      </c>
      <c r="AU303" s="232" t="s">
        <v>86</v>
      </c>
      <c r="AY303" s="18" t="s">
        <v>217</v>
      </c>
      <c r="BE303" s="233">
        <f>IF(N303="základní",J303,0)</f>
        <v>0</v>
      </c>
      <c r="BF303" s="233">
        <f>IF(N303="snížená",J303,0)</f>
        <v>0</v>
      </c>
      <c r="BG303" s="233">
        <f>IF(N303="zákl. přenesená",J303,0)</f>
        <v>0</v>
      </c>
      <c r="BH303" s="233">
        <f>IF(N303="sníž. přenesená",J303,0)</f>
        <v>0</v>
      </c>
      <c r="BI303" s="233">
        <f>IF(N303="nulová",J303,0)</f>
        <v>0</v>
      </c>
      <c r="BJ303" s="18" t="s">
        <v>84</v>
      </c>
      <c r="BK303" s="233">
        <f>ROUND(I303*H303,2)</f>
        <v>0</v>
      </c>
      <c r="BL303" s="18" t="s">
        <v>123</v>
      </c>
      <c r="BM303" s="232" t="s">
        <v>2526</v>
      </c>
    </row>
    <row r="304" s="2" customFormat="1">
      <c r="A304" s="39"/>
      <c r="B304" s="40"/>
      <c r="C304" s="41"/>
      <c r="D304" s="234" t="s">
        <v>224</v>
      </c>
      <c r="E304" s="41"/>
      <c r="F304" s="235" t="s">
        <v>1872</v>
      </c>
      <c r="G304" s="41"/>
      <c r="H304" s="41"/>
      <c r="I304" s="236"/>
      <c r="J304" s="41"/>
      <c r="K304" s="41"/>
      <c r="L304" s="45"/>
      <c r="M304" s="237"/>
      <c r="N304" s="238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224</v>
      </c>
      <c r="AU304" s="18" t="s">
        <v>86</v>
      </c>
    </row>
    <row r="305" s="13" customFormat="1">
      <c r="A305" s="13"/>
      <c r="B305" s="260"/>
      <c r="C305" s="261"/>
      <c r="D305" s="234" t="s">
        <v>290</v>
      </c>
      <c r="E305" s="262" t="s">
        <v>1</v>
      </c>
      <c r="F305" s="263" t="s">
        <v>2527</v>
      </c>
      <c r="G305" s="261"/>
      <c r="H305" s="264">
        <v>0.33900000000000002</v>
      </c>
      <c r="I305" s="265"/>
      <c r="J305" s="261"/>
      <c r="K305" s="261"/>
      <c r="L305" s="266"/>
      <c r="M305" s="267"/>
      <c r="N305" s="268"/>
      <c r="O305" s="268"/>
      <c r="P305" s="268"/>
      <c r="Q305" s="268"/>
      <c r="R305" s="268"/>
      <c r="S305" s="268"/>
      <c r="T305" s="269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0" t="s">
        <v>290</v>
      </c>
      <c r="AU305" s="270" t="s">
        <v>86</v>
      </c>
      <c r="AV305" s="13" t="s">
        <v>86</v>
      </c>
      <c r="AW305" s="13" t="s">
        <v>34</v>
      </c>
      <c r="AX305" s="13" t="s">
        <v>77</v>
      </c>
      <c r="AY305" s="270" t="s">
        <v>217</v>
      </c>
    </row>
    <row r="306" s="14" customFormat="1">
      <c r="A306" s="14"/>
      <c r="B306" s="271"/>
      <c r="C306" s="272"/>
      <c r="D306" s="234" t="s">
        <v>290</v>
      </c>
      <c r="E306" s="273" t="s">
        <v>1</v>
      </c>
      <c r="F306" s="274" t="s">
        <v>296</v>
      </c>
      <c r="G306" s="272"/>
      <c r="H306" s="275">
        <v>0.33900000000000002</v>
      </c>
      <c r="I306" s="276"/>
      <c r="J306" s="272"/>
      <c r="K306" s="272"/>
      <c r="L306" s="277"/>
      <c r="M306" s="278"/>
      <c r="N306" s="279"/>
      <c r="O306" s="279"/>
      <c r="P306" s="279"/>
      <c r="Q306" s="279"/>
      <c r="R306" s="279"/>
      <c r="S306" s="279"/>
      <c r="T306" s="280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81" t="s">
        <v>290</v>
      </c>
      <c r="AU306" s="281" t="s">
        <v>86</v>
      </c>
      <c r="AV306" s="14" t="s">
        <v>123</v>
      </c>
      <c r="AW306" s="14" t="s">
        <v>34</v>
      </c>
      <c r="AX306" s="14" t="s">
        <v>84</v>
      </c>
      <c r="AY306" s="281" t="s">
        <v>217</v>
      </c>
    </row>
    <row r="307" s="2" customFormat="1" ht="16.5" customHeight="1">
      <c r="A307" s="39"/>
      <c r="B307" s="40"/>
      <c r="C307" s="221" t="s">
        <v>796</v>
      </c>
      <c r="D307" s="221" t="s">
        <v>218</v>
      </c>
      <c r="E307" s="222" t="s">
        <v>1875</v>
      </c>
      <c r="F307" s="223" t="s">
        <v>1876</v>
      </c>
      <c r="G307" s="224" t="s">
        <v>485</v>
      </c>
      <c r="H307" s="225">
        <v>93.375</v>
      </c>
      <c r="I307" s="226"/>
      <c r="J307" s="227">
        <f>ROUND(I307*H307,2)</f>
        <v>0</v>
      </c>
      <c r="K307" s="223" t="s">
        <v>1263</v>
      </c>
      <c r="L307" s="45"/>
      <c r="M307" s="228" t="s">
        <v>1</v>
      </c>
      <c r="N307" s="229" t="s">
        <v>42</v>
      </c>
      <c r="O307" s="92"/>
      <c r="P307" s="230">
        <f>O307*H307</f>
        <v>0</v>
      </c>
      <c r="Q307" s="230">
        <v>0.0023999999999999998</v>
      </c>
      <c r="R307" s="230">
        <f>Q307*H307</f>
        <v>0.22409999999999999</v>
      </c>
      <c r="S307" s="230">
        <v>0</v>
      </c>
      <c r="T307" s="231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2" t="s">
        <v>123</v>
      </c>
      <c r="AT307" s="232" t="s">
        <v>218</v>
      </c>
      <c r="AU307" s="232" t="s">
        <v>86</v>
      </c>
      <c r="AY307" s="18" t="s">
        <v>217</v>
      </c>
      <c r="BE307" s="233">
        <f>IF(N307="základní",J307,0)</f>
        <v>0</v>
      </c>
      <c r="BF307" s="233">
        <f>IF(N307="snížená",J307,0)</f>
        <v>0</v>
      </c>
      <c r="BG307" s="233">
        <f>IF(N307="zákl. přenesená",J307,0)</f>
        <v>0</v>
      </c>
      <c r="BH307" s="233">
        <f>IF(N307="sníž. přenesená",J307,0)</f>
        <v>0</v>
      </c>
      <c r="BI307" s="233">
        <f>IF(N307="nulová",J307,0)</f>
        <v>0</v>
      </c>
      <c r="BJ307" s="18" t="s">
        <v>84</v>
      </c>
      <c r="BK307" s="233">
        <f>ROUND(I307*H307,2)</f>
        <v>0</v>
      </c>
      <c r="BL307" s="18" t="s">
        <v>123</v>
      </c>
      <c r="BM307" s="232" t="s">
        <v>2528</v>
      </c>
    </row>
    <row r="308" s="2" customFormat="1">
      <c r="A308" s="39"/>
      <c r="B308" s="40"/>
      <c r="C308" s="41"/>
      <c r="D308" s="234" t="s">
        <v>224</v>
      </c>
      <c r="E308" s="41"/>
      <c r="F308" s="235" t="s">
        <v>1876</v>
      </c>
      <c r="G308" s="41"/>
      <c r="H308" s="41"/>
      <c r="I308" s="236"/>
      <c r="J308" s="41"/>
      <c r="K308" s="41"/>
      <c r="L308" s="45"/>
      <c r="M308" s="237"/>
      <c r="N308" s="238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224</v>
      </c>
      <c r="AU308" s="18" t="s">
        <v>86</v>
      </c>
    </row>
    <row r="309" s="2" customFormat="1">
      <c r="A309" s="39"/>
      <c r="B309" s="40"/>
      <c r="C309" s="41"/>
      <c r="D309" s="234" t="s">
        <v>468</v>
      </c>
      <c r="E309" s="41"/>
      <c r="F309" s="294" t="s">
        <v>1878</v>
      </c>
      <c r="G309" s="41"/>
      <c r="H309" s="41"/>
      <c r="I309" s="236"/>
      <c r="J309" s="41"/>
      <c r="K309" s="41"/>
      <c r="L309" s="45"/>
      <c r="M309" s="237"/>
      <c r="N309" s="238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468</v>
      </c>
      <c r="AU309" s="18" t="s">
        <v>86</v>
      </c>
    </row>
    <row r="310" s="15" customFormat="1">
      <c r="A310" s="15"/>
      <c r="B310" s="284"/>
      <c r="C310" s="285"/>
      <c r="D310" s="234" t="s">
        <v>290</v>
      </c>
      <c r="E310" s="286" t="s">
        <v>1</v>
      </c>
      <c r="F310" s="287" t="s">
        <v>2529</v>
      </c>
      <c r="G310" s="285"/>
      <c r="H310" s="286" t="s">
        <v>1</v>
      </c>
      <c r="I310" s="288"/>
      <c r="J310" s="285"/>
      <c r="K310" s="285"/>
      <c r="L310" s="289"/>
      <c r="M310" s="290"/>
      <c r="N310" s="291"/>
      <c r="O310" s="291"/>
      <c r="P310" s="291"/>
      <c r="Q310" s="291"/>
      <c r="R310" s="291"/>
      <c r="S310" s="291"/>
      <c r="T310" s="292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93" t="s">
        <v>290</v>
      </c>
      <c r="AU310" s="293" t="s">
        <v>86</v>
      </c>
      <c r="AV310" s="15" t="s">
        <v>84</v>
      </c>
      <c r="AW310" s="15" t="s">
        <v>34</v>
      </c>
      <c r="AX310" s="15" t="s">
        <v>77</v>
      </c>
      <c r="AY310" s="293" t="s">
        <v>217</v>
      </c>
    </row>
    <row r="311" s="13" customFormat="1">
      <c r="A311" s="13"/>
      <c r="B311" s="260"/>
      <c r="C311" s="261"/>
      <c r="D311" s="234" t="s">
        <v>290</v>
      </c>
      <c r="E311" s="262" t="s">
        <v>1</v>
      </c>
      <c r="F311" s="263" t="s">
        <v>2530</v>
      </c>
      <c r="G311" s="261"/>
      <c r="H311" s="264">
        <v>93.375</v>
      </c>
      <c r="I311" s="265"/>
      <c r="J311" s="261"/>
      <c r="K311" s="261"/>
      <c r="L311" s="266"/>
      <c r="M311" s="267"/>
      <c r="N311" s="268"/>
      <c r="O311" s="268"/>
      <c r="P311" s="268"/>
      <c r="Q311" s="268"/>
      <c r="R311" s="268"/>
      <c r="S311" s="268"/>
      <c r="T311" s="269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0" t="s">
        <v>290</v>
      </c>
      <c r="AU311" s="270" t="s">
        <v>86</v>
      </c>
      <c r="AV311" s="13" t="s">
        <v>86</v>
      </c>
      <c r="AW311" s="13" t="s">
        <v>34</v>
      </c>
      <c r="AX311" s="13" t="s">
        <v>77</v>
      </c>
      <c r="AY311" s="270" t="s">
        <v>217</v>
      </c>
    </row>
    <row r="312" s="14" customFormat="1">
      <c r="A312" s="14"/>
      <c r="B312" s="271"/>
      <c r="C312" s="272"/>
      <c r="D312" s="234" t="s">
        <v>290</v>
      </c>
      <c r="E312" s="273" t="s">
        <v>1</v>
      </c>
      <c r="F312" s="274" t="s">
        <v>296</v>
      </c>
      <c r="G312" s="272"/>
      <c r="H312" s="275">
        <v>93.375</v>
      </c>
      <c r="I312" s="276"/>
      <c r="J312" s="272"/>
      <c r="K312" s="272"/>
      <c r="L312" s="277"/>
      <c r="M312" s="278"/>
      <c r="N312" s="279"/>
      <c r="O312" s="279"/>
      <c r="P312" s="279"/>
      <c r="Q312" s="279"/>
      <c r="R312" s="279"/>
      <c r="S312" s="279"/>
      <c r="T312" s="280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81" t="s">
        <v>290</v>
      </c>
      <c r="AU312" s="281" t="s">
        <v>86</v>
      </c>
      <c r="AV312" s="14" t="s">
        <v>123</v>
      </c>
      <c r="AW312" s="14" t="s">
        <v>34</v>
      </c>
      <c r="AX312" s="14" t="s">
        <v>84</v>
      </c>
      <c r="AY312" s="281" t="s">
        <v>217</v>
      </c>
    </row>
    <row r="313" s="2" customFormat="1" ht="16.5" customHeight="1">
      <c r="A313" s="39"/>
      <c r="B313" s="40"/>
      <c r="C313" s="239" t="s">
        <v>803</v>
      </c>
      <c r="D313" s="239" t="s">
        <v>251</v>
      </c>
      <c r="E313" s="240" t="s">
        <v>1886</v>
      </c>
      <c r="F313" s="241" t="s">
        <v>1887</v>
      </c>
      <c r="G313" s="242" t="s">
        <v>405</v>
      </c>
      <c r="H313" s="243">
        <v>5.0609999999999999</v>
      </c>
      <c r="I313" s="244"/>
      <c r="J313" s="245">
        <f>ROUND(I313*H313,2)</f>
        <v>0</v>
      </c>
      <c r="K313" s="241" t="s">
        <v>1263</v>
      </c>
      <c r="L313" s="246"/>
      <c r="M313" s="247" t="s">
        <v>1</v>
      </c>
      <c r="N313" s="248" t="s">
        <v>42</v>
      </c>
      <c r="O313" s="92"/>
      <c r="P313" s="230">
        <f>O313*H313</f>
        <v>0</v>
      </c>
      <c r="Q313" s="230">
        <v>1</v>
      </c>
      <c r="R313" s="230">
        <f>Q313*H313</f>
        <v>5.0609999999999999</v>
      </c>
      <c r="S313" s="230">
        <v>0</v>
      </c>
      <c r="T313" s="231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2" t="s">
        <v>250</v>
      </c>
      <c r="AT313" s="232" t="s">
        <v>251</v>
      </c>
      <c r="AU313" s="232" t="s">
        <v>86</v>
      </c>
      <c r="AY313" s="18" t="s">
        <v>217</v>
      </c>
      <c r="BE313" s="233">
        <f>IF(N313="základní",J313,0)</f>
        <v>0</v>
      </c>
      <c r="BF313" s="233">
        <f>IF(N313="snížená",J313,0)</f>
        <v>0</v>
      </c>
      <c r="BG313" s="233">
        <f>IF(N313="zákl. přenesená",J313,0)</f>
        <v>0</v>
      </c>
      <c r="BH313" s="233">
        <f>IF(N313="sníž. přenesená",J313,0)</f>
        <v>0</v>
      </c>
      <c r="BI313" s="233">
        <f>IF(N313="nulová",J313,0)</f>
        <v>0</v>
      </c>
      <c r="BJ313" s="18" t="s">
        <v>84</v>
      </c>
      <c r="BK313" s="233">
        <f>ROUND(I313*H313,2)</f>
        <v>0</v>
      </c>
      <c r="BL313" s="18" t="s">
        <v>123</v>
      </c>
      <c r="BM313" s="232" t="s">
        <v>2531</v>
      </c>
    </row>
    <row r="314" s="2" customFormat="1">
      <c r="A314" s="39"/>
      <c r="B314" s="40"/>
      <c r="C314" s="41"/>
      <c r="D314" s="234" t="s">
        <v>224</v>
      </c>
      <c r="E314" s="41"/>
      <c r="F314" s="235" t="s">
        <v>1887</v>
      </c>
      <c r="G314" s="41"/>
      <c r="H314" s="41"/>
      <c r="I314" s="236"/>
      <c r="J314" s="41"/>
      <c r="K314" s="41"/>
      <c r="L314" s="45"/>
      <c r="M314" s="237"/>
      <c r="N314" s="238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224</v>
      </c>
      <c r="AU314" s="18" t="s">
        <v>86</v>
      </c>
    </row>
    <row r="315" s="15" customFormat="1">
      <c r="A315" s="15"/>
      <c r="B315" s="284"/>
      <c r="C315" s="285"/>
      <c r="D315" s="234" t="s">
        <v>290</v>
      </c>
      <c r="E315" s="286" t="s">
        <v>1</v>
      </c>
      <c r="F315" s="287" t="s">
        <v>1889</v>
      </c>
      <c r="G315" s="285"/>
      <c r="H315" s="286" t="s">
        <v>1</v>
      </c>
      <c r="I315" s="288"/>
      <c r="J315" s="285"/>
      <c r="K315" s="285"/>
      <c r="L315" s="289"/>
      <c r="M315" s="290"/>
      <c r="N315" s="291"/>
      <c r="O315" s="291"/>
      <c r="P315" s="291"/>
      <c r="Q315" s="291"/>
      <c r="R315" s="291"/>
      <c r="S315" s="291"/>
      <c r="T315" s="292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93" t="s">
        <v>290</v>
      </c>
      <c r="AU315" s="293" t="s">
        <v>86</v>
      </c>
      <c r="AV315" s="15" t="s">
        <v>84</v>
      </c>
      <c r="AW315" s="15" t="s">
        <v>34</v>
      </c>
      <c r="AX315" s="15" t="s">
        <v>77</v>
      </c>
      <c r="AY315" s="293" t="s">
        <v>217</v>
      </c>
    </row>
    <row r="316" s="13" customFormat="1">
      <c r="A316" s="13"/>
      <c r="B316" s="260"/>
      <c r="C316" s="261"/>
      <c r="D316" s="234" t="s">
        <v>290</v>
      </c>
      <c r="E316" s="262" t="s">
        <v>1</v>
      </c>
      <c r="F316" s="263" t="s">
        <v>2532</v>
      </c>
      <c r="G316" s="261"/>
      <c r="H316" s="264">
        <v>93.375</v>
      </c>
      <c r="I316" s="265"/>
      <c r="J316" s="261"/>
      <c r="K316" s="261"/>
      <c r="L316" s="266"/>
      <c r="M316" s="267"/>
      <c r="N316" s="268"/>
      <c r="O316" s="268"/>
      <c r="P316" s="268"/>
      <c r="Q316" s="268"/>
      <c r="R316" s="268"/>
      <c r="S316" s="268"/>
      <c r="T316" s="269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70" t="s">
        <v>290</v>
      </c>
      <c r="AU316" s="270" t="s">
        <v>86</v>
      </c>
      <c r="AV316" s="13" t="s">
        <v>86</v>
      </c>
      <c r="AW316" s="13" t="s">
        <v>34</v>
      </c>
      <c r="AX316" s="13" t="s">
        <v>77</v>
      </c>
      <c r="AY316" s="270" t="s">
        <v>217</v>
      </c>
    </row>
    <row r="317" s="14" customFormat="1">
      <c r="A317" s="14"/>
      <c r="B317" s="271"/>
      <c r="C317" s="272"/>
      <c r="D317" s="234" t="s">
        <v>290</v>
      </c>
      <c r="E317" s="273" t="s">
        <v>1</v>
      </c>
      <c r="F317" s="274" t="s">
        <v>296</v>
      </c>
      <c r="G317" s="272"/>
      <c r="H317" s="275">
        <v>93.375</v>
      </c>
      <c r="I317" s="276"/>
      <c r="J317" s="272"/>
      <c r="K317" s="272"/>
      <c r="L317" s="277"/>
      <c r="M317" s="278"/>
      <c r="N317" s="279"/>
      <c r="O317" s="279"/>
      <c r="P317" s="279"/>
      <c r="Q317" s="279"/>
      <c r="R317" s="279"/>
      <c r="S317" s="279"/>
      <c r="T317" s="280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81" t="s">
        <v>290</v>
      </c>
      <c r="AU317" s="281" t="s">
        <v>86</v>
      </c>
      <c r="AV317" s="14" t="s">
        <v>123</v>
      </c>
      <c r="AW317" s="14" t="s">
        <v>34</v>
      </c>
      <c r="AX317" s="14" t="s">
        <v>77</v>
      </c>
      <c r="AY317" s="281" t="s">
        <v>217</v>
      </c>
    </row>
    <row r="318" s="13" customFormat="1">
      <c r="A318" s="13"/>
      <c r="B318" s="260"/>
      <c r="C318" s="261"/>
      <c r="D318" s="234" t="s">
        <v>290</v>
      </c>
      <c r="E318" s="262" t="s">
        <v>1</v>
      </c>
      <c r="F318" s="263" t="s">
        <v>2533</v>
      </c>
      <c r="G318" s="261"/>
      <c r="H318" s="264">
        <v>5.0609999999999999</v>
      </c>
      <c r="I318" s="265"/>
      <c r="J318" s="261"/>
      <c r="K318" s="261"/>
      <c r="L318" s="266"/>
      <c r="M318" s="267"/>
      <c r="N318" s="268"/>
      <c r="O318" s="268"/>
      <c r="P318" s="268"/>
      <c r="Q318" s="268"/>
      <c r="R318" s="268"/>
      <c r="S318" s="268"/>
      <c r="T318" s="269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70" t="s">
        <v>290</v>
      </c>
      <c r="AU318" s="270" t="s">
        <v>86</v>
      </c>
      <c r="AV318" s="13" t="s">
        <v>86</v>
      </c>
      <c r="AW318" s="13" t="s">
        <v>34</v>
      </c>
      <c r="AX318" s="13" t="s">
        <v>84</v>
      </c>
      <c r="AY318" s="270" t="s">
        <v>217</v>
      </c>
    </row>
    <row r="319" s="2" customFormat="1" ht="16.5" customHeight="1">
      <c r="A319" s="39"/>
      <c r="B319" s="40"/>
      <c r="C319" s="221" t="s">
        <v>804</v>
      </c>
      <c r="D319" s="221" t="s">
        <v>218</v>
      </c>
      <c r="E319" s="222" t="s">
        <v>1881</v>
      </c>
      <c r="F319" s="223" t="s">
        <v>1882</v>
      </c>
      <c r="G319" s="224" t="s">
        <v>485</v>
      </c>
      <c r="H319" s="225">
        <v>186.75</v>
      </c>
      <c r="I319" s="226"/>
      <c r="J319" s="227">
        <f>ROUND(I319*H319,2)</f>
        <v>0</v>
      </c>
      <c r="K319" s="223" t="s">
        <v>1263</v>
      </c>
      <c r="L319" s="45"/>
      <c r="M319" s="228" t="s">
        <v>1</v>
      </c>
      <c r="N319" s="229" t="s">
        <v>42</v>
      </c>
      <c r="O319" s="92"/>
      <c r="P319" s="230">
        <f>O319*H319</f>
        <v>0</v>
      </c>
      <c r="Q319" s="230">
        <v>0.00059999999999999995</v>
      </c>
      <c r="R319" s="230">
        <f>Q319*H319</f>
        <v>0.11205</v>
      </c>
      <c r="S319" s="230">
        <v>0</v>
      </c>
      <c r="T319" s="231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32" t="s">
        <v>123</v>
      </c>
      <c r="AT319" s="232" t="s">
        <v>218</v>
      </c>
      <c r="AU319" s="232" t="s">
        <v>86</v>
      </c>
      <c r="AY319" s="18" t="s">
        <v>217</v>
      </c>
      <c r="BE319" s="233">
        <f>IF(N319="základní",J319,0)</f>
        <v>0</v>
      </c>
      <c r="BF319" s="233">
        <f>IF(N319="snížená",J319,0)</f>
        <v>0</v>
      </c>
      <c r="BG319" s="233">
        <f>IF(N319="zákl. přenesená",J319,0)</f>
        <v>0</v>
      </c>
      <c r="BH319" s="233">
        <f>IF(N319="sníž. přenesená",J319,0)</f>
        <v>0</v>
      </c>
      <c r="BI319" s="233">
        <f>IF(N319="nulová",J319,0)</f>
        <v>0</v>
      </c>
      <c r="BJ319" s="18" t="s">
        <v>84</v>
      </c>
      <c r="BK319" s="233">
        <f>ROUND(I319*H319,2)</f>
        <v>0</v>
      </c>
      <c r="BL319" s="18" t="s">
        <v>123</v>
      </c>
      <c r="BM319" s="232" t="s">
        <v>2534</v>
      </c>
    </row>
    <row r="320" s="2" customFormat="1">
      <c r="A320" s="39"/>
      <c r="B320" s="40"/>
      <c r="C320" s="41"/>
      <c r="D320" s="234" t="s">
        <v>224</v>
      </c>
      <c r="E320" s="41"/>
      <c r="F320" s="235" t="s">
        <v>1882</v>
      </c>
      <c r="G320" s="41"/>
      <c r="H320" s="41"/>
      <c r="I320" s="236"/>
      <c r="J320" s="41"/>
      <c r="K320" s="41"/>
      <c r="L320" s="45"/>
      <c r="M320" s="237"/>
      <c r="N320" s="238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224</v>
      </c>
      <c r="AU320" s="18" t="s">
        <v>86</v>
      </c>
    </row>
    <row r="321" s="15" customFormat="1">
      <c r="A321" s="15"/>
      <c r="B321" s="284"/>
      <c r="C321" s="285"/>
      <c r="D321" s="234" t="s">
        <v>290</v>
      </c>
      <c r="E321" s="286" t="s">
        <v>1</v>
      </c>
      <c r="F321" s="287" t="s">
        <v>1884</v>
      </c>
      <c r="G321" s="285"/>
      <c r="H321" s="286" t="s">
        <v>1</v>
      </c>
      <c r="I321" s="288"/>
      <c r="J321" s="285"/>
      <c r="K321" s="285"/>
      <c r="L321" s="289"/>
      <c r="M321" s="290"/>
      <c r="N321" s="291"/>
      <c r="O321" s="291"/>
      <c r="P321" s="291"/>
      <c r="Q321" s="291"/>
      <c r="R321" s="291"/>
      <c r="S321" s="291"/>
      <c r="T321" s="292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93" t="s">
        <v>290</v>
      </c>
      <c r="AU321" s="293" t="s">
        <v>86</v>
      </c>
      <c r="AV321" s="15" t="s">
        <v>84</v>
      </c>
      <c r="AW321" s="15" t="s">
        <v>34</v>
      </c>
      <c r="AX321" s="15" t="s">
        <v>77</v>
      </c>
      <c r="AY321" s="293" t="s">
        <v>217</v>
      </c>
    </row>
    <row r="322" s="13" customFormat="1">
      <c r="A322" s="13"/>
      <c r="B322" s="260"/>
      <c r="C322" s="261"/>
      <c r="D322" s="234" t="s">
        <v>290</v>
      </c>
      <c r="E322" s="262" t="s">
        <v>1</v>
      </c>
      <c r="F322" s="263" t="s">
        <v>2535</v>
      </c>
      <c r="G322" s="261"/>
      <c r="H322" s="264">
        <v>186.75</v>
      </c>
      <c r="I322" s="265"/>
      <c r="J322" s="261"/>
      <c r="K322" s="261"/>
      <c r="L322" s="266"/>
      <c r="M322" s="267"/>
      <c r="N322" s="268"/>
      <c r="O322" s="268"/>
      <c r="P322" s="268"/>
      <c r="Q322" s="268"/>
      <c r="R322" s="268"/>
      <c r="S322" s="268"/>
      <c r="T322" s="269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70" t="s">
        <v>290</v>
      </c>
      <c r="AU322" s="270" t="s">
        <v>86</v>
      </c>
      <c r="AV322" s="13" t="s">
        <v>86</v>
      </c>
      <c r="AW322" s="13" t="s">
        <v>34</v>
      </c>
      <c r="AX322" s="13" t="s">
        <v>77</v>
      </c>
      <c r="AY322" s="270" t="s">
        <v>217</v>
      </c>
    </row>
    <row r="323" s="14" customFormat="1">
      <c r="A323" s="14"/>
      <c r="B323" s="271"/>
      <c r="C323" s="272"/>
      <c r="D323" s="234" t="s">
        <v>290</v>
      </c>
      <c r="E323" s="273" t="s">
        <v>1</v>
      </c>
      <c r="F323" s="274" t="s">
        <v>296</v>
      </c>
      <c r="G323" s="272"/>
      <c r="H323" s="275">
        <v>186.75</v>
      </c>
      <c r="I323" s="276"/>
      <c r="J323" s="272"/>
      <c r="K323" s="272"/>
      <c r="L323" s="277"/>
      <c r="M323" s="278"/>
      <c r="N323" s="279"/>
      <c r="O323" s="279"/>
      <c r="P323" s="279"/>
      <c r="Q323" s="279"/>
      <c r="R323" s="279"/>
      <c r="S323" s="279"/>
      <c r="T323" s="280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81" t="s">
        <v>290</v>
      </c>
      <c r="AU323" s="281" t="s">
        <v>86</v>
      </c>
      <c r="AV323" s="14" t="s">
        <v>123</v>
      </c>
      <c r="AW323" s="14" t="s">
        <v>34</v>
      </c>
      <c r="AX323" s="14" t="s">
        <v>84</v>
      </c>
      <c r="AY323" s="281" t="s">
        <v>217</v>
      </c>
    </row>
    <row r="324" s="2" customFormat="1" ht="16.5" customHeight="1">
      <c r="A324" s="39"/>
      <c r="B324" s="40"/>
      <c r="C324" s="221" t="s">
        <v>808</v>
      </c>
      <c r="D324" s="221" t="s">
        <v>218</v>
      </c>
      <c r="E324" s="222" t="s">
        <v>1892</v>
      </c>
      <c r="F324" s="223" t="s">
        <v>1893</v>
      </c>
      <c r="G324" s="224" t="s">
        <v>485</v>
      </c>
      <c r="H324" s="225">
        <v>186.75</v>
      </c>
      <c r="I324" s="226"/>
      <c r="J324" s="227">
        <f>ROUND(I324*H324,2)</f>
        <v>0</v>
      </c>
      <c r="K324" s="223" t="s">
        <v>1263</v>
      </c>
      <c r="L324" s="45"/>
      <c r="M324" s="228" t="s">
        <v>1</v>
      </c>
      <c r="N324" s="229" t="s">
        <v>42</v>
      </c>
      <c r="O324" s="92"/>
      <c r="P324" s="230">
        <f>O324*H324</f>
        <v>0</v>
      </c>
      <c r="Q324" s="230">
        <v>0.00036999999999999999</v>
      </c>
      <c r="R324" s="230">
        <f>Q324*H324</f>
        <v>0.069097499999999992</v>
      </c>
      <c r="S324" s="230">
        <v>0.059999999999999998</v>
      </c>
      <c r="T324" s="231">
        <f>S324*H324</f>
        <v>11.205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32" t="s">
        <v>123</v>
      </c>
      <c r="AT324" s="232" t="s">
        <v>218</v>
      </c>
      <c r="AU324" s="232" t="s">
        <v>86</v>
      </c>
      <c r="AY324" s="18" t="s">
        <v>217</v>
      </c>
      <c r="BE324" s="233">
        <f>IF(N324="základní",J324,0)</f>
        <v>0</v>
      </c>
      <c r="BF324" s="233">
        <f>IF(N324="snížená",J324,0)</f>
        <v>0</v>
      </c>
      <c r="BG324" s="233">
        <f>IF(N324="zákl. přenesená",J324,0)</f>
        <v>0</v>
      </c>
      <c r="BH324" s="233">
        <f>IF(N324="sníž. přenesená",J324,0)</f>
        <v>0</v>
      </c>
      <c r="BI324" s="233">
        <f>IF(N324="nulová",J324,0)</f>
        <v>0</v>
      </c>
      <c r="BJ324" s="18" t="s">
        <v>84</v>
      </c>
      <c r="BK324" s="233">
        <f>ROUND(I324*H324,2)</f>
        <v>0</v>
      </c>
      <c r="BL324" s="18" t="s">
        <v>123</v>
      </c>
      <c r="BM324" s="232" t="s">
        <v>2536</v>
      </c>
    </row>
    <row r="325" s="2" customFormat="1">
      <c r="A325" s="39"/>
      <c r="B325" s="40"/>
      <c r="C325" s="41"/>
      <c r="D325" s="234" t="s">
        <v>224</v>
      </c>
      <c r="E325" s="41"/>
      <c r="F325" s="235" t="s">
        <v>1893</v>
      </c>
      <c r="G325" s="41"/>
      <c r="H325" s="41"/>
      <c r="I325" s="236"/>
      <c r="J325" s="41"/>
      <c r="K325" s="41"/>
      <c r="L325" s="45"/>
      <c r="M325" s="237"/>
      <c r="N325" s="238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224</v>
      </c>
      <c r="AU325" s="18" t="s">
        <v>86</v>
      </c>
    </row>
    <row r="326" s="13" customFormat="1">
      <c r="A326" s="13"/>
      <c r="B326" s="260"/>
      <c r="C326" s="261"/>
      <c r="D326" s="234" t="s">
        <v>290</v>
      </c>
      <c r="E326" s="262" t="s">
        <v>1</v>
      </c>
      <c r="F326" s="263" t="s">
        <v>2537</v>
      </c>
      <c r="G326" s="261"/>
      <c r="H326" s="264">
        <v>186.75</v>
      </c>
      <c r="I326" s="265"/>
      <c r="J326" s="261"/>
      <c r="K326" s="261"/>
      <c r="L326" s="266"/>
      <c r="M326" s="267"/>
      <c r="N326" s="268"/>
      <c r="O326" s="268"/>
      <c r="P326" s="268"/>
      <c r="Q326" s="268"/>
      <c r="R326" s="268"/>
      <c r="S326" s="268"/>
      <c r="T326" s="269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70" t="s">
        <v>290</v>
      </c>
      <c r="AU326" s="270" t="s">
        <v>86</v>
      </c>
      <c r="AV326" s="13" t="s">
        <v>86</v>
      </c>
      <c r="AW326" s="13" t="s">
        <v>34</v>
      </c>
      <c r="AX326" s="13" t="s">
        <v>77</v>
      </c>
      <c r="AY326" s="270" t="s">
        <v>217</v>
      </c>
    </row>
    <row r="327" s="14" customFormat="1">
      <c r="A327" s="14"/>
      <c r="B327" s="271"/>
      <c r="C327" s="272"/>
      <c r="D327" s="234" t="s">
        <v>290</v>
      </c>
      <c r="E327" s="273" t="s">
        <v>1</v>
      </c>
      <c r="F327" s="274" t="s">
        <v>296</v>
      </c>
      <c r="G327" s="272"/>
      <c r="H327" s="275">
        <v>186.75</v>
      </c>
      <c r="I327" s="276"/>
      <c r="J327" s="272"/>
      <c r="K327" s="272"/>
      <c r="L327" s="277"/>
      <c r="M327" s="278"/>
      <c r="N327" s="279"/>
      <c r="O327" s="279"/>
      <c r="P327" s="279"/>
      <c r="Q327" s="279"/>
      <c r="R327" s="279"/>
      <c r="S327" s="279"/>
      <c r="T327" s="280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81" t="s">
        <v>290</v>
      </c>
      <c r="AU327" s="281" t="s">
        <v>86</v>
      </c>
      <c r="AV327" s="14" t="s">
        <v>123</v>
      </c>
      <c r="AW327" s="14" t="s">
        <v>34</v>
      </c>
      <c r="AX327" s="14" t="s">
        <v>84</v>
      </c>
      <c r="AY327" s="281" t="s">
        <v>217</v>
      </c>
    </row>
    <row r="328" s="2" customFormat="1" ht="16.5" customHeight="1">
      <c r="A328" s="39"/>
      <c r="B328" s="40"/>
      <c r="C328" s="221" t="s">
        <v>812</v>
      </c>
      <c r="D328" s="221" t="s">
        <v>218</v>
      </c>
      <c r="E328" s="222" t="s">
        <v>1896</v>
      </c>
      <c r="F328" s="223" t="s">
        <v>1897</v>
      </c>
      <c r="G328" s="224" t="s">
        <v>485</v>
      </c>
      <c r="H328" s="225">
        <v>186.75</v>
      </c>
      <c r="I328" s="226"/>
      <c r="J328" s="227">
        <f>ROUND(I328*H328,2)</f>
        <v>0</v>
      </c>
      <c r="K328" s="223" t="s">
        <v>1263</v>
      </c>
      <c r="L328" s="45"/>
      <c r="M328" s="228" t="s">
        <v>1</v>
      </c>
      <c r="N328" s="229" t="s">
        <v>42</v>
      </c>
      <c r="O328" s="92"/>
      <c r="P328" s="230">
        <f>O328*H328</f>
        <v>0</v>
      </c>
      <c r="Q328" s="230">
        <v>0.031820000000000001</v>
      </c>
      <c r="R328" s="230">
        <f>Q328*H328</f>
        <v>5.9423849999999998</v>
      </c>
      <c r="S328" s="230">
        <v>0</v>
      </c>
      <c r="T328" s="231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32" t="s">
        <v>123</v>
      </c>
      <c r="AT328" s="232" t="s">
        <v>218</v>
      </c>
      <c r="AU328" s="232" t="s">
        <v>86</v>
      </c>
      <c r="AY328" s="18" t="s">
        <v>217</v>
      </c>
      <c r="BE328" s="233">
        <f>IF(N328="základní",J328,0)</f>
        <v>0</v>
      </c>
      <c r="BF328" s="233">
        <f>IF(N328="snížená",J328,0)</f>
        <v>0</v>
      </c>
      <c r="BG328" s="233">
        <f>IF(N328="zákl. přenesená",J328,0)</f>
        <v>0</v>
      </c>
      <c r="BH328" s="233">
        <f>IF(N328="sníž. přenesená",J328,0)</f>
        <v>0</v>
      </c>
      <c r="BI328" s="233">
        <f>IF(N328="nulová",J328,0)</f>
        <v>0</v>
      </c>
      <c r="BJ328" s="18" t="s">
        <v>84</v>
      </c>
      <c r="BK328" s="233">
        <f>ROUND(I328*H328,2)</f>
        <v>0</v>
      </c>
      <c r="BL328" s="18" t="s">
        <v>123</v>
      </c>
      <c r="BM328" s="232" t="s">
        <v>2538</v>
      </c>
    </row>
    <row r="329" s="2" customFormat="1">
      <c r="A329" s="39"/>
      <c r="B329" s="40"/>
      <c r="C329" s="41"/>
      <c r="D329" s="234" t="s">
        <v>224</v>
      </c>
      <c r="E329" s="41"/>
      <c r="F329" s="235" t="s">
        <v>1897</v>
      </c>
      <c r="G329" s="41"/>
      <c r="H329" s="41"/>
      <c r="I329" s="236"/>
      <c r="J329" s="41"/>
      <c r="K329" s="41"/>
      <c r="L329" s="45"/>
      <c r="M329" s="237"/>
      <c r="N329" s="238"/>
      <c r="O329" s="92"/>
      <c r="P329" s="92"/>
      <c r="Q329" s="92"/>
      <c r="R329" s="92"/>
      <c r="S329" s="92"/>
      <c r="T329" s="93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224</v>
      </c>
      <c r="AU329" s="18" t="s">
        <v>86</v>
      </c>
    </row>
    <row r="330" s="2" customFormat="1">
      <c r="A330" s="39"/>
      <c r="B330" s="40"/>
      <c r="C330" s="41"/>
      <c r="D330" s="234" t="s">
        <v>468</v>
      </c>
      <c r="E330" s="41"/>
      <c r="F330" s="294" t="s">
        <v>1899</v>
      </c>
      <c r="G330" s="41"/>
      <c r="H330" s="41"/>
      <c r="I330" s="236"/>
      <c r="J330" s="41"/>
      <c r="K330" s="41"/>
      <c r="L330" s="45"/>
      <c r="M330" s="237"/>
      <c r="N330" s="238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468</v>
      </c>
      <c r="AU330" s="18" t="s">
        <v>86</v>
      </c>
    </row>
    <row r="331" s="15" customFormat="1">
      <c r="A331" s="15"/>
      <c r="B331" s="284"/>
      <c r="C331" s="285"/>
      <c r="D331" s="234" t="s">
        <v>290</v>
      </c>
      <c r="E331" s="286" t="s">
        <v>1</v>
      </c>
      <c r="F331" s="287" t="s">
        <v>2539</v>
      </c>
      <c r="G331" s="285"/>
      <c r="H331" s="286" t="s">
        <v>1</v>
      </c>
      <c r="I331" s="288"/>
      <c r="J331" s="285"/>
      <c r="K331" s="285"/>
      <c r="L331" s="289"/>
      <c r="M331" s="290"/>
      <c r="N331" s="291"/>
      <c r="O331" s="291"/>
      <c r="P331" s="291"/>
      <c r="Q331" s="291"/>
      <c r="R331" s="291"/>
      <c r="S331" s="291"/>
      <c r="T331" s="292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93" t="s">
        <v>290</v>
      </c>
      <c r="AU331" s="293" t="s">
        <v>86</v>
      </c>
      <c r="AV331" s="15" t="s">
        <v>84</v>
      </c>
      <c r="AW331" s="15" t="s">
        <v>34</v>
      </c>
      <c r="AX331" s="15" t="s">
        <v>77</v>
      </c>
      <c r="AY331" s="293" t="s">
        <v>217</v>
      </c>
    </row>
    <row r="332" s="13" customFormat="1">
      <c r="A332" s="13"/>
      <c r="B332" s="260"/>
      <c r="C332" s="261"/>
      <c r="D332" s="234" t="s">
        <v>290</v>
      </c>
      <c r="E332" s="262" t="s">
        <v>1</v>
      </c>
      <c r="F332" s="263" t="s">
        <v>2540</v>
      </c>
      <c r="G332" s="261"/>
      <c r="H332" s="264">
        <v>186.75</v>
      </c>
      <c r="I332" s="265"/>
      <c r="J332" s="261"/>
      <c r="K332" s="261"/>
      <c r="L332" s="266"/>
      <c r="M332" s="267"/>
      <c r="N332" s="268"/>
      <c r="O332" s="268"/>
      <c r="P332" s="268"/>
      <c r="Q332" s="268"/>
      <c r="R332" s="268"/>
      <c r="S332" s="268"/>
      <c r="T332" s="269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70" t="s">
        <v>290</v>
      </c>
      <c r="AU332" s="270" t="s">
        <v>86</v>
      </c>
      <c r="AV332" s="13" t="s">
        <v>86</v>
      </c>
      <c r="AW332" s="13" t="s">
        <v>34</v>
      </c>
      <c r="AX332" s="13" t="s">
        <v>77</v>
      </c>
      <c r="AY332" s="270" t="s">
        <v>217</v>
      </c>
    </row>
    <row r="333" s="14" customFormat="1">
      <c r="A333" s="14"/>
      <c r="B333" s="271"/>
      <c r="C333" s="272"/>
      <c r="D333" s="234" t="s">
        <v>290</v>
      </c>
      <c r="E333" s="273" t="s">
        <v>1</v>
      </c>
      <c r="F333" s="274" t="s">
        <v>296</v>
      </c>
      <c r="G333" s="272"/>
      <c r="H333" s="275">
        <v>186.75</v>
      </c>
      <c r="I333" s="276"/>
      <c r="J333" s="272"/>
      <c r="K333" s="272"/>
      <c r="L333" s="277"/>
      <c r="M333" s="278"/>
      <c r="N333" s="279"/>
      <c r="O333" s="279"/>
      <c r="P333" s="279"/>
      <c r="Q333" s="279"/>
      <c r="R333" s="279"/>
      <c r="S333" s="279"/>
      <c r="T333" s="280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81" t="s">
        <v>290</v>
      </c>
      <c r="AU333" s="281" t="s">
        <v>86</v>
      </c>
      <c r="AV333" s="14" t="s">
        <v>123</v>
      </c>
      <c r="AW333" s="14" t="s">
        <v>34</v>
      </c>
      <c r="AX333" s="14" t="s">
        <v>84</v>
      </c>
      <c r="AY333" s="281" t="s">
        <v>217</v>
      </c>
    </row>
    <row r="334" s="2" customFormat="1" ht="16.5" customHeight="1">
      <c r="A334" s="39"/>
      <c r="B334" s="40"/>
      <c r="C334" s="221" t="s">
        <v>814</v>
      </c>
      <c r="D334" s="221" t="s">
        <v>218</v>
      </c>
      <c r="E334" s="222" t="s">
        <v>1902</v>
      </c>
      <c r="F334" s="223" t="s">
        <v>1903</v>
      </c>
      <c r="G334" s="224" t="s">
        <v>485</v>
      </c>
      <c r="H334" s="225">
        <v>186.75</v>
      </c>
      <c r="I334" s="226"/>
      <c r="J334" s="227">
        <f>ROUND(I334*H334,2)</f>
        <v>0</v>
      </c>
      <c r="K334" s="223" t="s">
        <v>1263</v>
      </c>
      <c r="L334" s="45"/>
      <c r="M334" s="228" t="s">
        <v>1</v>
      </c>
      <c r="N334" s="229" t="s">
        <v>42</v>
      </c>
      <c r="O334" s="92"/>
      <c r="P334" s="230">
        <f>O334*H334</f>
        <v>0</v>
      </c>
      <c r="Q334" s="230">
        <v>0.00012</v>
      </c>
      <c r="R334" s="230">
        <f>Q334*H334</f>
        <v>0.022409999999999999</v>
      </c>
      <c r="S334" s="230">
        <v>0</v>
      </c>
      <c r="T334" s="231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2" t="s">
        <v>123</v>
      </c>
      <c r="AT334" s="232" t="s">
        <v>218</v>
      </c>
      <c r="AU334" s="232" t="s">
        <v>86</v>
      </c>
      <c r="AY334" s="18" t="s">
        <v>217</v>
      </c>
      <c r="BE334" s="233">
        <f>IF(N334="základní",J334,0)</f>
        <v>0</v>
      </c>
      <c r="BF334" s="233">
        <f>IF(N334="snížená",J334,0)</f>
        <v>0</v>
      </c>
      <c r="BG334" s="233">
        <f>IF(N334="zákl. přenesená",J334,0)</f>
        <v>0</v>
      </c>
      <c r="BH334" s="233">
        <f>IF(N334="sníž. přenesená",J334,0)</f>
        <v>0</v>
      </c>
      <c r="BI334" s="233">
        <f>IF(N334="nulová",J334,0)</f>
        <v>0</v>
      </c>
      <c r="BJ334" s="18" t="s">
        <v>84</v>
      </c>
      <c r="BK334" s="233">
        <f>ROUND(I334*H334,2)</f>
        <v>0</v>
      </c>
      <c r="BL334" s="18" t="s">
        <v>123</v>
      </c>
      <c r="BM334" s="232" t="s">
        <v>2541</v>
      </c>
    </row>
    <row r="335" s="2" customFormat="1">
      <c r="A335" s="39"/>
      <c r="B335" s="40"/>
      <c r="C335" s="41"/>
      <c r="D335" s="234" t="s">
        <v>224</v>
      </c>
      <c r="E335" s="41"/>
      <c r="F335" s="235" t="s">
        <v>1903</v>
      </c>
      <c r="G335" s="41"/>
      <c r="H335" s="41"/>
      <c r="I335" s="236"/>
      <c r="J335" s="41"/>
      <c r="K335" s="41"/>
      <c r="L335" s="45"/>
      <c r="M335" s="237"/>
      <c r="N335" s="238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224</v>
      </c>
      <c r="AU335" s="18" t="s">
        <v>86</v>
      </c>
    </row>
    <row r="336" s="13" customFormat="1">
      <c r="A336" s="13"/>
      <c r="B336" s="260"/>
      <c r="C336" s="261"/>
      <c r="D336" s="234" t="s">
        <v>290</v>
      </c>
      <c r="E336" s="262" t="s">
        <v>1</v>
      </c>
      <c r="F336" s="263" t="s">
        <v>2542</v>
      </c>
      <c r="G336" s="261"/>
      <c r="H336" s="264">
        <v>186.75</v>
      </c>
      <c r="I336" s="265"/>
      <c r="J336" s="261"/>
      <c r="K336" s="261"/>
      <c r="L336" s="266"/>
      <c r="M336" s="267"/>
      <c r="N336" s="268"/>
      <c r="O336" s="268"/>
      <c r="P336" s="268"/>
      <c r="Q336" s="268"/>
      <c r="R336" s="268"/>
      <c r="S336" s="268"/>
      <c r="T336" s="269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70" t="s">
        <v>290</v>
      </c>
      <c r="AU336" s="270" t="s">
        <v>86</v>
      </c>
      <c r="AV336" s="13" t="s">
        <v>86</v>
      </c>
      <c r="AW336" s="13" t="s">
        <v>34</v>
      </c>
      <c r="AX336" s="13" t="s">
        <v>77</v>
      </c>
      <c r="AY336" s="270" t="s">
        <v>217</v>
      </c>
    </row>
    <row r="337" s="14" customFormat="1">
      <c r="A337" s="14"/>
      <c r="B337" s="271"/>
      <c r="C337" s="272"/>
      <c r="D337" s="234" t="s">
        <v>290</v>
      </c>
      <c r="E337" s="273" t="s">
        <v>1</v>
      </c>
      <c r="F337" s="274" t="s">
        <v>296</v>
      </c>
      <c r="G337" s="272"/>
      <c r="H337" s="275">
        <v>186.75</v>
      </c>
      <c r="I337" s="276"/>
      <c r="J337" s="272"/>
      <c r="K337" s="272"/>
      <c r="L337" s="277"/>
      <c r="M337" s="278"/>
      <c r="N337" s="279"/>
      <c r="O337" s="279"/>
      <c r="P337" s="279"/>
      <c r="Q337" s="279"/>
      <c r="R337" s="279"/>
      <c r="S337" s="279"/>
      <c r="T337" s="280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81" t="s">
        <v>290</v>
      </c>
      <c r="AU337" s="281" t="s">
        <v>86</v>
      </c>
      <c r="AV337" s="14" t="s">
        <v>123</v>
      </c>
      <c r="AW337" s="14" t="s">
        <v>34</v>
      </c>
      <c r="AX337" s="14" t="s">
        <v>84</v>
      </c>
      <c r="AY337" s="281" t="s">
        <v>217</v>
      </c>
    </row>
    <row r="338" s="2" customFormat="1" ht="16.5" customHeight="1">
      <c r="A338" s="39"/>
      <c r="B338" s="40"/>
      <c r="C338" s="221" t="s">
        <v>816</v>
      </c>
      <c r="D338" s="221" t="s">
        <v>218</v>
      </c>
      <c r="E338" s="222" t="s">
        <v>1906</v>
      </c>
      <c r="F338" s="223" t="s">
        <v>1907</v>
      </c>
      <c r="G338" s="224" t="s">
        <v>485</v>
      </c>
      <c r="H338" s="225">
        <v>186.75</v>
      </c>
      <c r="I338" s="226"/>
      <c r="J338" s="227">
        <f>ROUND(I338*H338,2)</f>
        <v>0</v>
      </c>
      <c r="K338" s="223" t="s">
        <v>1263</v>
      </c>
      <c r="L338" s="45"/>
      <c r="M338" s="228" t="s">
        <v>1</v>
      </c>
      <c r="N338" s="229" t="s">
        <v>42</v>
      </c>
      <c r="O338" s="92"/>
      <c r="P338" s="230">
        <f>O338*H338</f>
        <v>0</v>
      </c>
      <c r="Q338" s="230">
        <v>0</v>
      </c>
      <c r="R338" s="230">
        <f>Q338*H338</f>
        <v>0</v>
      </c>
      <c r="S338" s="230">
        <v>0</v>
      </c>
      <c r="T338" s="231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32" t="s">
        <v>123</v>
      </c>
      <c r="AT338" s="232" t="s">
        <v>218</v>
      </c>
      <c r="AU338" s="232" t="s">
        <v>86</v>
      </c>
      <c r="AY338" s="18" t="s">
        <v>217</v>
      </c>
      <c r="BE338" s="233">
        <f>IF(N338="základní",J338,0)</f>
        <v>0</v>
      </c>
      <c r="BF338" s="233">
        <f>IF(N338="snížená",J338,0)</f>
        <v>0</v>
      </c>
      <c r="BG338" s="233">
        <f>IF(N338="zákl. přenesená",J338,0)</f>
        <v>0</v>
      </c>
      <c r="BH338" s="233">
        <f>IF(N338="sníž. přenesená",J338,0)</f>
        <v>0</v>
      </c>
      <c r="BI338" s="233">
        <f>IF(N338="nulová",J338,0)</f>
        <v>0</v>
      </c>
      <c r="BJ338" s="18" t="s">
        <v>84</v>
      </c>
      <c r="BK338" s="233">
        <f>ROUND(I338*H338,2)</f>
        <v>0</v>
      </c>
      <c r="BL338" s="18" t="s">
        <v>123</v>
      </c>
      <c r="BM338" s="232" t="s">
        <v>2543</v>
      </c>
    </row>
    <row r="339" s="2" customFormat="1">
      <c r="A339" s="39"/>
      <c r="B339" s="40"/>
      <c r="C339" s="41"/>
      <c r="D339" s="234" t="s">
        <v>224</v>
      </c>
      <c r="E339" s="41"/>
      <c r="F339" s="235" t="s">
        <v>1907</v>
      </c>
      <c r="G339" s="41"/>
      <c r="H339" s="41"/>
      <c r="I339" s="236"/>
      <c r="J339" s="41"/>
      <c r="K339" s="41"/>
      <c r="L339" s="45"/>
      <c r="M339" s="237"/>
      <c r="N339" s="238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224</v>
      </c>
      <c r="AU339" s="18" t="s">
        <v>86</v>
      </c>
    </row>
    <row r="340" s="13" customFormat="1">
      <c r="A340" s="13"/>
      <c r="B340" s="260"/>
      <c r="C340" s="261"/>
      <c r="D340" s="234" t="s">
        <v>290</v>
      </c>
      <c r="E340" s="262" t="s">
        <v>1</v>
      </c>
      <c r="F340" s="263" t="s">
        <v>2544</v>
      </c>
      <c r="G340" s="261"/>
      <c r="H340" s="264">
        <v>186.75</v>
      </c>
      <c r="I340" s="265"/>
      <c r="J340" s="261"/>
      <c r="K340" s="261"/>
      <c r="L340" s="266"/>
      <c r="M340" s="267"/>
      <c r="N340" s="268"/>
      <c r="O340" s="268"/>
      <c r="P340" s="268"/>
      <c r="Q340" s="268"/>
      <c r="R340" s="268"/>
      <c r="S340" s="268"/>
      <c r="T340" s="269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70" t="s">
        <v>290</v>
      </c>
      <c r="AU340" s="270" t="s">
        <v>86</v>
      </c>
      <c r="AV340" s="13" t="s">
        <v>86</v>
      </c>
      <c r="AW340" s="13" t="s">
        <v>34</v>
      </c>
      <c r="AX340" s="13" t="s">
        <v>77</v>
      </c>
      <c r="AY340" s="270" t="s">
        <v>217</v>
      </c>
    </row>
    <row r="341" s="14" customFormat="1">
      <c r="A341" s="14"/>
      <c r="B341" s="271"/>
      <c r="C341" s="272"/>
      <c r="D341" s="234" t="s">
        <v>290</v>
      </c>
      <c r="E341" s="273" t="s">
        <v>1</v>
      </c>
      <c r="F341" s="274" t="s">
        <v>296</v>
      </c>
      <c r="G341" s="272"/>
      <c r="H341" s="275">
        <v>186.75</v>
      </c>
      <c r="I341" s="276"/>
      <c r="J341" s="272"/>
      <c r="K341" s="272"/>
      <c r="L341" s="277"/>
      <c r="M341" s="278"/>
      <c r="N341" s="279"/>
      <c r="O341" s="279"/>
      <c r="P341" s="279"/>
      <c r="Q341" s="279"/>
      <c r="R341" s="279"/>
      <c r="S341" s="279"/>
      <c r="T341" s="280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81" t="s">
        <v>290</v>
      </c>
      <c r="AU341" s="281" t="s">
        <v>86</v>
      </c>
      <c r="AV341" s="14" t="s">
        <v>123</v>
      </c>
      <c r="AW341" s="14" t="s">
        <v>34</v>
      </c>
      <c r="AX341" s="14" t="s">
        <v>84</v>
      </c>
      <c r="AY341" s="281" t="s">
        <v>217</v>
      </c>
    </row>
    <row r="342" s="2" customFormat="1" ht="16.5" customHeight="1">
      <c r="A342" s="39"/>
      <c r="B342" s="40"/>
      <c r="C342" s="221" t="s">
        <v>818</v>
      </c>
      <c r="D342" s="221" t="s">
        <v>218</v>
      </c>
      <c r="E342" s="222" t="s">
        <v>1910</v>
      </c>
      <c r="F342" s="223" t="s">
        <v>1911</v>
      </c>
      <c r="G342" s="224" t="s">
        <v>221</v>
      </c>
      <c r="H342" s="225">
        <v>6</v>
      </c>
      <c r="I342" s="226"/>
      <c r="J342" s="227">
        <f>ROUND(I342*H342,2)</f>
        <v>0</v>
      </c>
      <c r="K342" s="223" t="s">
        <v>1263</v>
      </c>
      <c r="L342" s="45"/>
      <c r="M342" s="228" t="s">
        <v>1</v>
      </c>
      <c r="N342" s="229" t="s">
        <v>42</v>
      </c>
      <c r="O342" s="92"/>
      <c r="P342" s="230">
        <f>O342*H342</f>
        <v>0</v>
      </c>
      <c r="Q342" s="230">
        <v>0.0385</v>
      </c>
      <c r="R342" s="230">
        <f>Q342*H342</f>
        <v>0.23099999999999998</v>
      </c>
      <c r="S342" s="230">
        <v>0</v>
      </c>
      <c r="T342" s="231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2" t="s">
        <v>123</v>
      </c>
      <c r="AT342" s="232" t="s">
        <v>218</v>
      </c>
      <c r="AU342" s="232" t="s">
        <v>86</v>
      </c>
      <c r="AY342" s="18" t="s">
        <v>217</v>
      </c>
      <c r="BE342" s="233">
        <f>IF(N342="základní",J342,0)</f>
        <v>0</v>
      </c>
      <c r="BF342" s="233">
        <f>IF(N342="snížená",J342,0)</f>
        <v>0</v>
      </c>
      <c r="BG342" s="233">
        <f>IF(N342="zákl. přenesená",J342,0)</f>
        <v>0</v>
      </c>
      <c r="BH342" s="233">
        <f>IF(N342="sníž. přenesená",J342,0)</f>
        <v>0</v>
      </c>
      <c r="BI342" s="233">
        <f>IF(N342="nulová",J342,0)</f>
        <v>0</v>
      </c>
      <c r="BJ342" s="18" t="s">
        <v>84</v>
      </c>
      <c r="BK342" s="233">
        <f>ROUND(I342*H342,2)</f>
        <v>0</v>
      </c>
      <c r="BL342" s="18" t="s">
        <v>123</v>
      </c>
      <c r="BM342" s="232" t="s">
        <v>2545</v>
      </c>
    </row>
    <row r="343" s="2" customFormat="1">
      <c r="A343" s="39"/>
      <c r="B343" s="40"/>
      <c r="C343" s="41"/>
      <c r="D343" s="234" t="s">
        <v>224</v>
      </c>
      <c r="E343" s="41"/>
      <c r="F343" s="235" t="s">
        <v>1911</v>
      </c>
      <c r="G343" s="41"/>
      <c r="H343" s="41"/>
      <c r="I343" s="236"/>
      <c r="J343" s="41"/>
      <c r="K343" s="41"/>
      <c r="L343" s="45"/>
      <c r="M343" s="237"/>
      <c r="N343" s="238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224</v>
      </c>
      <c r="AU343" s="18" t="s">
        <v>86</v>
      </c>
    </row>
    <row r="344" s="15" customFormat="1">
      <c r="A344" s="15"/>
      <c r="B344" s="284"/>
      <c r="C344" s="285"/>
      <c r="D344" s="234" t="s">
        <v>290</v>
      </c>
      <c r="E344" s="286" t="s">
        <v>1</v>
      </c>
      <c r="F344" s="287" t="s">
        <v>2546</v>
      </c>
      <c r="G344" s="285"/>
      <c r="H344" s="286" t="s">
        <v>1</v>
      </c>
      <c r="I344" s="288"/>
      <c r="J344" s="285"/>
      <c r="K344" s="285"/>
      <c r="L344" s="289"/>
      <c r="M344" s="290"/>
      <c r="N344" s="291"/>
      <c r="O344" s="291"/>
      <c r="P344" s="291"/>
      <c r="Q344" s="291"/>
      <c r="R344" s="291"/>
      <c r="S344" s="291"/>
      <c r="T344" s="292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93" t="s">
        <v>290</v>
      </c>
      <c r="AU344" s="293" t="s">
        <v>86</v>
      </c>
      <c r="AV344" s="15" t="s">
        <v>84</v>
      </c>
      <c r="AW344" s="15" t="s">
        <v>34</v>
      </c>
      <c r="AX344" s="15" t="s">
        <v>77</v>
      </c>
      <c r="AY344" s="293" t="s">
        <v>217</v>
      </c>
    </row>
    <row r="345" s="13" customFormat="1">
      <c r="A345" s="13"/>
      <c r="B345" s="260"/>
      <c r="C345" s="261"/>
      <c r="D345" s="234" t="s">
        <v>290</v>
      </c>
      <c r="E345" s="262" t="s">
        <v>1</v>
      </c>
      <c r="F345" s="263" t="s">
        <v>2547</v>
      </c>
      <c r="G345" s="261"/>
      <c r="H345" s="264">
        <v>6</v>
      </c>
      <c r="I345" s="265"/>
      <c r="J345" s="261"/>
      <c r="K345" s="261"/>
      <c r="L345" s="266"/>
      <c r="M345" s="267"/>
      <c r="N345" s="268"/>
      <c r="O345" s="268"/>
      <c r="P345" s="268"/>
      <c r="Q345" s="268"/>
      <c r="R345" s="268"/>
      <c r="S345" s="268"/>
      <c r="T345" s="269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70" t="s">
        <v>290</v>
      </c>
      <c r="AU345" s="270" t="s">
        <v>86</v>
      </c>
      <c r="AV345" s="13" t="s">
        <v>86</v>
      </c>
      <c r="AW345" s="13" t="s">
        <v>34</v>
      </c>
      <c r="AX345" s="13" t="s">
        <v>77</v>
      </c>
      <c r="AY345" s="270" t="s">
        <v>217</v>
      </c>
    </row>
    <row r="346" s="14" customFormat="1">
      <c r="A346" s="14"/>
      <c r="B346" s="271"/>
      <c r="C346" s="272"/>
      <c r="D346" s="234" t="s">
        <v>290</v>
      </c>
      <c r="E346" s="273" t="s">
        <v>1</v>
      </c>
      <c r="F346" s="274" t="s">
        <v>296</v>
      </c>
      <c r="G346" s="272"/>
      <c r="H346" s="275">
        <v>6</v>
      </c>
      <c r="I346" s="276"/>
      <c r="J346" s="272"/>
      <c r="K346" s="272"/>
      <c r="L346" s="277"/>
      <c r="M346" s="278"/>
      <c r="N346" s="279"/>
      <c r="O346" s="279"/>
      <c r="P346" s="279"/>
      <c r="Q346" s="279"/>
      <c r="R346" s="279"/>
      <c r="S346" s="279"/>
      <c r="T346" s="280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81" t="s">
        <v>290</v>
      </c>
      <c r="AU346" s="281" t="s">
        <v>86</v>
      </c>
      <c r="AV346" s="14" t="s">
        <v>123</v>
      </c>
      <c r="AW346" s="14" t="s">
        <v>34</v>
      </c>
      <c r="AX346" s="14" t="s">
        <v>84</v>
      </c>
      <c r="AY346" s="281" t="s">
        <v>217</v>
      </c>
    </row>
    <row r="347" s="2" customFormat="1" ht="16.5" customHeight="1">
      <c r="A347" s="39"/>
      <c r="B347" s="40"/>
      <c r="C347" s="221" t="s">
        <v>826</v>
      </c>
      <c r="D347" s="221" t="s">
        <v>218</v>
      </c>
      <c r="E347" s="222" t="s">
        <v>2548</v>
      </c>
      <c r="F347" s="223" t="s">
        <v>2549</v>
      </c>
      <c r="G347" s="224" t="s">
        <v>485</v>
      </c>
      <c r="H347" s="225">
        <v>10.539999999999999</v>
      </c>
      <c r="I347" s="226"/>
      <c r="J347" s="227">
        <f>ROUND(I347*H347,2)</f>
        <v>0</v>
      </c>
      <c r="K347" s="223" t="s">
        <v>1263</v>
      </c>
      <c r="L347" s="45"/>
      <c r="M347" s="228" t="s">
        <v>1</v>
      </c>
      <c r="N347" s="229" t="s">
        <v>42</v>
      </c>
      <c r="O347" s="92"/>
      <c r="P347" s="230">
        <f>O347*H347</f>
        <v>0</v>
      </c>
      <c r="Q347" s="230">
        <v>0</v>
      </c>
      <c r="R347" s="230">
        <f>Q347*H347</f>
        <v>0</v>
      </c>
      <c r="S347" s="230">
        <v>0</v>
      </c>
      <c r="T347" s="231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2" t="s">
        <v>123</v>
      </c>
      <c r="AT347" s="232" t="s">
        <v>218</v>
      </c>
      <c r="AU347" s="232" t="s">
        <v>86</v>
      </c>
      <c r="AY347" s="18" t="s">
        <v>217</v>
      </c>
      <c r="BE347" s="233">
        <f>IF(N347="základní",J347,0)</f>
        <v>0</v>
      </c>
      <c r="BF347" s="233">
        <f>IF(N347="snížená",J347,0)</f>
        <v>0</v>
      </c>
      <c r="BG347" s="233">
        <f>IF(N347="zákl. přenesená",J347,0)</f>
        <v>0</v>
      </c>
      <c r="BH347" s="233">
        <f>IF(N347="sníž. přenesená",J347,0)</f>
        <v>0</v>
      </c>
      <c r="BI347" s="233">
        <f>IF(N347="nulová",J347,0)</f>
        <v>0</v>
      </c>
      <c r="BJ347" s="18" t="s">
        <v>84</v>
      </c>
      <c r="BK347" s="233">
        <f>ROUND(I347*H347,2)</f>
        <v>0</v>
      </c>
      <c r="BL347" s="18" t="s">
        <v>123</v>
      </c>
      <c r="BM347" s="232" t="s">
        <v>2550</v>
      </c>
    </row>
    <row r="348" s="2" customFormat="1">
      <c r="A348" s="39"/>
      <c r="B348" s="40"/>
      <c r="C348" s="41"/>
      <c r="D348" s="234" t="s">
        <v>224</v>
      </c>
      <c r="E348" s="41"/>
      <c r="F348" s="235" t="s">
        <v>2549</v>
      </c>
      <c r="G348" s="41"/>
      <c r="H348" s="41"/>
      <c r="I348" s="236"/>
      <c r="J348" s="41"/>
      <c r="K348" s="41"/>
      <c r="L348" s="45"/>
      <c r="M348" s="237"/>
      <c r="N348" s="238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224</v>
      </c>
      <c r="AU348" s="18" t="s">
        <v>86</v>
      </c>
    </row>
    <row r="349" s="15" customFormat="1">
      <c r="A349" s="15"/>
      <c r="B349" s="284"/>
      <c r="C349" s="285"/>
      <c r="D349" s="234" t="s">
        <v>290</v>
      </c>
      <c r="E349" s="286" t="s">
        <v>1</v>
      </c>
      <c r="F349" s="287" t="s">
        <v>2551</v>
      </c>
      <c r="G349" s="285"/>
      <c r="H349" s="286" t="s">
        <v>1</v>
      </c>
      <c r="I349" s="288"/>
      <c r="J349" s="285"/>
      <c r="K349" s="285"/>
      <c r="L349" s="289"/>
      <c r="M349" s="290"/>
      <c r="N349" s="291"/>
      <c r="O349" s="291"/>
      <c r="P349" s="291"/>
      <c r="Q349" s="291"/>
      <c r="R349" s="291"/>
      <c r="S349" s="291"/>
      <c r="T349" s="292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93" t="s">
        <v>290</v>
      </c>
      <c r="AU349" s="293" t="s">
        <v>86</v>
      </c>
      <c r="AV349" s="15" t="s">
        <v>84</v>
      </c>
      <c r="AW349" s="15" t="s">
        <v>34</v>
      </c>
      <c r="AX349" s="15" t="s">
        <v>77</v>
      </c>
      <c r="AY349" s="293" t="s">
        <v>217</v>
      </c>
    </row>
    <row r="350" s="13" customFormat="1">
      <c r="A350" s="13"/>
      <c r="B350" s="260"/>
      <c r="C350" s="261"/>
      <c r="D350" s="234" t="s">
        <v>290</v>
      </c>
      <c r="E350" s="262" t="s">
        <v>1</v>
      </c>
      <c r="F350" s="263" t="s">
        <v>2552</v>
      </c>
      <c r="G350" s="261"/>
      <c r="H350" s="264">
        <v>10.539999999999999</v>
      </c>
      <c r="I350" s="265"/>
      <c r="J350" s="261"/>
      <c r="K350" s="261"/>
      <c r="L350" s="266"/>
      <c r="M350" s="267"/>
      <c r="N350" s="268"/>
      <c r="O350" s="268"/>
      <c r="P350" s="268"/>
      <c r="Q350" s="268"/>
      <c r="R350" s="268"/>
      <c r="S350" s="268"/>
      <c r="T350" s="269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70" t="s">
        <v>290</v>
      </c>
      <c r="AU350" s="270" t="s">
        <v>86</v>
      </c>
      <c r="AV350" s="13" t="s">
        <v>86</v>
      </c>
      <c r="AW350" s="13" t="s">
        <v>34</v>
      </c>
      <c r="AX350" s="13" t="s">
        <v>77</v>
      </c>
      <c r="AY350" s="270" t="s">
        <v>217</v>
      </c>
    </row>
    <row r="351" s="14" customFormat="1">
      <c r="A351" s="14"/>
      <c r="B351" s="271"/>
      <c r="C351" s="272"/>
      <c r="D351" s="234" t="s">
        <v>290</v>
      </c>
      <c r="E351" s="273" t="s">
        <v>1</v>
      </c>
      <c r="F351" s="274" t="s">
        <v>296</v>
      </c>
      <c r="G351" s="272"/>
      <c r="H351" s="275">
        <v>10.539999999999999</v>
      </c>
      <c r="I351" s="276"/>
      <c r="J351" s="272"/>
      <c r="K351" s="272"/>
      <c r="L351" s="277"/>
      <c r="M351" s="278"/>
      <c r="N351" s="279"/>
      <c r="O351" s="279"/>
      <c r="P351" s="279"/>
      <c r="Q351" s="279"/>
      <c r="R351" s="279"/>
      <c r="S351" s="279"/>
      <c r="T351" s="280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81" t="s">
        <v>290</v>
      </c>
      <c r="AU351" s="281" t="s">
        <v>86</v>
      </c>
      <c r="AV351" s="14" t="s">
        <v>123</v>
      </c>
      <c r="AW351" s="14" t="s">
        <v>34</v>
      </c>
      <c r="AX351" s="14" t="s">
        <v>84</v>
      </c>
      <c r="AY351" s="281" t="s">
        <v>217</v>
      </c>
    </row>
    <row r="352" s="2" customFormat="1" ht="24.15" customHeight="1">
      <c r="A352" s="39"/>
      <c r="B352" s="40"/>
      <c r="C352" s="221" t="s">
        <v>829</v>
      </c>
      <c r="D352" s="221" t="s">
        <v>218</v>
      </c>
      <c r="E352" s="222" t="s">
        <v>1930</v>
      </c>
      <c r="F352" s="223" t="s">
        <v>1931</v>
      </c>
      <c r="G352" s="224" t="s">
        <v>287</v>
      </c>
      <c r="H352" s="225">
        <v>6.9119999999999999</v>
      </c>
      <c r="I352" s="226"/>
      <c r="J352" s="227">
        <f>ROUND(I352*H352,2)</f>
        <v>0</v>
      </c>
      <c r="K352" s="223" t="s">
        <v>1263</v>
      </c>
      <c r="L352" s="45"/>
      <c r="M352" s="228" t="s">
        <v>1</v>
      </c>
      <c r="N352" s="229" t="s">
        <v>42</v>
      </c>
      <c r="O352" s="92"/>
      <c r="P352" s="230">
        <f>O352*H352</f>
        <v>0</v>
      </c>
      <c r="Q352" s="230">
        <v>2.21</v>
      </c>
      <c r="R352" s="230">
        <f>Q352*H352</f>
        <v>15.27552</v>
      </c>
      <c r="S352" s="230">
        <v>0</v>
      </c>
      <c r="T352" s="231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32" t="s">
        <v>123</v>
      </c>
      <c r="AT352" s="232" t="s">
        <v>218</v>
      </c>
      <c r="AU352" s="232" t="s">
        <v>86</v>
      </c>
      <c r="AY352" s="18" t="s">
        <v>217</v>
      </c>
      <c r="BE352" s="233">
        <f>IF(N352="základní",J352,0)</f>
        <v>0</v>
      </c>
      <c r="BF352" s="233">
        <f>IF(N352="snížená",J352,0)</f>
        <v>0</v>
      </c>
      <c r="BG352" s="233">
        <f>IF(N352="zákl. přenesená",J352,0)</f>
        <v>0</v>
      </c>
      <c r="BH352" s="233">
        <f>IF(N352="sníž. přenesená",J352,0)</f>
        <v>0</v>
      </c>
      <c r="BI352" s="233">
        <f>IF(N352="nulová",J352,0)</f>
        <v>0</v>
      </c>
      <c r="BJ352" s="18" t="s">
        <v>84</v>
      </c>
      <c r="BK352" s="233">
        <f>ROUND(I352*H352,2)</f>
        <v>0</v>
      </c>
      <c r="BL352" s="18" t="s">
        <v>123</v>
      </c>
      <c r="BM352" s="232" t="s">
        <v>2553</v>
      </c>
    </row>
    <row r="353" s="2" customFormat="1">
      <c r="A353" s="39"/>
      <c r="B353" s="40"/>
      <c r="C353" s="41"/>
      <c r="D353" s="234" t="s">
        <v>224</v>
      </c>
      <c r="E353" s="41"/>
      <c r="F353" s="235" t="s">
        <v>1931</v>
      </c>
      <c r="G353" s="41"/>
      <c r="H353" s="41"/>
      <c r="I353" s="236"/>
      <c r="J353" s="41"/>
      <c r="K353" s="41"/>
      <c r="L353" s="45"/>
      <c r="M353" s="237"/>
      <c r="N353" s="238"/>
      <c r="O353" s="92"/>
      <c r="P353" s="92"/>
      <c r="Q353" s="92"/>
      <c r="R353" s="92"/>
      <c r="S353" s="92"/>
      <c r="T353" s="93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224</v>
      </c>
      <c r="AU353" s="18" t="s">
        <v>86</v>
      </c>
    </row>
    <row r="354" s="15" customFormat="1">
      <c r="A354" s="15"/>
      <c r="B354" s="284"/>
      <c r="C354" s="285"/>
      <c r="D354" s="234" t="s">
        <v>290</v>
      </c>
      <c r="E354" s="286" t="s">
        <v>1</v>
      </c>
      <c r="F354" s="287" t="s">
        <v>1933</v>
      </c>
      <c r="G354" s="285"/>
      <c r="H354" s="286" t="s">
        <v>1</v>
      </c>
      <c r="I354" s="288"/>
      <c r="J354" s="285"/>
      <c r="K354" s="285"/>
      <c r="L354" s="289"/>
      <c r="M354" s="290"/>
      <c r="N354" s="291"/>
      <c r="O354" s="291"/>
      <c r="P354" s="291"/>
      <c r="Q354" s="291"/>
      <c r="R354" s="291"/>
      <c r="S354" s="291"/>
      <c r="T354" s="292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93" t="s">
        <v>290</v>
      </c>
      <c r="AU354" s="293" t="s">
        <v>86</v>
      </c>
      <c r="AV354" s="15" t="s">
        <v>84</v>
      </c>
      <c r="AW354" s="15" t="s">
        <v>34</v>
      </c>
      <c r="AX354" s="15" t="s">
        <v>77</v>
      </c>
      <c r="AY354" s="293" t="s">
        <v>217</v>
      </c>
    </row>
    <row r="355" s="13" customFormat="1">
      <c r="A355" s="13"/>
      <c r="B355" s="260"/>
      <c r="C355" s="261"/>
      <c r="D355" s="234" t="s">
        <v>290</v>
      </c>
      <c r="E355" s="262" t="s">
        <v>1</v>
      </c>
      <c r="F355" s="263" t="s">
        <v>1934</v>
      </c>
      <c r="G355" s="261"/>
      <c r="H355" s="264">
        <v>6.9119999999999999</v>
      </c>
      <c r="I355" s="265"/>
      <c r="J355" s="261"/>
      <c r="K355" s="261"/>
      <c r="L355" s="266"/>
      <c r="M355" s="267"/>
      <c r="N355" s="268"/>
      <c r="O355" s="268"/>
      <c r="P355" s="268"/>
      <c r="Q355" s="268"/>
      <c r="R355" s="268"/>
      <c r="S355" s="268"/>
      <c r="T355" s="269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70" t="s">
        <v>290</v>
      </c>
      <c r="AU355" s="270" t="s">
        <v>86</v>
      </c>
      <c r="AV355" s="13" t="s">
        <v>86</v>
      </c>
      <c r="AW355" s="13" t="s">
        <v>34</v>
      </c>
      <c r="AX355" s="13" t="s">
        <v>77</v>
      </c>
      <c r="AY355" s="270" t="s">
        <v>217</v>
      </c>
    </row>
    <row r="356" s="14" customFormat="1">
      <c r="A356" s="14"/>
      <c r="B356" s="271"/>
      <c r="C356" s="272"/>
      <c r="D356" s="234" t="s">
        <v>290</v>
      </c>
      <c r="E356" s="273" t="s">
        <v>1</v>
      </c>
      <c r="F356" s="274" t="s">
        <v>296</v>
      </c>
      <c r="G356" s="272"/>
      <c r="H356" s="275">
        <v>6.9119999999999999</v>
      </c>
      <c r="I356" s="276"/>
      <c r="J356" s="272"/>
      <c r="K356" s="272"/>
      <c r="L356" s="277"/>
      <c r="M356" s="278"/>
      <c r="N356" s="279"/>
      <c r="O356" s="279"/>
      <c r="P356" s="279"/>
      <c r="Q356" s="279"/>
      <c r="R356" s="279"/>
      <c r="S356" s="279"/>
      <c r="T356" s="280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81" t="s">
        <v>290</v>
      </c>
      <c r="AU356" s="281" t="s">
        <v>86</v>
      </c>
      <c r="AV356" s="14" t="s">
        <v>123</v>
      </c>
      <c r="AW356" s="14" t="s">
        <v>34</v>
      </c>
      <c r="AX356" s="14" t="s">
        <v>84</v>
      </c>
      <c r="AY356" s="281" t="s">
        <v>217</v>
      </c>
    </row>
    <row r="357" s="2" customFormat="1" ht="24.15" customHeight="1">
      <c r="A357" s="39"/>
      <c r="B357" s="40"/>
      <c r="C357" s="221" t="s">
        <v>831</v>
      </c>
      <c r="D357" s="221" t="s">
        <v>218</v>
      </c>
      <c r="E357" s="222" t="s">
        <v>1935</v>
      </c>
      <c r="F357" s="223" t="s">
        <v>1936</v>
      </c>
      <c r="G357" s="224" t="s">
        <v>485</v>
      </c>
      <c r="H357" s="225">
        <v>2</v>
      </c>
      <c r="I357" s="226"/>
      <c r="J357" s="227">
        <f>ROUND(I357*H357,2)</f>
        <v>0</v>
      </c>
      <c r="K357" s="223" t="s">
        <v>1263</v>
      </c>
      <c r="L357" s="45"/>
      <c r="M357" s="228" t="s">
        <v>1</v>
      </c>
      <c r="N357" s="229" t="s">
        <v>42</v>
      </c>
      <c r="O357" s="92"/>
      <c r="P357" s="230">
        <f>O357*H357</f>
        <v>0</v>
      </c>
      <c r="Q357" s="230">
        <v>1.0311999999999999</v>
      </c>
      <c r="R357" s="230">
        <f>Q357*H357</f>
        <v>2.0623999999999998</v>
      </c>
      <c r="S357" s="230">
        <v>0</v>
      </c>
      <c r="T357" s="231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32" t="s">
        <v>123</v>
      </c>
      <c r="AT357" s="232" t="s">
        <v>218</v>
      </c>
      <c r="AU357" s="232" t="s">
        <v>86</v>
      </c>
      <c r="AY357" s="18" t="s">
        <v>217</v>
      </c>
      <c r="BE357" s="233">
        <f>IF(N357="základní",J357,0)</f>
        <v>0</v>
      </c>
      <c r="BF357" s="233">
        <f>IF(N357="snížená",J357,0)</f>
        <v>0</v>
      </c>
      <c r="BG357" s="233">
        <f>IF(N357="zákl. přenesená",J357,0)</f>
        <v>0</v>
      </c>
      <c r="BH357" s="233">
        <f>IF(N357="sníž. přenesená",J357,0)</f>
        <v>0</v>
      </c>
      <c r="BI357" s="233">
        <f>IF(N357="nulová",J357,0)</f>
        <v>0</v>
      </c>
      <c r="BJ357" s="18" t="s">
        <v>84</v>
      </c>
      <c r="BK357" s="233">
        <f>ROUND(I357*H357,2)</f>
        <v>0</v>
      </c>
      <c r="BL357" s="18" t="s">
        <v>123</v>
      </c>
      <c r="BM357" s="232" t="s">
        <v>2554</v>
      </c>
    </row>
    <row r="358" s="2" customFormat="1">
      <c r="A358" s="39"/>
      <c r="B358" s="40"/>
      <c r="C358" s="41"/>
      <c r="D358" s="234" t="s">
        <v>224</v>
      </c>
      <c r="E358" s="41"/>
      <c r="F358" s="235" t="s">
        <v>1936</v>
      </c>
      <c r="G358" s="41"/>
      <c r="H358" s="41"/>
      <c r="I358" s="236"/>
      <c r="J358" s="41"/>
      <c r="K358" s="41"/>
      <c r="L358" s="45"/>
      <c r="M358" s="237"/>
      <c r="N358" s="238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224</v>
      </c>
      <c r="AU358" s="18" t="s">
        <v>86</v>
      </c>
    </row>
    <row r="359" s="15" customFormat="1">
      <c r="A359" s="15"/>
      <c r="B359" s="284"/>
      <c r="C359" s="285"/>
      <c r="D359" s="234" t="s">
        <v>290</v>
      </c>
      <c r="E359" s="286" t="s">
        <v>1</v>
      </c>
      <c r="F359" s="287" t="s">
        <v>2555</v>
      </c>
      <c r="G359" s="285"/>
      <c r="H359" s="286" t="s">
        <v>1</v>
      </c>
      <c r="I359" s="288"/>
      <c r="J359" s="285"/>
      <c r="K359" s="285"/>
      <c r="L359" s="289"/>
      <c r="M359" s="290"/>
      <c r="N359" s="291"/>
      <c r="O359" s="291"/>
      <c r="P359" s="291"/>
      <c r="Q359" s="291"/>
      <c r="R359" s="291"/>
      <c r="S359" s="291"/>
      <c r="T359" s="292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93" t="s">
        <v>290</v>
      </c>
      <c r="AU359" s="293" t="s">
        <v>86</v>
      </c>
      <c r="AV359" s="15" t="s">
        <v>84</v>
      </c>
      <c r="AW359" s="15" t="s">
        <v>34</v>
      </c>
      <c r="AX359" s="15" t="s">
        <v>77</v>
      </c>
      <c r="AY359" s="293" t="s">
        <v>217</v>
      </c>
    </row>
    <row r="360" s="13" customFormat="1">
      <c r="A360" s="13"/>
      <c r="B360" s="260"/>
      <c r="C360" s="261"/>
      <c r="D360" s="234" t="s">
        <v>290</v>
      </c>
      <c r="E360" s="262" t="s">
        <v>1</v>
      </c>
      <c r="F360" s="263" t="s">
        <v>2556</v>
      </c>
      <c r="G360" s="261"/>
      <c r="H360" s="264">
        <v>2</v>
      </c>
      <c r="I360" s="265"/>
      <c r="J360" s="261"/>
      <c r="K360" s="261"/>
      <c r="L360" s="266"/>
      <c r="M360" s="267"/>
      <c r="N360" s="268"/>
      <c r="O360" s="268"/>
      <c r="P360" s="268"/>
      <c r="Q360" s="268"/>
      <c r="R360" s="268"/>
      <c r="S360" s="268"/>
      <c r="T360" s="269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70" t="s">
        <v>290</v>
      </c>
      <c r="AU360" s="270" t="s">
        <v>86</v>
      </c>
      <c r="AV360" s="13" t="s">
        <v>86</v>
      </c>
      <c r="AW360" s="13" t="s">
        <v>34</v>
      </c>
      <c r="AX360" s="13" t="s">
        <v>77</v>
      </c>
      <c r="AY360" s="270" t="s">
        <v>217</v>
      </c>
    </row>
    <row r="361" s="14" customFormat="1">
      <c r="A361" s="14"/>
      <c r="B361" s="271"/>
      <c r="C361" s="272"/>
      <c r="D361" s="234" t="s">
        <v>290</v>
      </c>
      <c r="E361" s="273" t="s">
        <v>1</v>
      </c>
      <c r="F361" s="274" t="s">
        <v>296</v>
      </c>
      <c r="G361" s="272"/>
      <c r="H361" s="275">
        <v>2</v>
      </c>
      <c r="I361" s="276"/>
      <c r="J361" s="272"/>
      <c r="K361" s="272"/>
      <c r="L361" s="277"/>
      <c r="M361" s="278"/>
      <c r="N361" s="279"/>
      <c r="O361" s="279"/>
      <c r="P361" s="279"/>
      <c r="Q361" s="279"/>
      <c r="R361" s="279"/>
      <c r="S361" s="279"/>
      <c r="T361" s="280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81" t="s">
        <v>290</v>
      </c>
      <c r="AU361" s="281" t="s">
        <v>86</v>
      </c>
      <c r="AV361" s="14" t="s">
        <v>123</v>
      </c>
      <c r="AW361" s="14" t="s">
        <v>34</v>
      </c>
      <c r="AX361" s="14" t="s">
        <v>84</v>
      </c>
      <c r="AY361" s="281" t="s">
        <v>217</v>
      </c>
    </row>
    <row r="362" s="2" customFormat="1" ht="24.15" customHeight="1">
      <c r="A362" s="39"/>
      <c r="B362" s="40"/>
      <c r="C362" s="221" t="s">
        <v>847</v>
      </c>
      <c r="D362" s="221" t="s">
        <v>218</v>
      </c>
      <c r="E362" s="222" t="s">
        <v>1941</v>
      </c>
      <c r="F362" s="223" t="s">
        <v>1942</v>
      </c>
      <c r="G362" s="224" t="s">
        <v>485</v>
      </c>
      <c r="H362" s="225">
        <v>436.875</v>
      </c>
      <c r="I362" s="226"/>
      <c r="J362" s="227">
        <f>ROUND(I362*H362,2)</f>
        <v>0</v>
      </c>
      <c r="K362" s="223" t="s">
        <v>1263</v>
      </c>
      <c r="L362" s="45"/>
      <c r="M362" s="228" t="s">
        <v>1</v>
      </c>
      <c r="N362" s="229" t="s">
        <v>42</v>
      </c>
      <c r="O362" s="92"/>
      <c r="P362" s="230">
        <f>O362*H362</f>
        <v>0</v>
      </c>
      <c r="Q362" s="230">
        <v>0</v>
      </c>
      <c r="R362" s="230">
        <f>Q362*H362</f>
        <v>0</v>
      </c>
      <c r="S362" s="230">
        <v>0.0395</v>
      </c>
      <c r="T362" s="231">
        <f>S362*H362</f>
        <v>17.256562500000001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2" t="s">
        <v>123</v>
      </c>
      <c r="AT362" s="232" t="s">
        <v>218</v>
      </c>
      <c r="AU362" s="232" t="s">
        <v>86</v>
      </c>
      <c r="AY362" s="18" t="s">
        <v>217</v>
      </c>
      <c r="BE362" s="233">
        <f>IF(N362="základní",J362,0)</f>
        <v>0</v>
      </c>
      <c r="BF362" s="233">
        <f>IF(N362="snížená",J362,0)</f>
        <v>0</v>
      </c>
      <c r="BG362" s="233">
        <f>IF(N362="zákl. přenesená",J362,0)</f>
        <v>0</v>
      </c>
      <c r="BH362" s="233">
        <f>IF(N362="sníž. přenesená",J362,0)</f>
        <v>0</v>
      </c>
      <c r="BI362" s="233">
        <f>IF(N362="nulová",J362,0)</f>
        <v>0</v>
      </c>
      <c r="BJ362" s="18" t="s">
        <v>84</v>
      </c>
      <c r="BK362" s="233">
        <f>ROUND(I362*H362,2)</f>
        <v>0</v>
      </c>
      <c r="BL362" s="18" t="s">
        <v>123</v>
      </c>
      <c r="BM362" s="232" t="s">
        <v>2557</v>
      </c>
    </row>
    <row r="363" s="2" customFormat="1">
      <c r="A363" s="39"/>
      <c r="B363" s="40"/>
      <c r="C363" s="41"/>
      <c r="D363" s="234" t="s">
        <v>224</v>
      </c>
      <c r="E363" s="41"/>
      <c r="F363" s="235" t="s">
        <v>1942</v>
      </c>
      <c r="G363" s="41"/>
      <c r="H363" s="41"/>
      <c r="I363" s="236"/>
      <c r="J363" s="41"/>
      <c r="K363" s="41"/>
      <c r="L363" s="45"/>
      <c r="M363" s="237"/>
      <c r="N363" s="238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224</v>
      </c>
      <c r="AU363" s="18" t="s">
        <v>86</v>
      </c>
    </row>
    <row r="364" s="15" customFormat="1">
      <c r="A364" s="15"/>
      <c r="B364" s="284"/>
      <c r="C364" s="285"/>
      <c r="D364" s="234" t="s">
        <v>290</v>
      </c>
      <c r="E364" s="286" t="s">
        <v>1</v>
      </c>
      <c r="F364" s="287" t="s">
        <v>2558</v>
      </c>
      <c r="G364" s="285"/>
      <c r="H364" s="286" t="s">
        <v>1</v>
      </c>
      <c r="I364" s="288"/>
      <c r="J364" s="285"/>
      <c r="K364" s="285"/>
      <c r="L364" s="289"/>
      <c r="M364" s="290"/>
      <c r="N364" s="291"/>
      <c r="O364" s="291"/>
      <c r="P364" s="291"/>
      <c r="Q364" s="291"/>
      <c r="R364" s="291"/>
      <c r="S364" s="291"/>
      <c r="T364" s="292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93" t="s">
        <v>290</v>
      </c>
      <c r="AU364" s="293" t="s">
        <v>86</v>
      </c>
      <c r="AV364" s="15" t="s">
        <v>84</v>
      </c>
      <c r="AW364" s="15" t="s">
        <v>34</v>
      </c>
      <c r="AX364" s="15" t="s">
        <v>77</v>
      </c>
      <c r="AY364" s="293" t="s">
        <v>217</v>
      </c>
    </row>
    <row r="365" s="13" customFormat="1">
      <c r="A365" s="13"/>
      <c r="B365" s="260"/>
      <c r="C365" s="261"/>
      <c r="D365" s="234" t="s">
        <v>290</v>
      </c>
      <c r="E365" s="262" t="s">
        <v>1</v>
      </c>
      <c r="F365" s="263" t="s">
        <v>2559</v>
      </c>
      <c r="G365" s="261"/>
      <c r="H365" s="264">
        <v>40.600000000000001</v>
      </c>
      <c r="I365" s="265"/>
      <c r="J365" s="261"/>
      <c r="K365" s="261"/>
      <c r="L365" s="266"/>
      <c r="M365" s="267"/>
      <c r="N365" s="268"/>
      <c r="O365" s="268"/>
      <c r="P365" s="268"/>
      <c r="Q365" s="268"/>
      <c r="R365" s="268"/>
      <c r="S365" s="268"/>
      <c r="T365" s="269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70" t="s">
        <v>290</v>
      </c>
      <c r="AU365" s="270" t="s">
        <v>86</v>
      </c>
      <c r="AV365" s="13" t="s">
        <v>86</v>
      </c>
      <c r="AW365" s="13" t="s">
        <v>34</v>
      </c>
      <c r="AX365" s="13" t="s">
        <v>77</v>
      </c>
      <c r="AY365" s="270" t="s">
        <v>217</v>
      </c>
    </row>
    <row r="366" s="13" customFormat="1">
      <c r="A366" s="13"/>
      <c r="B366" s="260"/>
      <c r="C366" s="261"/>
      <c r="D366" s="234" t="s">
        <v>290</v>
      </c>
      <c r="E366" s="262" t="s">
        <v>1</v>
      </c>
      <c r="F366" s="263" t="s">
        <v>2560</v>
      </c>
      <c r="G366" s="261"/>
      <c r="H366" s="264">
        <v>179.19999999999999</v>
      </c>
      <c r="I366" s="265"/>
      <c r="J366" s="261"/>
      <c r="K366" s="261"/>
      <c r="L366" s="266"/>
      <c r="M366" s="267"/>
      <c r="N366" s="268"/>
      <c r="O366" s="268"/>
      <c r="P366" s="268"/>
      <c r="Q366" s="268"/>
      <c r="R366" s="268"/>
      <c r="S366" s="268"/>
      <c r="T366" s="269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70" t="s">
        <v>290</v>
      </c>
      <c r="AU366" s="270" t="s">
        <v>86</v>
      </c>
      <c r="AV366" s="13" t="s">
        <v>86</v>
      </c>
      <c r="AW366" s="13" t="s">
        <v>34</v>
      </c>
      <c r="AX366" s="13" t="s">
        <v>77</v>
      </c>
      <c r="AY366" s="270" t="s">
        <v>217</v>
      </c>
    </row>
    <row r="367" s="13" customFormat="1">
      <c r="A367" s="13"/>
      <c r="B367" s="260"/>
      <c r="C367" s="261"/>
      <c r="D367" s="234" t="s">
        <v>290</v>
      </c>
      <c r="E367" s="262" t="s">
        <v>1</v>
      </c>
      <c r="F367" s="263" t="s">
        <v>2561</v>
      </c>
      <c r="G367" s="261"/>
      <c r="H367" s="264">
        <v>176.47499999999999</v>
      </c>
      <c r="I367" s="265"/>
      <c r="J367" s="261"/>
      <c r="K367" s="261"/>
      <c r="L367" s="266"/>
      <c r="M367" s="267"/>
      <c r="N367" s="268"/>
      <c r="O367" s="268"/>
      <c r="P367" s="268"/>
      <c r="Q367" s="268"/>
      <c r="R367" s="268"/>
      <c r="S367" s="268"/>
      <c r="T367" s="269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70" t="s">
        <v>290</v>
      </c>
      <c r="AU367" s="270" t="s">
        <v>86</v>
      </c>
      <c r="AV367" s="13" t="s">
        <v>86</v>
      </c>
      <c r="AW367" s="13" t="s">
        <v>34</v>
      </c>
      <c r="AX367" s="13" t="s">
        <v>77</v>
      </c>
      <c r="AY367" s="270" t="s">
        <v>217</v>
      </c>
    </row>
    <row r="368" s="13" customFormat="1">
      <c r="A368" s="13"/>
      <c r="B368" s="260"/>
      <c r="C368" s="261"/>
      <c r="D368" s="234" t="s">
        <v>290</v>
      </c>
      <c r="E368" s="262" t="s">
        <v>1</v>
      </c>
      <c r="F368" s="263" t="s">
        <v>2562</v>
      </c>
      <c r="G368" s="261"/>
      <c r="H368" s="264">
        <v>40.600000000000001</v>
      </c>
      <c r="I368" s="265"/>
      <c r="J368" s="261"/>
      <c r="K368" s="261"/>
      <c r="L368" s="266"/>
      <c r="M368" s="267"/>
      <c r="N368" s="268"/>
      <c r="O368" s="268"/>
      <c r="P368" s="268"/>
      <c r="Q368" s="268"/>
      <c r="R368" s="268"/>
      <c r="S368" s="268"/>
      <c r="T368" s="269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70" t="s">
        <v>290</v>
      </c>
      <c r="AU368" s="270" t="s">
        <v>86</v>
      </c>
      <c r="AV368" s="13" t="s">
        <v>86</v>
      </c>
      <c r="AW368" s="13" t="s">
        <v>34</v>
      </c>
      <c r="AX368" s="13" t="s">
        <v>77</v>
      </c>
      <c r="AY368" s="270" t="s">
        <v>217</v>
      </c>
    </row>
    <row r="369" s="14" customFormat="1">
      <c r="A369" s="14"/>
      <c r="B369" s="271"/>
      <c r="C369" s="272"/>
      <c r="D369" s="234" t="s">
        <v>290</v>
      </c>
      <c r="E369" s="273" t="s">
        <v>1</v>
      </c>
      <c r="F369" s="274" t="s">
        <v>296</v>
      </c>
      <c r="G369" s="272"/>
      <c r="H369" s="275">
        <v>436.875</v>
      </c>
      <c r="I369" s="276"/>
      <c r="J369" s="272"/>
      <c r="K369" s="272"/>
      <c r="L369" s="277"/>
      <c r="M369" s="278"/>
      <c r="N369" s="279"/>
      <c r="O369" s="279"/>
      <c r="P369" s="279"/>
      <c r="Q369" s="279"/>
      <c r="R369" s="279"/>
      <c r="S369" s="279"/>
      <c r="T369" s="280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81" t="s">
        <v>290</v>
      </c>
      <c r="AU369" s="281" t="s">
        <v>86</v>
      </c>
      <c r="AV369" s="14" t="s">
        <v>123</v>
      </c>
      <c r="AW369" s="14" t="s">
        <v>34</v>
      </c>
      <c r="AX369" s="14" t="s">
        <v>84</v>
      </c>
      <c r="AY369" s="281" t="s">
        <v>217</v>
      </c>
    </row>
    <row r="370" s="2" customFormat="1" ht="24.15" customHeight="1">
      <c r="A370" s="39"/>
      <c r="B370" s="40"/>
      <c r="C370" s="221" t="s">
        <v>858</v>
      </c>
      <c r="D370" s="221" t="s">
        <v>218</v>
      </c>
      <c r="E370" s="222" t="s">
        <v>1949</v>
      </c>
      <c r="F370" s="223" t="s">
        <v>1950</v>
      </c>
      <c r="G370" s="224" t="s">
        <v>485</v>
      </c>
      <c r="H370" s="225">
        <v>436.875</v>
      </c>
      <c r="I370" s="226"/>
      <c r="J370" s="227">
        <f>ROUND(I370*H370,2)</f>
        <v>0</v>
      </c>
      <c r="K370" s="223" t="s">
        <v>1263</v>
      </c>
      <c r="L370" s="45"/>
      <c r="M370" s="228" t="s">
        <v>1</v>
      </c>
      <c r="N370" s="229" t="s">
        <v>42</v>
      </c>
      <c r="O370" s="92"/>
      <c r="P370" s="230">
        <f>O370*H370</f>
        <v>0</v>
      </c>
      <c r="Q370" s="230">
        <v>0.039079999999999997</v>
      </c>
      <c r="R370" s="230">
        <f>Q370*H370</f>
        <v>17.073074999999999</v>
      </c>
      <c r="S370" s="230">
        <v>0</v>
      </c>
      <c r="T370" s="231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32" t="s">
        <v>123</v>
      </c>
      <c r="AT370" s="232" t="s">
        <v>218</v>
      </c>
      <c r="AU370" s="232" t="s">
        <v>86</v>
      </c>
      <c r="AY370" s="18" t="s">
        <v>217</v>
      </c>
      <c r="BE370" s="233">
        <f>IF(N370="základní",J370,0)</f>
        <v>0</v>
      </c>
      <c r="BF370" s="233">
        <f>IF(N370="snížená",J370,0)</f>
        <v>0</v>
      </c>
      <c r="BG370" s="233">
        <f>IF(N370="zákl. přenesená",J370,0)</f>
        <v>0</v>
      </c>
      <c r="BH370" s="233">
        <f>IF(N370="sníž. přenesená",J370,0)</f>
        <v>0</v>
      </c>
      <c r="BI370" s="233">
        <f>IF(N370="nulová",J370,0)</f>
        <v>0</v>
      </c>
      <c r="BJ370" s="18" t="s">
        <v>84</v>
      </c>
      <c r="BK370" s="233">
        <f>ROUND(I370*H370,2)</f>
        <v>0</v>
      </c>
      <c r="BL370" s="18" t="s">
        <v>123</v>
      </c>
      <c r="BM370" s="232" t="s">
        <v>2563</v>
      </c>
    </row>
    <row r="371" s="2" customFormat="1">
      <c r="A371" s="39"/>
      <c r="B371" s="40"/>
      <c r="C371" s="41"/>
      <c r="D371" s="234" t="s">
        <v>224</v>
      </c>
      <c r="E371" s="41"/>
      <c r="F371" s="235" t="s">
        <v>1950</v>
      </c>
      <c r="G371" s="41"/>
      <c r="H371" s="41"/>
      <c r="I371" s="236"/>
      <c r="J371" s="41"/>
      <c r="K371" s="41"/>
      <c r="L371" s="45"/>
      <c r="M371" s="237"/>
      <c r="N371" s="238"/>
      <c r="O371" s="92"/>
      <c r="P371" s="92"/>
      <c r="Q371" s="92"/>
      <c r="R371" s="92"/>
      <c r="S371" s="92"/>
      <c r="T371" s="93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224</v>
      </c>
      <c r="AU371" s="18" t="s">
        <v>86</v>
      </c>
    </row>
    <row r="372" s="15" customFormat="1">
      <c r="A372" s="15"/>
      <c r="B372" s="284"/>
      <c r="C372" s="285"/>
      <c r="D372" s="234" t="s">
        <v>290</v>
      </c>
      <c r="E372" s="286" t="s">
        <v>1</v>
      </c>
      <c r="F372" s="287" t="s">
        <v>1952</v>
      </c>
      <c r="G372" s="285"/>
      <c r="H372" s="286" t="s">
        <v>1</v>
      </c>
      <c r="I372" s="288"/>
      <c r="J372" s="285"/>
      <c r="K372" s="285"/>
      <c r="L372" s="289"/>
      <c r="M372" s="290"/>
      <c r="N372" s="291"/>
      <c r="O372" s="291"/>
      <c r="P372" s="291"/>
      <c r="Q372" s="291"/>
      <c r="R372" s="291"/>
      <c r="S372" s="291"/>
      <c r="T372" s="292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93" t="s">
        <v>290</v>
      </c>
      <c r="AU372" s="293" t="s">
        <v>86</v>
      </c>
      <c r="AV372" s="15" t="s">
        <v>84</v>
      </c>
      <c r="AW372" s="15" t="s">
        <v>34</v>
      </c>
      <c r="AX372" s="15" t="s">
        <v>77</v>
      </c>
      <c r="AY372" s="293" t="s">
        <v>217</v>
      </c>
    </row>
    <row r="373" s="13" customFormat="1">
      <c r="A373" s="13"/>
      <c r="B373" s="260"/>
      <c r="C373" s="261"/>
      <c r="D373" s="234" t="s">
        <v>290</v>
      </c>
      <c r="E373" s="262" t="s">
        <v>1</v>
      </c>
      <c r="F373" s="263" t="s">
        <v>2559</v>
      </c>
      <c r="G373" s="261"/>
      <c r="H373" s="264">
        <v>40.600000000000001</v>
      </c>
      <c r="I373" s="265"/>
      <c r="J373" s="261"/>
      <c r="K373" s="261"/>
      <c r="L373" s="266"/>
      <c r="M373" s="267"/>
      <c r="N373" s="268"/>
      <c r="O373" s="268"/>
      <c r="P373" s="268"/>
      <c r="Q373" s="268"/>
      <c r="R373" s="268"/>
      <c r="S373" s="268"/>
      <c r="T373" s="269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70" t="s">
        <v>290</v>
      </c>
      <c r="AU373" s="270" t="s">
        <v>86</v>
      </c>
      <c r="AV373" s="13" t="s">
        <v>86</v>
      </c>
      <c r="AW373" s="13" t="s">
        <v>34</v>
      </c>
      <c r="AX373" s="13" t="s">
        <v>77</v>
      </c>
      <c r="AY373" s="270" t="s">
        <v>217</v>
      </c>
    </row>
    <row r="374" s="13" customFormat="1">
      <c r="A374" s="13"/>
      <c r="B374" s="260"/>
      <c r="C374" s="261"/>
      <c r="D374" s="234" t="s">
        <v>290</v>
      </c>
      <c r="E374" s="262" t="s">
        <v>1</v>
      </c>
      <c r="F374" s="263" t="s">
        <v>2560</v>
      </c>
      <c r="G374" s="261"/>
      <c r="H374" s="264">
        <v>179.19999999999999</v>
      </c>
      <c r="I374" s="265"/>
      <c r="J374" s="261"/>
      <c r="K374" s="261"/>
      <c r="L374" s="266"/>
      <c r="M374" s="267"/>
      <c r="N374" s="268"/>
      <c r="O374" s="268"/>
      <c r="P374" s="268"/>
      <c r="Q374" s="268"/>
      <c r="R374" s="268"/>
      <c r="S374" s="268"/>
      <c r="T374" s="269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70" t="s">
        <v>290</v>
      </c>
      <c r="AU374" s="270" t="s">
        <v>86</v>
      </c>
      <c r="AV374" s="13" t="s">
        <v>86</v>
      </c>
      <c r="AW374" s="13" t="s">
        <v>34</v>
      </c>
      <c r="AX374" s="13" t="s">
        <v>77</v>
      </c>
      <c r="AY374" s="270" t="s">
        <v>217</v>
      </c>
    </row>
    <row r="375" s="13" customFormat="1">
      <c r="A375" s="13"/>
      <c r="B375" s="260"/>
      <c r="C375" s="261"/>
      <c r="D375" s="234" t="s">
        <v>290</v>
      </c>
      <c r="E375" s="262" t="s">
        <v>1</v>
      </c>
      <c r="F375" s="263" t="s">
        <v>2561</v>
      </c>
      <c r="G375" s="261"/>
      <c r="H375" s="264">
        <v>176.47499999999999</v>
      </c>
      <c r="I375" s="265"/>
      <c r="J375" s="261"/>
      <c r="K375" s="261"/>
      <c r="L375" s="266"/>
      <c r="M375" s="267"/>
      <c r="N375" s="268"/>
      <c r="O375" s="268"/>
      <c r="P375" s="268"/>
      <c r="Q375" s="268"/>
      <c r="R375" s="268"/>
      <c r="S375" s="268"/>
      <c r="T375" s="269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70" t="s">
        <v>290</v>
      </c>
      <c r="AU375" s="270" t="s">
        <v>86</v>
      </c>
      <c r="AV375" s="13" t="s">
        <v>86</v>
      </c>
      <c r="AW375" s="13" t="s">
        <v>34</v>
      </c>
      <c r="AX375" s="13" t="s">
        <v>77</v>
      </c>
      <c r="AY375" s="270" t="s">
        <v>217</v>
      </c>
    </row>
    <row r="376" s="13" customFormat="1">
      <c r="A376" s="13"/>
      <c r="B376" s="260"/>
      <c r="C376" s="261"/>
      <c r="D376" s="234" t="s">
        <v>290</v>
      </c>
      <c r="E376" s="262" t="s">
        <v>1</v>
      </c>
      <c r="F376" s="263" t="s">
        <v>2562</v>
      </c>
      <c r="G376" s="261"/>
      <c r="H376" s="264">
        <v>40.600000000000001</v>
      </c>
      <c r="I376" s="265"/>
      <c r="J376" s="261"/>
      <c r="K376" s="261"/>
      <c r="L376" s="266"/>
      <c r="M376" s="267"/>
      <c r="N376" s="268"/>
      <c r="O376" s="268"/>
      <c r="P376" s="268"/>
      <c r="Q376" s="268"/>
      <c r="R376" s="268"/>
      <c r="S376" s="268"/>
      <c r="T376" s="269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70" t="s">
        <v>290</v>
      </c>
      <c r="AU376" s="270" t="s">
        <v>86</v>
      </c>
      <c r="AV376" s="13" t="s">
        <v>86</v>
      </c>
      <c r="AW376" s="13" t="s">
        <v>34</v>
      </c>
      <c r="AX376" s="13" t="s">
        <v>77</v>
      </c>
      <c r="AY376" s="270" t="s">
        <v>217</v>
      </c>
    </row>
    <row r="377" s="14" customFormat="1">
      <c r="A377" s="14"/>
      <c r="B377" s="271"/>
      <c r="C377" s="272"/>
      <c r="D377" s="234" t="s">
        <v>290</v>
      </c>
      <c r="E377" s="273" t="s">
        <v>1</v>
      </c>
      <c r="F377" s="274" t="s">
        <v>296</v>
      </c>
      <c r="G377" s="272"/>
      <c r="H377" s="275">
        <v>436.875</v>
      </c>
      <c r="I377" s="276"/>
      <c r="J377" s="272"/>
      <c r="K377" s="272"/>
      <c r="L377" s="277"/>
      <c r="M377" s="278"/>
      <c r="N377" s="279"/>
      <c r="O377" s="279"/>
      <c r="P377" s="279"/>
      <c r="Q377" s="279"/>
      <c r="R377" s="279"/>
      <c r="S377" s="279"/>
      <c r="T377" s="280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81" t="s">
        <v>290</v>
      </c>
      <c r="AU377" s="281" t="s">
        <v>86</v>
      </c>
      <c r="AV377" s="14" t="s">
        <v>123</v>
      </c>
      <c r="AW377" s="14" t="s">
        <v>34</v>
      </c>
      <c r="AX377" s="14" t="s">
        <v>84</v>
      </c>
      <c r="AY377" s="281" t="s">
        <v>217</v>
      </c>
    </row>
    <row r="378" s="2" customFormat="1" ht="24.15" customHeight="1">
      <c r="A378" s="39"/>
      <c r="B378" s="40"/>
      <c r="C378" s="221" t="s">
        <v>863</v>
      </c>
      <c r="D378" s="221" t="s">
        <v>218</v>
      </c>
      <c r="E378" s="222" t="s">
        <v>1953</v>
      </c>
      <c r="F378" s="223" t="s">
        <v>1954</v>
      </c>
      <c r="G378" s="224" t="s">
        <v>485</v>
      </c>
      <c r="H378" s="225">
        <v>436.875</v>
      </c>
      <c r="I378" s="226"/>
      <c r="J378" s="227">
        <f>ROUND(I378*H378,2)</f>
        <v>0</v>
      </c>
      <c r="K378" s="223" t="s">
        <v>1263</v>
      </c>
      <c r="L378" s="45"/>
      <c r="M378" s="228" t="s">
        <v>1</v>
      </c>
      <c r="N378" s="229" t="s">
        <v>42</v>
      </c>
      <c r="O378" s="92"/>
      <c r="P378" s="230">
        <f>O378*H378</f>
        <v>0</v>
      </c>
      <c r="Q378" s="230">
        <v>0</v>
      </c>
      <c r="R378" s="230">
        <f>Q378*H378</f>
        <v>0</v>
      </c>
      <c r="S378" s="230">
        <v>0</v>
      </c>
      <c r="T378" s="231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32" t="s">
        <v>123</v>
      </c>
      <c r="AT378" s="232" t="s">
        <v>218</v>
      </c>
      <c r="AU378" s="232" t="s">
        <v>86</v>
      </c>
      <c r="AY378" s="18" t="s">
        <v>217</v>
      </c>
      <c r="BE378" s="233">
        <f>IF(N378="základní",J378,0)</f>
        <v>0</v>
      </c>
      <c r="BF378" s="233">
        <f>IF(N378="snížená",J378,0)</f>
        <v>0</v>
      </c>
      <c r="BG378" s="233">
        <f>IF(N378="zákl. přenesená",J378,0)</f>
        <v>0</v>
      </c>
      <c r="BH378" s="233">
        <f>IF(N378="sníž. přenesená",J378,0)</f>
        <v>0</v>
      </c>
      <c r="BI378" s="233">
        <f>IF(N378="nulová",J378,0)</f>
        <v>0</v>
      </c>
      <c r="BJ378" s="18" t="s">
        <v>84</v>
      </c>
      <c r="BK378" s="233">
        <f>ROUND(I378*H378,2)</f>
        <v>0</v>
      </c>
      <c r="BL378" s="18" t="s">
        <v>123</v>
      </c>
      <c r="BM378" s="232" t="s">
        <v>2564</v>
      </c>
    </row>
    <row r="379" s="2" customFormat="1">
      <c r="A379" s="39"/>
      <c r="B379" s="40"/>
      <c r="C379" s="41"/>
      <c r="D379" s="234" t="s">
        <v>224</v>
      </c>
      <c r="E379" s="41"/>
      <c r="F379" s="235" t="s">
        <v>1954</v>
      </c>
      <c r="G379" s="41"/>
      <c r="H379" s="41"/>
      <c r="I379" s="236"/>
      <c r="J379" s="41"/>
      <c r="K379" s="41"/>
      <c r="L379" s="45"/>
      <c r="M379" s="237"/>
      <c r="N379" s="238"/>
      <c r="O379" s="92"/>
      <c r="P379" s="92"/>
      <c r="Q379" s="92"/>
      <c r="R379" s="92"/>
      <c r="S379" s="92"/>
      <c r="T379" s="93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224</v>
      </c>
      <c r="AU379" s="18" t="s">
        <v>86</v>
      </c>
    </row>
    <row r="380" s="15" customFormat="1">
      <c r="A380" s="15"/>
      <c r="B380" s="284"/>
      <c r="C380" s="285"/>
      <c r="D380" s="234" t="s">
        <v>290</v>
      </c>
      <c r="E380" s="286" t="s">
        <v>1</v>
      </c>
      <c r="F380" s="287" t="s">
        <v>1952</v>
      </c>
      <c r="G380" s="285"/>
      <c r="H380" s="286" t="s">
        <v>1</v>
      </c>
      <c r="I380" s="288"/>
      <c r="J380" s="285"/>
      <c r="K380" s="285"/>
      <c r="L380" s="289"/>
      <c r="M380" s="290"/>
      <c r="N380" s="291"/>
      <c r="O380" s="291"/>
      <c r="P380" s="291"/>
      <c r="Q380" s="291"/>
      <c r="R380" s="291"/>
      <c r="S380" s="291"/>
      <c r="T380" s="292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93" t="s">
        <v>290</v>
      </c>
      <c r="AU380" s="293" t="s">
        <v>86</v>
      </c>
      <c r="AV380" s="15" t="s">
        <v>84</v>
      </c>
      <c r="AW380" s="15" t="s">
        <v>34</v>
      </c>
      <c r="AX380" s="15" t="s">
        <v>77</v>
      </c>
      <c r="AY380" s="293" t="s">
        <v>217</v>
      </c>
    </row>
    <row r="381" s="13" customFormat="1">
      <c r="A381" s="13"/>
      <c r="B381" s="260"/>
      <c r="C381" s="261"/>
      <c r="D381" s="234" t="s">
        <v>290</v>
      </c>
      <c r="E381" s="262" t="s">
        <v>1</v>
      </c>
      <c r="F381" s="263" t="s">
        <v>2559</v>
      </c>
      <c r="G381" s="261"/>
      <c r="H381" s="264">
        <v>40.600000000000001</v>
      </c>
      <c r="I381" s="265"/>
      <c r="J381" s="261"/>
      <c r="K381" s="261"/>
      <c r="L381" s="266"/>
      <c r="M381" s="267"/>
      <c r="N381" s="268"/>
      <c r="O381" s="268"/>
      <c r="P381" s="268"/>
      <c r="Q381" s="268"/>
      <c r="R381" s="268"/>
      <c r="S381" s="268"/>
      <c r="T381" s="269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70" t="s">
        <v>290</v>
      </c>
      <c r="AU381" s="270" t="s">
        <v>86</v>
      </c>
      <c r="AV381" s="13" t="s">
        <v>86</v>
      </c>
      <c r="AW381" s="13" t="s">
        <v>34</v>
      </c>
      <c r="AX381" s="13" t="s">
        <v>77</v>
      </c>
      <c r="AY381" s="270" t="s">
        <v>217</v>
      </c>
    </row>
    <row r="382" s="13" customFormat="1">
      <c r="A382" s="13"/>
      <c r="B382" s="260"/>
      <c r="C382" s="261"/>
      <c r="D382" s="234" t="s">
        <v>290</v>
      </c>
      <c r="E382" s="262" t="s">
        <v>1</v>
      </c>
      <c r="F382" s="263" t="s">
        <v>2560</v>
      </c>
      <c r="G382" s="261"/>
      <c r="H382" s="264">
        <v>179.19999999999999</v>
      </c>
      <c r="I382" s="265"/>
      <c r="J382" s="261"/>
      <c r="K382" s="261"/>
      <c r="L382" s="266"/>
      <c r="M382" s="267"/>
      <c r="N382" s="268"/>
      <c r="O382" s="268"/>
      <c r="P382" s="268"/>
      <c r="Q382" s="268"/>
      <c r="R382" s="268"/>
      <c r="S382" s="268"/>
      <c r="T382" s="269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70" t="s">
        <v>290</v>
      </c>
      <c r="AU382" s="270" t="s">
        <v>86</v>
      </c>
      <c r="AV382" s="13" t="s">
        <v>86</v>
      </c>
      <c r="AW382" s="13" t="s">
        <v>34</v>
      </c>
      <c r="AX382" s="13" t="s">
        <v>77</v>
      </c>
      <c r="AY382" s="270" t="s">
        <v>217</v>
      </c>
    </row>
    <row r="383" s="13" customFormat="1">
      <c r="A383" s="13"/>
      <c r="B383" s="260"/>
      <c r="C383" s="261"/>
      <c r="D383" s="234" t="s">
        <v>290</v>
      </c>
      <c r="E383" s="262" t="s">
        <v>1</v>
      </c>
      <c r="F383" s="263" t="s">
        <v>2561</v>
      </c>
      <c r="G383" s="261"/>
      <c r="H383" s="264">
        <v>176.47499999999999</v>
      </c>
      <c r="I383" s="265"/>
      <c r="J383" s="261"/>
      <c r="K383" s="261"/>
      <c r="L383" s="266"/>
      <c r="M383" s="267"/>
      <c r="N383" s="268"/>
      <c r="O383" s="268"/>
      <c r="P383" s="268"/>
      <c r="Q383" s="268"/>
      <c r="R383" s="268"/>
      <c r="S383" s="268"/>
      <c r="T383" s="269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70" t="s">
        <v>290</v>
      </c>
      <c r="AU383" s="270" t="s">
        <v>86</v>
      </c>
      <c r="AV383" s="13" t="s">
        <v>86</v>
      </c>
      <c r="AW383" s="13" t="s">
        <v>34</v>
      </c>
      <c r="AX383" s="13" t="s">
        <v>77</v>
      </c>
      <c r="AY383" s="270" t="s">
        <v>217</v>
      </c>
    </row>
    <row r="384" s="13" customFormat="1">
      <c r="A384" s="13"/>
      <c r="B384" s="260"/>
      <c r="C384" s="261"/>
      <c r="D384" s="234" t="s">
        <v>290</v>
      </c>
      <c r="E384" s="262" t="s">
        <v>1</v>
      </c>
      <c r="F384" s="263" t="s">
        <v>2562</v>
      </c>
      <c r="G384" s="261"/>
      <c r="H384" s="264">
        <v>40.600000000000001</v>
      </c>
      <c r="I384" s="265"/>
      <c r="J384" s="261"/>
      <c r="K384" s="261"/>
      <c r="L384" s="266"/>
      <c r="M384" s="267"/>
      <c r="N384" s="268"/>
      <c r="O384" s="268"/>
      <c r="P384" s="268"/>
      <c r="Q384" s="268"/>
      <c r="R384" s="268"/>
      <c r="S384" s="268"/>
      <c r="T384" s="269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70" t="s">
        <v>290</v>
      </c>
      <c r="AU384" s="270" t="s">
        <v>86</v>
      </c>
      <c r="AV384" s="13" t="s">
        <v>86</v>
      </c>
      <c r="AW384" s="13" t="s">
        <v>34</v>
      </c>
      <c r="AX384" s="13" t="s">
        <v>77</v>
      </c>
      <c r="AY384" s="270" t="s">
        <v>217</v>
      </c>
    </row>
    <row r="385" s="14" customFormat="1">
      <c r="A385" s="14"/>
      <c r="B385" s="271"/>
      <c r="C385" s="272"/>
      <c r="D385" s="234" t="s">
        <v>290</v>
      </c>
      <c r="E385" s="273" t="s">
        <v>1</v>
      </c>
      <c r="F385" s="274" t="s">
        <v>296</v>
      </c>
      <c r="G385" s="272"/>
      <c r="H385" s="275">
        <v>436.875</v>
      </c>
      <c r="I385" s="276"/>
      <c r="J385" s="272"/>
      <c r="K385" s="272"/>
      <c r="L385" s="277"/>
      <c r="M385" s="278"/>
      <c r="N385" s="279"/>
      <c r="O385" s="279"/>
      <c r="P385" s="279"/>
      <c r="Q385" s="279"/>
      <c r="R385" s="279"/>
      <c r="S385" s="279"/>
      <c r="T385" s="280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81" t="s">
        <v>290</v>
      </c>
      <c r="AU385" s="281" t="s">
        <v>86</v>
      </c>
      <c r="AV385" s="14" t="s">
        <v>123</v>
      </c>
      <c r="AW385" s="14" t="s">
        <v>34</v>
      </c>
      <c r="AX385" s="14" t="s">
        <v>84</v>
      </c>
      <c r="AY385" s="281" t="s">
        <v>217</v>
      </c>
    </row>
    <row r="386" s="11" customFormat="1" ht="22.8" customHeight="1">
      <c r="A386" s="11"/>
      <c r="B386" s="207"/>
      <c r="C386" s="208"/>
      <c r="D386" s="209" t="s">
        <v>76</v>
      </c>
      <c r="E386" s="258" t="s">
        <v>236</v>
      </c>
      <c r="F386" s="258" t="s">
        <v>284</v>
      </c>
      <c r="G386" s="208"/>
      <c r="H386" s="208"/>
      <c r="I386" s="211"/>
      <c r="J386" s="259">
        <f>BK386</f>
        <v>0</v>
      </c>
      <c r="K386" s="208"/>
      <c r="L386" s="213"/>
      <c r="M386" s="214"/>
      <c r="N386" s="215"/>
      <c r="O386" s="215"/>
      <c r="P386" s="216">
        <f>SUM(P387:P421)</f>
        <v>0</v>
      </c>
      <c r="Q386" s="215"/>
      <c r="R386" s="216">
        <f>SUM(R387:R421)</f>
        <v>10.581254999999999</v>
      </c>
      <c r="S386" s="215"/>
      <c r="T386" s="217">
        <f>SUM(T387:T421)</f>
        <v>14.276</v>
      </c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R386" s="218" t="s">
        <v>84</v>
      </c>
      <c r="AT386" s="219" t="s">
        <v>76</v>
      </c>
      <c r="AU386" s="219" t="s">
        <v>84</v>
      </c>
      <c r="AY386" s="218" t="s">
        <v>217</v>
      </c>
      <c r="BK386" s="220">
        <f>SUM(BK387:BK421)</f>
        <v>0</v>
      </c>
    </row>
    <row r="387" s="2" customFormat="1" ht="16.5" customHeight="1">
      <c r="A387" s="39"/>
      <c r="B387" s="40"/>
      <c r="C387" s="221" t="s">
        <v>870</v>
      </c>
      <c r="D387" s="221" t="s">
        <v>218</v>
      </c>
      <c r="E387" s="222" t="s">
        <v>1956</v>
      </c>
      <c r="F387" s="223" t="s">
        <v>1957</v>
      </c>
      <c r="G387" s="224" t="s">
        <v>221</v>
      </c>
      <c r="H387" s="225">
        <v>83</v>
      </c>
      <c r="I387" s="226"/>
      <c r="J387" s="227">
        <f>ROUND(I387*H387,2)</f>
        <v>0</v>
      </c>
      <c r="K387" s="223" t="s">
        <v>1263</v>
      </c>
      <c r="L387" s="45"/>
      <c r="M387" s="228" t="s">
        <v>1</v>
      </c>
      <c r="N387" s="229" t="s">
        <v>42</v>
      </c>
      <c r="O387" s="92"/>
      <c r="P387" s="230">
        <f>O387*H387</f>
        <v>0</v>
      </c>
      <c r="Q387" s="230">
        <v>0.00058</v>
      </c>
      <c r="R387" s="230">
        <f>Q387*H387</f>
        <v>0.048140000000000002</v>
      </c>
      <c r="S387" s="230">
        <v>0.16600000000000001</v>
      </c>
      <c r="T387" s="231">
        <f>S387*H387</f>
        <v>13.778000000000001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32" t="s">
        <v>123</v>
      </c>
      <c r="AT387" s="232" t="s">
        <v>218</v>
      </c>
      <c r="AU387" s="232" t="s">
        <v>86</v>
      </c>
      <c r="AY387" s="18" t="s">
        <v>217</v>
      </c>
      <c r="BE387" s="233">
        <f>IF(N387="základní",J387,0)</f>
        <v>0</v>
      </c>
      <c r="BF387" s="233">
        <f>IF(N387="snížená",J387,0)</f>
        <v>0</v>
      </c>
      <c r="BG387" s="233">
        <f>IF(N387="zákl. přenesená",J387,0)</f>
        <v>0</v>
      </c>
      <c r="BH387" s="233">
        <f>IF(N387="sníž. přenesená",J387,0)</f>
        <v>0</v>
      </c>
      <c r="BI387" s="233">
        <f>IF(N387="nulová",J387,0)</f>
        <v>0</v>
      </c>
      <c r="BJ387" s="18" t="s">
        <v>84</v>
      </c>
      <c r="BK387" s="233">
        <f>ROUND(I387*H387,2)</f>
        <v>0</v>
      </c>
      <c r="BL387" s="18" t="s">
        <v>123</v>
      </c>
      <c r="BM387" s="232" t="s">
        <v>2565</v>
      </c>
    </row>
    <row r="388" s="2" customFormat="1">
      <c r="A388" s="39"/>
      <c r="B388" s="40"/>
      <c r="C388" s="41"/>
      <c r="D388" s="234" t="s">
        <v>224</v>
      </c>
      <c r="E388" s="41"/>
      <c r="F388" s="235" t="s">
        <v>1957</v>
      </c>
      <c r="G388" s="41"/>
      <c r="H388" s="41"/>
      <c r="I388" s="236"/>
      <c r="J388" s="41"/>
      <c r="K388" s="41"/>
      <c r="L388" s="45"/>
      <c r="M388" s="237"/>
      <c r="N388" s="238"/>
      <c r="O388" s="92"/>
      <c r="P388" s="92"/>
      <c r="Q388" s="92"/>
      <c r="R388" s="92"/>
      <c r="S388" s="92"/>
      <c r="T388" s="93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224</v>
      </c>
      <c r="AU388" s="18" t="s">
        <v>86</v>
      </c>
    </row>
    <row r="389" s="13" customFormat="1">
      <c r="A389" s="13"/>
      <c r="B389" s="260"/>
      <c r="C389" s="261"/>
      <c r="D389" s="234" t="s">
        <v>290</v>
      </c>
      <c r="E389" s="262" t="s">
        <v>1</v>
      </c>
      <c r="F389" s="263" t="s">
        <v>2566</v>
      </c>
      <c r="G389" s="261"/>
      <c r="H389" s="264">
        <v>83</v>
      </c>
      <c r="I389" s="265"/>
      <c r="J389" s="261"/>
      <c r="K389" s="261"/>
      <c r="L389" s="266"/>
      <c r="M389" s="267"/>
      <c r="N389" s="268"/>
      <c r="O389" s="268"/>
      <c r="P389" s="268"/>
      <c r="Q389" s="268"/>
      <c r="R389" s="268"/>
      <c r="S389" s="268"/>
      <c r="T389" s="269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70" t="s">
        <v>290</v>
      </c>
      <c r="AU389" s="270" t="s">
        <v>86</v>
      </c>
      <c r="AV389" s="13" t="s">
        <v>86</v>
      </c>
      <c r="AW389" s="13" t="s">
        <v>34</v>
      </c>
      <c r="AX389" s="13" t="s">
        <v>77</v>
      </c>
      <c r="AY389" s="270" t="s">
        <v>217</v>
      </c>
    </row>
    <row r="390" s="14" customFormat="1">
      <c r="A390" s="14"/>
      <c r="B390" s="271"/>
      <c r="C390" s="272"/>
      <c r="D390" s="234" t="s">
        <v>290</v>
      </c>
      <c r="E390" s="273" t="s">
        <v>1</v>
      </c>
      <c r="F390" s="274" t="s">
        <v>296</v>
      </c>
      <c r="G390" s="272"/>
      <c r="H390" s="275">
        <v>83</v>
      </c>
      <c r="I390" s="276"/>
      <c r="J390" s="272"/>
      <c r="K390" s="272"/>
      <c r="L390" s="277"/>
      <c r="M390" s="278"/>
      <c r="N390" s="279"/>
      <c r="O390" s="279"/>
      <c r="P390" s="279"/>
      <c r="Q390" s="279"/>
      <c r="R390" s="279"/>
      <c r="S390" s="279"/>
      <c r="T390" s="280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81" t="s">
        <v>290</v>
      </c>
      <c r="AU390" s="281" t="s">
        <v>86</v>
      </c>
      <c r="AV390" s="14" t="s">
        <v>123</v>
      </c>
      <c r="AW390" s="14" t="s">
        <v>34</v>
      </c>
      <c r="AX390" s="14" t="s">
        <v>84</v>
      </c>
      <c r="AY390" s="281" t="s">
        <v>217</v>
      </c>
    </row>
    <row r="391" s="2" customFormat="1" ht="24.15" customHeight="1">
      <c r="A391" s="39"/>
      <c r="B391" s="40"/>
      <c r="C391" s="221" t="s">
        <v>445</v>
      </c>
      <c r="D391" s="221" t="s">
        <v>218</v>
      </c>
      <c r="E391" s="222" t="s">
        <v>2567</v>
      </c>
      <c r="F391" s="223" t="s">
        <v>2568</v>
      </c>
      <c r="G391" s="224" t="s">
        <v>221</v>
      </c>
      <c r="H391" s="225">
        <v>81</v>
      </c>
      <c r="I391" s="226"/>
      <c r="J391" s="227">
        <f>ROUND(I391*H391,2)</f>
        <v>0</v>
      </c>
      <c r="K391" s="223" t="s">
        <v>1263</v>
      </c>
      <c r="L391" s="45"/>
      <c r="M391" s="228" t="s">
        <v>1</v>
      </c>
      <c r="N391" s="229" t="s">
        <v>42</v>
      </c>
      <c r="O391" s="92"/>
      <c r="P391" s="230">
        <f>O391*H391</f>
        <v>0</v>
      </c>
      <c r="Q391" s="230">
        <v>0.0021099999999999999</v>
      </c>
      <c r="R391" s="230">
        <f>Q391*H391</f>
        <v>0.17090999999999998</v>
      </c>
      <c r="S391" s="230">
        <v>0</v>
      </c>
      <c r="T391" s="231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32" t="s">
        <v>123</v>
      </c>
      <c r="AT391" s="232" t="s">
        <v>218</v>
      </c>
      <c r="AU391" s="232" t="s">
        <v>86</v>
      </c>
      <c r="AY391" s="18" t="s">
        <v>217</v>
      </c>
      <c r="BE391" s="233">
        <f>IF(N391="základní",J391,0)</f>
        <v>0</v>
      </c>
      <c r="BF391" s="233">
        <f>IF(N391="snížená",J391,0)</f>
        <v>0</v>
      </c>
      <c r="BG391" s="233">
        <f>IF(N391="zákl. přenesená",J391,0)</f>
        <v>0</v>
      </c>
      <c r="BH391" s="233">
        <f>IF(N391="sníž. přenesená",J391,0)</f>
        <v>0</v>
      </c>
      <c r="BI391" s="233">
        <f>IF(N391="nulová",J391,0)</f>
        <v>0</v>
      </c>
      <c r="BJ391" s="18" t="s">
        <v>84</v>
      </c>
      <c r="BK391" s="233">
        <f>ROUND(I391*H391,2)</f>
        <v>0</v>
      </c>
      <c r="BL391" s="18" t="s">
        <v>123</v>
      </c>
      <c r="BM391" s="232" t="s">
        <v>2569</v>
      </c>
    </row>
    <row r="392" s="2" customFormat="1">
      <c r="A392" s="39"/>
      <c r="B392" s="40"/>
      <c r="C392" s="41"/>
      <c r="D392" s="234" t="s">
        <v>224</v>
      </c>
      <c r="E392" s="41"/>
      <c r="F392" s="235" t="s">
        <v>2568</v>
      </c>
      <c r="G392" s="41"/>
      <c r="H392" s="41"/>
      <c r="I392" s="236"/>
      <c r="J392" s="41"/>
      <c r="K392" s="41"/>
      <c r="L392" s="45"/>
      <c r="M392" s="237"/>
      <c r="N392" s="238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224</v>
      </c>
      <c r="AU392" s="18" t="s">
        <v>86</v>
      </c>
    </row>
    <row r="393" s="13" customFormat="1">
      <c r="A393" s="13"/>
      <c r="B393" s="260"/>
      <c r="C393" s="261"/>
      <c r="D393" s="234" t="s">
        <v>290</v>
      </c>
      <c r="E393" s="262" t="s">
        <v>1</v>
      </c>
      <c r="F393" s="263" t="s">
        <v>2570</v>
      </c>
      <c r="G393" s="261"/>
      <c r="H393" s="264">
        <v>81</v>
      </c>
      <c r="I393" s="265"/>
      <c r="J393" s="261"/>
      <c r="K393" s="261"/>
      <c r="L393" s="266"/>
      <c r="M393" s="267"/>
      <c r="N393" s="268"/>
      <c r="O393" s="268"/>
      <c r="P393" s="268"/>
      <c r="Q393" s="268"/>
      <c r="R393" s="268"/>
      <c r="S393" s="268"/>
      <c r="T393" s="269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70" t="s">
        <v>290</v>
      </c>
      <c r="AU393" s="270" t="s">
        <v>86</v>
      </c>
      <c r="AV393" s="13" t="s">
        <v>86</v>
      </c>
      <c r="AW393" s="13" t="s">
        <v>34</v>
      </c>
      <c r="AX393" s="13" t="s">
        <v>77</v>
      </c>
      <c r="AY393" s="270" t="s">
        <v>217</v>
      </c>
    </row>
    <row r="394" s="14" customFormat="1">
      <c r="A394" s="14"/>
      <c r="B394" s="271"/>
      <c r="C394" s="272"/>
      <c r="D394" s="234" t="s">
        <v>290</v>
      </c>
      <c r="E394" s="273" t="s">
        <v>1</v>
      </c>
      <c r="F394" s="274" t="s">
        <v>296</v>
      </c>
      <c r="G394" s="272"/>
      <c r="H394" s="275">
        <v>81</v>
      </c>
      <c r="I394" s="276"/>
      <c r="J394" s="272"/>
      <c r="K394" s="272"/>
      <c r="L394" s="277"/>
      <c r="M394" s="278"/>
      <c r="N394" s="279"/>
      <c r="O394" s="279"/>
      <c r="P394" s="279"/>
      <c r="Q394" s="279"/>
      <c r="R394" s="279"/>
      <c r="S394" s="279"/>
      <c r="T394" s="280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81" t="s">
        <v>290</v>
      </c>
      <c r="AU394" s="281" t="s">
        <v>86</v>
      </c>
      <c r="AV394" s="14" t="s">
        <v>123</v>
      </c>
      <c r="AW394" s="14" t="s">
        <v>34</v>
      </c>
      <c r="AX394" s="14" t="s">
        <v>84</v>
      </c>
      <c r="AY394" s="281" t="s">
        <v>217</v>
      </c>
    </row>
    <row r="395" s="2" customFormat="1" ht="24.15" customHeight="1">
      <c r="A395" s="39"/>
      <c r="B395" s="40"/>
      <c r="C395" s="221" t="s">
        <v>1964</v>
      </c>
      <c r="D395" s="221" t="s">
        <v>218</v>
      </c>
      <c r="E395" s="222" t="s">
        <v>2571</v>
      </c>
      <c r="F395" s="223" t="s">
        <v>2572</v>
      </c>
      <c r="G395" s="224" t="s">
        <v>221</v>
      </c>
      <c r="H395" s="225">
        <v>81</v>
      </c>
      <c r="I395" s="226"/>
      <c r="J395" s="227">
        <f>ROUND(I395*H395,2)</f>
        <v>0</v>
      </c>
      <c r="K395" s="223" t="s">
        <v>1263</v>
      </c>
      <c r="L395" s="45"/>
      <c r="M395" s="228" t="s">
        <v>1</v>
      </c>
      <c r="N395" s="229" t="s">
        <v>42</v>
      </c>
      <c r="O395" s="92"/>
      <c r="P395" s="230">
        <f>O395*H395</f>
        <v>0</v>
      </c>
      <c r="Q395" s="230">
        <v>0.00266</v>
      </c>
      <c r="R395" s="230">
        <f>Q395*H395</f>
        <v>0.21546000000000001</v>
      </c>
      <c r="S395" s="230">
        <v>0</v>
      </c>
      <c r="T395" s="231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32" t="s">
        <v>123</v>
      </c>
      <c r="AT395" s="232" t="s">
        <v>218</v>
      </c>
      <c r="AU395" s="232" t="s">
        <v>86</v>
      </c>
      <c r="AY395" s="18" t="s">
        <v>217</v>
      </c>
      <c r="BE395" s="233">
        <f>IF(N395="základní",J395,0)</f>
        <v>0</v>
      </c>
      <c r="BF395" s="233">
        <f>IF(N395="snížená",J395,0)</f>
        <v>0</v>
      </c>
      <c r="BG395" s="233">
        <f>IF(N395="zákl. přenesená",J395,0)</f>
        <v>0</v>
      </c>
      <c r="BH395" s="233">
        <f>IF(N395="sníž. přenesená",J395,0)</f>
        <v>0</v>
      </c>
      <c r="BI395" s="233">
        <f>IF(N395="nulová",J395,0)</f>
        <v>0</v>
      </c>
      <c r="BJ395" s="18" t="s">
        <v>84</v>
      </c>
      <c r="BK395" s="233">
        <f>ROUND(I395*H395,2)</f>
        <v>0</v>
      </c>
      <c r="BL395" s="18" t="s">
        <v>123</v>
      </c>
      <c r="BM395" s="232" t="s">
        <v>2573</v>
      </c>
    </row>
    <row r="396" s="2" customFormat="1">
      <c r="A396" s="39"/>
      <c r="B396" s="40"/>
      <c r="C396" s="41"/>
      <c r="D396" s="234" t="s">
        <v>224</v>
      </c>
      <c r="E396" s="41"/>
      <c r="F396" s="235" t="s">
        <v>2572</v>
      </c>
      <c r="G396" s="41"/>
      <c r="H396" s="41"/>
      <c r="I396" s="236"/>
      <c r="J396" s="41"/>
      <c r="K396" s="41"/>
      <c r="L396" s="45"/>
      <c r="M396" s="237"/>
      <c r="N396" s="238"/>
      <c r="O396" s="92"/>
      <c r="P396" s="92"/>
      <c r="Q396" s="92"/>
      <c r="R396" s="92"/>
      <c r="S396" s="92"/>
      <c r="T396" s="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224</v>
      </c>
      <c r="AU396" s="18" t="s">
        <v>86</v>
      </c>
    </row>
    <row r="397" s="2" customFormat="1">
      <c r="A397" s="39"/>
      <c r="B397" s="40"/>
      <c r="C397" s="41"/>
      <c r="D397" s="234" t="s">
        <v>468</v>
      </c>
      <c r="E397" s="41"/>
      <c r="F397" s="294" t="s">
        <v>2574</v>
      </c>
      <c r="G397" s="41"/>
      <c r="H397" s="41"/>
      <c r="I397" s="236"/>
      <c r="J397" s="41"/>
      <c r="K397" s="41"/>
      <c r="L397" s="45"/>
      <c r="M397" s="237"/>
      <c r="N397" s="238"/>
      <c r="O397" s="92"/>
      <c r="P397" s="92"/>
      <c r="Q397" s="92"/>
      <c r="R397" s="92"/>
      <c r="S397" s="92"/>
      <c r="T397" s="93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T397" s="18" t="s">
        <v>468</v>
      </c>
      <c r="AU397" s="18" t="s">
        <v>86</v>
      </c>
    </row>
    <row r="398" s="13" customFormat="1">
      <c r="A398" s="13"/>
      <c r="B398" s="260"/>
      <c r="C398" s="261"/>
      <c r="D398" s="234" t="s">
        <v>290</v>
      </c>
      <c r="E398" s="262" t="s">
        <v>1</v>
      </c>
      <c r="F398" s="263" t="s">
        <v>2119</v>
      </c>
      <c r="G398" s="261"/>
      <c r="H398" s="264">
        <v>81</v>
      </c>
      <c r="I398" s="265"/>
      <c r="J398" s="261"/>
      <c r="K398" s="261"/>
      <c r="L398" s="266"/>
      <c r="M398" s="267"/>
      <c r="N398" s="268"/>
      <c r="O398" s="268"/>
      <c r="P398" s="268"/>
      <c r="Q398" s="268"/>
      <c r="R398" s="268"/>
      <c r="S398" s="268"/>
      <c r="T398" s="269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70" t="s">
        <v>290</v>
      </c>
      <c r="AU398" s="270" t="s">
        <v>86</v>
      </c>
      <c r="AV398" s="13" t="s">
        <v>86</v>
      </c>
      <c r="AW398" s="13" t="s">
        <v>34</v>
      </c>
      <c r="AX398" s="13" t="s">
        <v>77</v>
      </c>
      <c r="AY398" s="270" t="s">
        <v>217</v>
      </c>
    </row>
    <row r="399" s="14" customFormat="1">
      <c r="A399" s="14"/>
      <c r="B399" s="271"/>
      <c r="C399" s="272"/>
      <c r="D399" s="234" t="s">
        <v>290</v>
      </c>
      <c r="E399" s="273" t="s">
        <v>1</v>
      </c>
      <c r="F399" s="274" t="s">
        <v>296</v>
      </c>
      <c r="G399" s="272"/>
      <c r="H399" s="275">
        <v>81</v>
      </c>
      <c r="I399" s="276"/>
      <c r="J399" s="272"/>
      <c r="K399" s="272"/>
      <c r="L399" s="277"/>
      <c r="M399" s="278"/>
      <c r="N399" s="279"/>
      <c r="O399" s="279"/>
      <c r="P399" s="279"/>
      <c r="Q399" s="279"/>
      <c r="R399" s="279"/>
      <c r="S399" s="279"/>
      <c r="T399" s="280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81" t="s">
        <v>290</v>
      </c>
      <c r="AU399" s="281" t="s">
        <v>86</v>
      </c>
      <c r="AV399" s="14" t="s">
        <v>123</v>
      </c>
      <c r="AW399" s="14" t="s">
        <v>34</v>
      </c>
      <c r="AX399" s="14" t="s">
        <v>84</v>
      </c>
      <c r="AY399" s="281" t="s">
        <v>217</v>
      </c>
    </row>
    <row r="400" s="2" customFormat="1" ht="16.5" customHeight="1">
      <c r="A400" s="39"/>
      <c r="B400" s="40"/>
      <c r="C400" s="239" t="s">
        <v>1969</v>
      </c>
      <c r="D400" s="239" t="s">
        <v>251</v>
      </c>
      <c r="E400" s="240" t="s">
        <v>1970</v>
      </c>
      <c r="F400" s="241" t="s">
        <v>1971</v>
      </c>
      <c r="G400" s="242" t="s">
        <v>287</v>
      </c>
      <c r="H400" s="243">
        <v>12.131</v>
      </c>
      <c r="I400" s="244"/>
      <c r="J400" s="245">
        <f>ROUND(I400*H400,2)</f>
        <v>0</v>
      </c>
      <c r="K400" s="241" t="s">
        <v>1263</v>
      </c>
      <c r="L400" s="246"/>
      <c r="M400" s="247" t="s">
        <v>1</v>
      </c>
      <c r="N400" s="248" t="s">
        <v>42</v>
      </c>
      <c r="O400" s="92"/>
      <c r="P400" s="230">
        <f>O400*H400</f>
        <v>0</v>
      </c>
      <c r="Q400" s="230">
        <v>0.81499999999999995</v>
      </c>
      <c r="R400" s="230">
        <f>Q400*H400</f>
        <v>9.8867649999999987</v>
      </c>
      <c r="S400" s="230">
        <v>0</v>
      </c>
      <c r="T400" s="231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32" t="s">
        <v>250</v>
      </c>
      <c r="AT400" s="232" t="s">
        <v>251</v>
      </c>
      <c r="AU400" s="232" t="s">
        <v>86</v>
      </c>
      <c r="AY400" s="18" t="s">
        <v>217</v>
      </c>
      <c r="BE400" s="233">
        <f>IF(N400="základní",J400,0)</f>
        <v>0</v>
      </c>
      <c r="BF400" s="233">
        <f>IF(N400="snížená",J400,0)</f>
        <v>0</v>
      </c>
      <c r="BG400" s="233">
        <f>IF(N400="zákl. přenesená",J400,0)</f>
        <v>0</v>
      </c>
      <c r="BH400" s="233">
        <f>IF(N400="sníž. přenesená",J400,0)</f>
        <v>0</v>
      </c>
      <c r="BI400" s="233">
        <f>IF(N400="nulová",J400,0)</f>
        <v>0</v>
      </c>
      <c r="BJ400" s="18" t="s">
        <v>84</v>
      </c>
      <c r="BK400" s="233">
        <f>ROUND(I400*H400,2)</f>
        <v>0</v>
      </c>
      <c r="BL400" s="18" t="s">
        <v>123</v>
      </c>
      <c r="BM400" s="232" t="s">
        <v>2575</v>
      </c>
    </row>
    <row r="401" s="2" customFormat="1">
      <c r="A401" s="39"/>
      <c r="B401" s="40"/>
      <c r="C401" s="41"/>
      <c r="D401" s="234" t="s">
        <v>224</v>
      </c>
      <c r="E401" s="41"/>
      <c r="F401" s="235" t="s">
        <v>1971</v>
      </c>
      <c r="G401" s="41"/>
      <c r="H401" s="41"/>
      <c r="I401" s="236"/>
      <c r="J401" s="41"/>
      <c r="K401" s="41"/>
      <c r="L401" s="45"/>
      <c r="M401" s="237"/>
      <c r="N401" s="238"/>
      <c r="O401" s="92"/>
      <c r="P401" s="92"/>
      <c r="Q401" s="92"/>
      <c r="R401" s="92"/>
      <c r="S401" s="92"/>
      <c r="T401" s="93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224</v>
      </c>
      <c r="AU401" s="18" t="s">
        <v>86</v>
      </c>
    </row>
    <row r="402" s="13" customFormat="1">
      <c r="A402" s="13"/>
      <c r="B402" s="260"/>
      <c r="C402" s="261"/>
      <c r="D402" s="234" t="s">
        <v>290</v>
      </c>
      <c r="E402" s="262" t="s">
        <v>1</v>
      </c>
      <c r="F402" s="263" t="s">
        <v>2576</v>
      </c>
      <c r="G402" s="261"/>
      <c r="H402" s="264">
        <v>12.131</v>
      </c>
      <c r="I402" s="265"/>
      <c r="J402" s="261"/>
      <c r="K402" s="261"/>
      <c r="L402" s="266"/>
      <c r="M402" s="267"/>
      <c r="N402" s="268"/>
      <c r="O402" s="268"/>
      <c r="P402" s="268"/>
      <c r="Q402" s="268"/>
      <c r="R402" s="268"/>
      <c r="S402" s="268"/>
      <c r="T402" s="269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70" t="s">
        <v>290</v>
      </c>
      <c r="AU402" s="270" t="s">
        <v>86</v>
      </c>
      <c r="AV402" s="13" t="s">
        <v>86</v>
      </c>
      <c r="AW402" s="13" t="s">
        <v>34</v>
      </c>
      <c r="AX402" s="13" t="s">
        <v>77</v>
      </c>
      <c r="AY402" s="270" t="s">
        <v>217</v>
      </c>
    </row>
    <row r="403" s="14" customFormat="1">
      <c r="A403" s="14"/>
      <c r="B403" s="271"/>
      <c r="C403" s="272"/>
      <c r="D403" s="234" t="s">
        <v>290</v>
      </c>
      <c r="E403" s="273" t="s">
        <v>1</v>
      </c>
      <c r="F403" s="274" t="s">
        <v>296</v>
      </c>
      <c r="G403" s="272"/>
      <c r="H403" s="275">
        <v>12.131</v>
      </c>
      <c r="I403" s="276"/>
      <c r="J403" s="272"/>
      <c r="K403" s="272"/>
      <c r="L403" s="277"/>
      <c r="M403" s="278"/>
      <c r="N403" s="279"/>
      <c r="O403" s="279"/>
      <c r="P403" s="279"/>
      <c r="Q403" s="279"/>
      <c r="R403" s="279"/>
      <c r="S403" s="279"/>
      <c r="T403" s="280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81" t="s">
        <v>290</v>
      </c>
      <c r="AU403" s="281" t="s">
        <v>86</v>
      </c>
      <c r="AV403" s="14" t="s">
        <v>123</v>
      </c>
      <c r="AW403" s="14" t="s">
        <v>34</v>
      </c>
      <c r="AX403" s="14" t="s">
        <v>84</v>
      </c>
      <c r="AY403" s="281" t="s">
        <v>217</v>
      </c>
    </row>
    <row r="404" s="2" customFormat="1" ht="16.5" customHeight="1">
      <c r="A404" s="39"/>
      <c r="B404" s="40"/>
      <c r="C404" s="221" t="s">
        <v>1974</v>
      </c>
      <c r="D404" s="221" t="s">
        <v>218</v>
      </c>
      <c r="E404" s="222" t="s">
        <v>1975</v>
      </c>
      <c r="F404" s="223" t="s">
        <v>1976</v>
      </c>
      <c r="G404" s="224" t="s">
        <v>221</v>
      </c>
      <c r="H404" s="225">
        <v>2</v>
      </c>
      <c r="I404" s="226"/>
      <c r="J404" s="227">
        <f>ROUND(I404*H404,2)</f>
        <v>0</v>
      </c>
      <c r="K404" s="223" t="s">
        <v>1263</v>
      </c>
      <c r="L404" s="45"/>
      <c r="M404" s="228" t="s">
        <v>1</v>
      </c>
      <c r="N404" s="229" t="s">
        <v>42</v>
      </c>
      <c r="O404" s="92"/>
      <c r="P404" s="230">
        <f>O404*H404</f>
        <v>0</v>
      </c>
      <c r="Q404" s="230">
        <v>0.0021199999999999999</v>
      </c>
      <c r="R404" s="230">
        <f>Q404*H404</f>
        <v>0.0042399999999999998</v>
      </c>
      <c r="S404" s="230">
        <v>0</v>
      </c>
      <c r="T404" s="231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32" t="s">
        <v>123</v>
      </c>
      <c r="AT404" s="232" t="s">
        <v>218</v>
      </c>
      <c r="AU404" s="232" t="s">
        <v>86</v>
      </c>
      <c r="AY404" s="18" t="s">
        <v>217</v>
      </c>
      <c r="BE404" s="233">
        <f>IF(N404="základní",J404,0)</f>
        <v>0</v>
      </c>
      <c r="BF404" s="233">
        <f>IF(N404="snížená",J404,0)</f>
        <v>0</v>
      </c>
      <c r="BG404" s="233">
        <f>IF(N404="zákl. přenesená",J404,0)</f>
        <v>0</v>
      </c>
      <c r="BH404" s="233">
        <f>IF(N404="sníž. přenesená",J404,0)</f>
        <v>0</v>
      </c>
      <c r="BI404" s="233">
        <f>IF(N404="nulová",J404,0)</f>
        <v>0</v>
      </c>
      <c r="BJ404" s="18" t="s">
        <v>84</v>
      </c>
      <c r="BK404" s="233">
        <f>ROUND(I404*H404,2)</f>
        <v>0</v>
      </c>
      <c r="BL404" s="18" t="s">
        <v>123</v>
      </c>
      <c r="BM404" s="232" t="s">
        <v>2577</v>
      </c>
    </row>
    <row r="405" s="2" customFormat="1">
      <c r="A405" s="39"/>
      <c r="B405" s="40"/>
      <c r="C405" s="41"/>
      <c r="D405" s="234" t="s">
        <v>224</v>
      </c>
      <c r="E405" s="41"/>
      <c r="F405" s="235" t="s">
        <v>1976</v>
      </c>
      <c r="G405" s="41"/>
      <c r="H405" s="41"/>
      <c r="I405" s="236"/>
      <c r="J405" s="41"/>
      <c r="K405" s="41"/>
      <c r="L405" s="45"/>
      <c r="M405" s="237"/>
      <c r="N405" s="238"/>
      <c r="O405" s="92"/>
      <c r="P405" s="92"/>
      <c r="Q405" s="92"/>
      <c r="R405" s="92"/>
      <c r="S405" s="92"/>
      <c r="T405" s="93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224</v>
      </c>
      <c r="AU405" s="18" t="s">
        <v>86</v>
      </c>
    </row>
    <row r="406" s="13" customFormat="1">
      <c r="A406" s="13"/>
      <c r="B406" s="260"/>
      <c r="C406" s="261"/>
      <c r="D406" s="234" t="s">
        <v>290</v>
      </c>
      <c r="E406" s="262" t="s">
        <v>1</v>
      </c>
      <c r="F406" s="263" t="s">
        <v>86</v>
      </c>
      <c r="G406" s="261"/>
      <c r="H406" s="264">
        <v>2</v>
      </c>
      <c r="I406" s="265"/>
      <c r="J406" s="261"/>
      <c r="K406" s="261"/>
      <c r="L406" s="266"/>
      <c r="M406" s="267"/>
      <c r="N406" s="268"/>
      <c r="O406" s="268"/>
      <c r="P406" s="268"/>
      <c r="Q406" s="268"/>
      <c r="R406" s="268"/>
      <c r="S406" s="268"/>
      <c r="T406" s="269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70" t="s">
        <v>290</v>
      </c>
      <c r="AU406" s="270" t="s">
        <v>86</v>
      </c>
      <c r="AV406" s="13" t="s">
        <v>86</v>
      </c>
      <c r="AW406" s="13" t="s">
        <v>34</v>
      </c>
      <c r="AX406" s="13" t="s">
        <v>77</v>
      </c>
      <c r="AY406" s="270" t="s">
        <v>217</v>
      </c>
    </row>
    <row r="407" s="14" customFormat="1">
      <c r="A407" s="14"/>
      <c r="B407" s="271"/>
      <c r="C407" s="272"/>
      <c r="D407" s="234" t="s">
        <v>290</v>
      </c>
      <c r="E407" s="273" t="s">
        <v>1</v>
      </c>
      <c r="F407" s="274" t="s">
        <v>296</v>
      </c>
      <c r="G407" s="272"/>
      <c r="H407" s="275">
        <v>2</v>
      </c>
      <c r="I407" s="276"/>
      <c r="J407" s="272"/>
      <c r="K407" s="272"/>
      <c r="L407" s="277"/>
      <c r="M407" s="278"/>
      <c r="N407" s="279"/>
      <c r="O407" s="279"/>
      <c r="P407" s="279"/>
      <c r="Q407" s="279"/>
      <c r="R407" s="279"/>
      <c r="S407" s="279"/>
      <c r="T407" s="280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81" t="s">
        <v>290</v>
      </c>
      <c r="AU407" s="281" t="s">
        <v>86</v>
      </c>
      <c r="AV407" s="14" t="s">
        <v>123</v>
      </c>
      <c r="AW407" s="14" t="s">
        <v>34</v>
      </c>
      <c r="AX407" s="14" t="s">
        <v>84</v>
      </c>
      <c r="AY407" s="281" t="s">
        <v>217</v>
      </c>
    </row>
    <row r="408" s="2" customFormat="1" ht="16.5" customHeight="1">
      <c r="A408" s="39"/>
      <c r="B408" s="40"/>
      <c r="C408" s="221" t="s">
        <v>1978</v>
      </c>
      <c r="D408" s="221" t="s">
        <v>218</v>
      </c>
      <c r="E408" s="222" t="s">
        <v>1979</v>
      </c>
      <c r="F408" s="223" t="s">
        <v>1980</v>
      </c>
      <c r="G408" s="224" t="s">
        <v>221</v>
      </c>
      <c r="H408" s="225">
        <v>2</v>
      </c>
      <c r="I408" s="226"/>
      <c r="J408" s="227">
        <f>ROUND(I408*H408,2)</f>
        <v>0</v>
      </c>
      <c r="K408" s="223" t="s">
        <v>1263</v>
      </c>
      <c r="L408" s="45"/>
      <c r="M408" s="228" t="s">
        <v>1</v>
      </c>
      <c r="N408" s="229" t="s">
        <v>42</v>
      </c>
      <c r="O408" s="92"/>
      <c r="P408" s="230">
        <f>O408*H408</f>
        <v>0</v>
      </c>
      <c r="Q408" s="230">
        <v>0.0047499999999999999</v>
      </c>
      <c r="R408" s="230">
        <f>Q408*H408</f>
        <v>0.0094999999999999998</v>
      </c>
      <c r="S408" s="230">
        <v>0</v>
      </c>
      <c r="T408" s="231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32" t="s">
        <v>123</v>
      </c>
      <c r="AT408" s="232" t="s">
        <v>218</v>
      </c>
      <c r="AU408" s="232" t="s">
        <v>86</v>
      </c>
      <c r="AY408" s="18" t="s">
        <v>217</v>
      </c>
      <c r="BE408" s="233">
        <f>IF(N408="základní",J408,0)</f>
        <v>0</v>
      </c>
      <c r="BF408" s="233">
        <f>IF(N408="snížená",J408,0)</f>
        <v>0</v>
      </c>
      <c r="BG408" s="233">
        <f>IF(N408="zákl. přenesená",J408,0)</f>
        <v>0</v>
      </c>
      <c r="BH408" s="233">
        <f>IF(N408="sníž. přenesená",J408,0)</f>
        <v>0</v>
      </c>
      <c r="BI408" s="233">
        <f>IF(N408="nulová",J408,0)</f>
        <v>0</v>
      </c>
      <c r="BJ408" s="18" t="s">
        <v>84</v>
      </c>
      <c r="BK408" s="233">
        <f>ROUND(I408*H408,2)</f>
        <v>0</v>
      </c>
      <c r="BL408" s="18" t="s">
        <v>123</v>
      </c>
      <c r="BM408" s="232" t="s">
        <v>2578</v>
      </c>
    </row>
    <row r="409" s="2" customFormat="1">
      <c r="A409" s="39"/>
      <c r="B409" s="40"/>
      <c r="C409" s="41"/>
      <c r="D409" s="234" t="s">
        <v>224</v>
      </c>
      <c r="E409" s="41"/>
      <c r="F409" s="235" t="s">
        <v>1980</v>
      </c>
      <c r="G409" s="41"/>
      <c r="H409" s="41"/>
      <c r="I409" s="236"/>
      <c r="J409" s="41"/>
      <c r="K409" s="41"/>
      <c r="L409" s="45"/>
      <c r="M409" s="237"/>
      <c r="N409" s="238"/>
      <c r="O409" s="92"/>
      <c r="P409" s="92"/>
      <c r="Q409" s="92"/>
      <c r="R409" s="92"/>
      <c r="S409" s="92"/>
      <c r="T409" s="93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224</v>
      </c>
      <c r="AU409" s="18" t="s">
        <v>86</v>
      </c>
    </row>
    <row r="410" s="2" customFormat="1">
      <c r="A410" s="39"/>
      <c r="B410" s="40"/>
      <c r="C410" s="41"/>
      <c r="D410" s="234" t="s">
        <v>468</v>
      </c>
      <c r="E410" s="41"/>
      <c r="F410" s="294" t="s">
        <v>2579</v>
      </c>
      <c r="G410" s="41"/>
      <c r="H410" s="41"/>
      <c r="I410" s="236"/>
      <c r="J410" s="41"/>
      <c r="K410" s="41"/>
      <c r="L410" s="45"/>
      <c r="M410" s="237"/>
      <c r="N410" s="238"/>
      <c r="O410" s="92"/>
      <c r="P410" s="92"/>
      <c r="Q410" s="92"/>
      <c r="R410" s="92"/>
      <c r="S410" s="92"/>
      <c r="T410" s="93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468</v>
      </c>
      <c r="AU410" s="18" t="s">
        <v>86</v>
      </c>
    </row>
    <row r="411" s="13" customFormat="1">
      <c r="A411" s="13"/>
      <c r="B411" s="260"/>
      <c r="C411" s="261"/>
      <c r="D411" s="234" t="s">
        <v>290</v>
      </c>
      <c r="E411" s="262" t="s">
        <v>1</v>
      </c>
      <c r="F411" s="263" t="s">
        <v>86</v>
      </c>
      <c r="G411" s="261"/>
      <c r="H411" s="264">
        <v>2</v>
      </c>
      <c r="I411" s="265"/>
      <c r="J411" s="261"/>
      <c r="K411" s="261"/>
      <c r="L411" s="266"/>
      <c r="M411" s="267"/>
      <c r="N411" s="268"/>
      <c r="O411" s="268"/>
      <c r="P411" s="268"/>
      <c r="Q411" s="268"/>
      <c r="R411" s="268"/>
      <c r="S411" s="268"/>
      <c r="T411" s="269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70" t="s">
        <v>290</v>
      </c>
      <c r="AU411" s="270" t="s">
        <v>86</v>
      </c>
      <c r="AV411" s="13" t="s">
        <v>86</v>
      </c>
      <c r="AW411" s="13" t="s">
        <v>34</v>
      </c>
      <c r="AX411" s="13" t="s">
        <v>77</v>
      </c>
      <c r="AY411" s="270" t="s">
        <v>217</v>
      </c>
    </row>
    <row r="412" s="14" customFormat="1">
      <c r="A412" s="14"/>
      <c r="B412" s="271"/>
      <c r="C412" s="272"/>
      <c r="D412" s="234" t="s">
        <v>290</v>
      </c>
      <c r="E412" s="273" t="s">
        <v>1</v>
      </c>
      <c r="F412" s="274" t="s">
        <v>296</v>
      </c>
      <c r="G412" s="272"/>
      <c r="H412" s="275">
        <v>2</v>
      </c>
      <c r="I412" s="276"/>
      <c r="J412" s="272"/>
      <c r="K412" s="272"/>
      <c r="L412" s="277"/>
      <c r="M412" s="278"/>
      <c r="N412" s="279"/>
      <c r="O412" s="279"/>
      <c r="P412" s="279"/>
      <c r="Q412" s="279"/>
      <c r="R412" s="279"/>
      <c r="S412" s="279"/>
      <c r="T412" s="280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81" t="s">
        <v>290</v>
      </c>
      <c r="AU412" s="281" t="s">
        <v>86</v>
      </c>
      <c r="AV412" s="14" t="s">
        <v>123</v>
      </c>
      <c r="AW412" s="14" t="s">
        <v>34</v>
      </c>
      <c r="AX412" s="14" t="s">
        <v>84</v>
      </c>
      <c r="AY412" s="281" t="s">
        <v>217</v>
      </c>
    </row>
    <row r="413" s="2" customFormat="1" ht="16.5" customHeight="1">
      <c r="A413" s="39"/>
      <c r="B413" s="40"/>
      <c r="C413" s="239" t="s">
        <v>1983</v>
      </c>
      <c r="D413" s="239" t="s">
        <v>251</v>
      </c>
      <c r="E413" s="240" t="s">
        <v>1970</v>
      </c>
      <c r="F413" s="241" t="s">
        <v>1971</v>
      </c>
      <c r="G413" s="242" t="s">
        <v>287</v>
      </c>
      <c r="H413" s="243">
        <v>0.29999999999999999</v>
      </c>
      <c r="I413" s="244"/>
      <c r="J413" s="245">
        <f>ROUND(I413*H413,2)</f>
        <v>0</v>
      </c>
      <c r="K413" s="241" t="s">
        <v>1263</v>
      </c>
      <c r="L413" s="246"/>
      <c r="M413" s="247" t="s">
        <v>1</v>
      </c>
      <c r="N413" s="248" t="s">
        <v>42</v>
      </c>
      <c r="O413" s="92"/>
      <c r="P413" s="230">
        <f>O413*H413</f>
        <v>0</v>
      </c>
      <c r="Q413" s="230">
        <v>0.81499999999999995</v>
      </c>
      <c r="R413" s="230">
        <f>Q413*H413</f>
        <v>0.24449999999999997</v>
      </c>
      <c r="S413" s="230">
        <v>0</v>
      </c>
      <c r="T413" s="231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32" t="s">
        <v>250</v>
      </c>
      <c r="AT413" s="232" t="s">
        <v>251</v>
      </c>
      <c r="AU413" s="232" t="s">
        <v>86</v>
      </c>
      <c r="AY413" s="18" t="s">
        <v>217</v>
      </c>
      <c r="BE413" s="233">
        <f>IF(N413="základní",J413,0)</f>
        <v>0</v>
      </c>
      <c r="BF413" s="233">
        <f>IF(N413="snížená",J413,0)</f>
        <v>0</v>
      </c>
      <c r="BG413" s="233">
        <f>IF(N413="zákl. přenesená",J413,0)</f>
        <v>0</v>
      </c>
      <c r="BH413" s="233">
        <f>IF(N413="sníž. přenesená",J413,0)</f>
        <v>0</v>
      </c>
      <c r="BI413" s="233">
        <f>IF(N413="nulová",J413,0)</f>
        <v>0</v>
      </c>
      <c r="BJ413" s="18" t="s">
        <v>84</v>
      </c>
      <c r="BK413" s="233">
        <f>ROUND(I413*H413,2)</f>
        <v>0</v>
      </c>
      <c r="BL413" s="18" t="s">
        <v>123</v>
      </c>
      <c r="BM413" s="232" t="s">
        <v>2580</v>
      </c>
    </row>
    <row r="414" s="2" customFormat="1">
      <c r="A414" s="39"/>
      <c r="B414" s="40"/>
      <c r="C414" s="41"/>
      <c r="D414" s="234" t="s">
        <v>224</v>
      </c>
      <c r="E414" s="41"/>
      <c r="F414" s="235" t="s">
        <v>1971</v>
      </c>
      <c r="G414" s="41"/>
      <c r="H414" s="41"/>
      <c r="I414" s="236"/>
      <c r="J414" s="41"/>
      <c r="K414" s="41"/>
      <c r="L414" s="45"/>
      <c r="M414" s="237"/>
      <c r="N414" s="238"/>
      <c r="O414" s="92"/>
      <c r="P414" s="92"/>
      <c r="Q414" s="92"/>
      <c r="R414" s="92"/>
      <c r="S414" s="92"/>
      <c r="T414" s="93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18" t="s">
        <v>224</v>
      </c>
      <c r="AU414" s="18" t="s">
        <v>86</v>
      </c>
    </row>
    <row r="415" s="13" customFormat="1">
      <c r="A415" s="13"/>
      <c r="B415" s="260"/>
      <c r="C415" s="261"/>
      <c r="D415" s="234" t="s">
        <v>290</v>
      </c>
      <c r="E415" s="262" t="s">
        <v>1</v>
      </c>
      <c r="F415" s="263" t="s">
        <v>1985</v>
      </c>
      <c r="G415" s="261"/>
      <c r="H415" s="264">
        <v>0.29999999999999999</v>
      </c>
      <c r="I415" s="265"/>
      <c r="J415" s="261"/>
      <c r="K415" s="261"/>
      <c r="L415" s="266"/>
      <c r="M415" s="267"/>
      <c r="N415" s="268"/>
      <c r="O415" s="268"/>
      <c r="P415" s="268"/>
      <c r="Q415" s="268"/>
      <c r="R415" s="268"/>
      <c r="S415" s="268"/>
      <c r="T415" s="269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70" t="s">
        <v>290</v>
      </c>
      <c r="AU415" s="270" t="s">
        <v>86</v>
      </c>
      <c r="AV415" s="13" t="s">
        <v>86</v>
      </c>
      <c r="AW415" s="13" t="s">
        <v>34</v>
      </c>
      <c r="AX415" s="13" t="s">
        <v>77</v>
      </c>
      <c r="AY415" s="270" t="s">
        <v>217</v>
      </c>
    </row>
    <row r="416" s="14" customFormat="1">
      <c r="A416" s="14"/>
      <c r="B416" s="271"/>
      <c r="C416" s="272"/>
      <c r="D416" s="234" t="s">
        <v>290</v>
      </c>
      <c r="E416" s="273" t="s">
        <v>1</v>
      </c>
      <c r="F416" s="274" t="s">
        <v>296</v>
      </c>
      <c r="G416" s="272"/>
      <c r="H416" s="275">
        <v>0.29999999999999999</v>
      </c>
      <c r="I416" s="276"/>
      <c r="J416" s="272"/>
      <c r="K416" s="272"/>
      <c r="L416" s="277"/>
      <c r="M416" s="278"/>
      <c r="N416" s="279"/>
      <c r="O416" s="279"/>
      <c r="P416" s="279"/>
      <c r="Q416" s="279"/>
      <c r="R416" s="279"/>
      <c r="S416" s="279"/>
      <c r="T416" s="280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81" t="s">
        <v>290</v>
      </c>
      <c r="AU416" s="281" t="s">
        <v>86</v>
      </c>
      <c r="AV416" s="14" t="s">
        <v>123</v>
      </c>
      <c r="AW416" s="14" t="s">
        <v>34</v>
      </c>
      <c r="AX416" s="14" t="s">
        <v>84</v>
      </c>
      <c r="AY416" s="281" t="s">
        <v>217</v>
      </c>
    </row>
    <row r="417" s="2" customFormat="1" ht="16.5" customHeight="1">
      <c r="A417" s="39"/>
      <c r="B417" s="40"/>
      <c r="C417" s="221" t="s">
        <v>1986</v>
      </c>
      <c r="D417" s="221" t="s">
        <v>218</v>
      </c>
      <c r="E417" s="222" t="s">
        <v>1992</v>
      </c>
      <c r="F417" s="223" t="s">
        <v>1993</v>
      </c>
      <c r="G417" s="224" t="s">
        <v>221</v>
      </c>
      <c r="H417" s="225">
        <v>3</v>
      </c>
      <c r="I417" s="226"/>
      <c r="J417" s="227">
        <f>ROUND(I417*H417,2)</f>
        <v>0</v>
      </c>
      <c r="K417" s="223" t="s">
        <v>1263</v>
      </c>
      <c r="L417" s="45"/>
      <c r="M417" s="228" t="s">
        <v>1</v>
      </c>
      <c r="N417" s="229" t="s">
        <v>42</v>
      </c>
      <c r="O417" s="92"/>
      <c r="P417" s="230">
        <f>O417*H417</f>
        <v>0</v>
      </c>
      <c r="Q417" s="230">
        <v>0.00058</v>
      </c>
      <c r="R417" s="230">
        <f>Q417*H417</f>
        <v>0.00174</v>
      </c>
      <c r="S417" s="230">
        <v>0.16600000000000001</v>
      </c>
      <c r="T417" s="231">
        <f>S417*H417</f>
        <v>0.498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32" t="s">
        <v>123</v>
      </c>
      <c r="AT417" s="232" t="s">
        <v>218</v>
      </c>
      <c r="AU417" s="232" t="s">
        <v>86</v>
      </c>
      <c r="AY417" s="18" t="s">
        <v>217</v>
      </c>
      <c r="BE417" s="233">
        <f>IF(N417="základní",J417,0)</f>
        <v>0</v>
      </c>
      <c r="BF417" s="233">
        <f>IF(N417="snížená",J417,0)</f>
        <v>0</v>
      </c>
      <c r="BG417" s="233">
        <f>IF(N417="zákl. přenesená",J417,0)</f>
        <v>0</v>
      </c>
      <c r="BH417" s="233">
        <f>IF(N417="sníž. přenesená",J417,0)</f>
        <v>0</v>
      </c>
      <c r="BI417" s="233">
        <f>IF(N417="nulová",J417,0)</f>
        <v>0</v>
      </c>
      <c r="BJ417" s="18" t="s">
        <v>84</v>
      </c>
      <c r="BK417" s="233">
        <f>ROUND(I417*H417,2)</f>
        <v>0</v>
      </c>
      <c r="BL417" s="18" t="s">
        <v>123</v>
      </c>
      <c r="BM417" s="232" t="s">
        <v>2581</v>
      </c>
    </row>
    <row r="418" s="2" customFormat="1">
      <c r="A418" s="39"/>
      <c r="B418" s="40"/>
      <c r="C418" s="41"/>
      <c r="D418" s="234" t="s">
        <v>224</v>
      </c>
      <c r="E418" s="41"/>
      <c r="F418" s="235" t="s">
        <v>1993</v>
      </c>
      <c r="G418" s="41"/>
      <c r="H418" s="41"/>
      <c r="I418" s="236"/>
      <c r="J418" s="41"/>
      <c r="K418" s="41"/>
      <c r="L418" s="45"/>
      <c r="M418" s="237"/>
      <c r="N418" s="238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224</v>
      </c>
      <c r="AU418" s="18" t="s">
        <v>86</v>
      </c>
    </row>
    <row r="419" s="13" customFormat="1">
      <c r="A419" s="13"/>
      <c r="B419" s="260"/>
      <c r="C419" s="261"/>
      <c r="D419" s="234" t="s">
        <v>290</v>
      </c>
      <c r="E419" s="262" t="s">
        <v>1</v>
      </c>
      <c r="F419" s="263" t="s">
        <v>2582</v>
      </c>
      <c r="G419" s="261"/>
      <c r="H419" s="264">
        <v>1</v>
      </c>
      <c r="I419" s="265"/>
      <c r="J419" s="261"/>
      <c r="K419" s="261"/>
      <c r="L419" s="266"/>
      <c r="M419" s="267"/>
      <c r="N419" s="268"/>
      <c r="O419" s="268"/>
      <c r="P419" s="268"/>
      <c r="Q419" s="268"/>
      <c r="R419" s="268"/>
      <c r="S419" s="268"/>
      <c r="T419" s="269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70" t="s">
        <v>290</v>
      </c>
      <c r="AU419" s="270" t="s">
        <v>86</v>
      </c>
      <c r="AV419" s="13" t="s">
        <v>86</v>
      </c>
      <c r="AW419" s="13" t="s">
        <v>34</v>
      </c>
      <c r="AX419" s="13" t="s">
        <v>77</v>
      </c>
      <c r="AY419" s="270" t="s">
        <v>217</v>
      </c>
    </row>
    <row r="420" s="13" customFormat="1">
      <c r="A420" s="13"/>
      <c r="B420" s="260"/>
      <c r="C420" s="261"/>
      <c r="D420" s="234" t="s">
        <v>290</v>
      </c>
      <c r="E420" s="262" t="s">
        <v>1</v>
      </c>
      <c r="F420" s="263" t="s">
        <v>86</v>
      </c>
      <c r="G420" s="261"/>
      <c r="H420" s="264">
        <v>2</v>
      </c>
      <c r="I420" s="265"/>
      <c r="J420" s="261"/>
      <c r="K420" s="261"/>
      <c r="L420" s="266"/>
      <c r="M420" s="267"/>
      <c r="N420" s="268"/>
      <c r="O420" s="268"/>
      <c r="P420" s="268"/>
      <c r="Q420" s="268"/>
      <c r="R420" s="268"/>
      <c r="S420" s="268"/>
      <c r="T420" s="269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70" t="s">
        <v>290</v>
      </c>
      <c r="AU420" s="270" t="s">
        <v>86</v>
      </c>
      <c r="AV420" s="13" t="s">
        <v>86</v>
      </c>
      <c r="AW420" s="13" t="s">
        <v>34</v>
      </c>
      <c r="AX420" s="13" t="s">
        <v>77</v>
      </c>
      <c r="AY420" s="270" t="s">
        <v>217</v>
      </c>
    </row>
    <row r="421" s="14" customFormat="1">
      <c r="A421" s="14"/>
      <c r="B421" s="271"/>
      <c r="C421" s="272"/>
      <c r="D421" s="234" t="s">
        <v>290</v>
      </c>
      <c r="E421" s="273" t="s">
        <v>1</v>
      </c>
      <c r="F421" s="274" t="s">
        <v>296</v>
      </c>
      <c r="G421" s="272"/>
      <c r="H421" s="275">
        <v>3</v>
      </c>
      <c r="I421" s="276"/>
      <c r="J421" s="272"/>
      <c r="K421" s="272"/>
      <c r="L421" s="277"/>
      <c r="M421" s="278"/>
      <c r="N421" s="279"/>
      <c r="O421" s="279"/>
      <c r="P421" s="279"/>
      <c r="Q421" s="279"/>
      <c r="R421" s="279"/>
      <c r="S421" s="279"/>
      <c r="T421" s="280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81" t="s">
        <v>290</v>
      </c>
      <c r="AU421" s="281" t="s">
        <v>86</v>
      </c>
      <c r="AV421" s="14" t="s">
        <v>123</v>
      </c>
      <c r="AW421" s="14" t="s">
        <v>34</v>
      </c>
      <c r="AX421" s="14" t="s">
        <v>84</v>
      </c>
      <c r="AY421" s="281" t="s">
        <v>217</v>
      </c>
    </row>
    <row r="422" s="11" customFormat="1" ht="22.8" customHeight="1">
      <c r="A422" s="11"/>
      <c r="B422" s="207"/>
      <c r="C422" s="208"/>
      <c r="D422" s="209" t="s">
        <v>76</v>
      </c>
      <c r="E422" s="258" t="s">
        <v>241</v>
      </c>
      <c r="F422" s="258" t="s">
        <v>1995</v>
      </c>
      <c r="G422" s="208"/>
      <c r="H422" s="208"/>
      <c r="I422" s="211"/>
      <c r="J422" s="259">
        <f>BK422</f>
        <v>0</v>
      </c>
      <c r="K422" s="208"/>
      <c r="L422" s="213"/>
      <c r="M422" s="214"/>
      <c r="N422" s="215"/>
      <c r="O422" s="215"/>
      <c r="P422" s="216">
        <f>SUM(P423:P432)</f>
        <v>0</v>
      </c>
      <c r="Q422" s="215"/>
      <c r="R422" s="216">
        <f>SUM(R423:R432)</f>
        <v>0.085503599999999999</v>
      </c>
      <c r="S422" s="215"/>
      <c r="T422" s="217">
        <f>SUM(T423:T432)</f>
        <v>0</v>
      </c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R422" s="218" t="s">
        <v>84</v>
      </c>
      <c r="AT422" s="219" t="s">
        <v>76</v>
      </c>
      <c r="AU422" s="219" t="s">
        <v>84</v>
      </c>
      <c r="AY422" s="218" t="s">
        <v>217</v>
      </c>
      <c r="BK422" s="220">
        <f>SUM(BK423:BK432)</f>
        <v>0</v>
      </c>
    </row>
    <row r="423" s="2" customFormat="1" ht="24.15" customHeight="1">
      <c r="A423" s="39"/>
      <c r="B423" s="40"/>
      <c r="C423" s="221" t="s">
        <v>1991</v>
      </c>
      <c r="D423" s="221" t="s">
        <v>218</v>
      </c>
      <c r="E423" s="222" t="s">
        <v>1997</v>
      </c>
      <c r="F423" s="223" t="s">
        <v>1998</v>
      </c>
      <c r="G423" s="224" t="s">
        <v>303</v>
      </c>
      <c r="H423" s="225">
        <v>211.25999999999999</v>
      </c>
      <c r="I423" s="226"/>
      <c r="J423" s="227">
        <f>ROUND(I423*H423,2)</f>
        <v>0</v>
      </c>
      <c r="K423" s="223" t="s">
        <v>1263</v>
      </c>
      <c r="L423" s="45"/>
      <c r="M423" s="228" t="s">
        <v>1</v>
      </c>
      <c r="N423" s="229" t="s">
        <v>42</v>
      </c>
      <c r="O423" s="92"/>
      <c r="P423" s="230">
        <f>O423*H423</f>
        <v>0</v>
      </c>
      <c r="Q423" s="230">
        <v>0.00040000000000000002</v>
      </c>
      <c r="R423" s="230">
        <f>Q423*H423</f>
        <v>0.084503999999999996</v>
      </c>
      <c r="S423" s="230">
        <v>0</v>
      </c>
      <c r="T423" s="231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32" t="s">
        <v>123</v>
      </c>
      <c r="AT423" s="232" t="s">
        <v>218</v>
      </c>
      <c r="AU423" s="232" t="s">
        <v>86</v>
      </c>
      <c r="AY423" s="18" t="s">
        <v>217</v>
      </c>
      <c r="BE423" s="233">
        <f>IF(N423="základní",J423,0)</f>
        <v>0</v>
      </c>
      <c r="BF423" s="233">
        <f>IF(N423="snížená",J423,0)</f>
        <v>0</v>
      </c>
      <c r="BG423" s="233">
        <f>IF(N423="zákl. přenesená",J423,0)</f>
        <v>0</v>
      </c>
      <c r="BH423" s="233">
        <f>IF(N423="sníž. přenesená",J423,0)</f>
        <v>0</v>
      </c>
      <c r="BI423" s="233">
        <f>IF(N423="nulová",J423,0)</f>
        <v>0</v>
      </c>
      <c r="BJ423" s="18" t="s">
        <v>84</v>
      </c>
      <c r="BK423" s="233">
        <f>ROUND(I423*H423,2)</f>
        <v>0</v>
      </c>
      <c r="BL423" s="18" t="s">
        <v>123</v>
      </c>
      <c r="BM423" s="232" t="s">
        <v>2583</v>
      </c>
    </row>
    <row r="424" s="2" customFormat="1">
      <c r="A424" s="39"/>
      <c r="B424" s="40"/>
      <c r="C424" s="41"/>
      <c r="D424" s="234" t="s">
        <v>224</v>
      </c>
      <c r="E424" s="41"/>
      <c r="F424" s="235" t="s">
        <v>1998</v>
      </c>
      <c r="G424" s="41"/>
      <c r="H424" s="41"/>
      <c r="I424" s="236"/>
      <c r="J424" s="41"/>
      <c r="K424" s="41"/>
      <c r="L424" s="45"/>
      <c r="M424" s="237"/>
      <c r="N424" s="238"/>
      <c r="O424" s="92"/>
      <c r="P424" s="92"/>
      <c r="Q424" s="92"/>
      <c r="R424" s="92"/>
      <c r="S424" s="92"/>
      <c r="T424" s="93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224</v>
      </c>
      <c r="AU424" s="18" t="s">
        <v>86</v>
      </c>
    </row>
    <row r="425" s="15" customFormat="1">
      <c r="A425" s="15"/>
      <c r="B425" s="284"/>
      <c r="C425" s="285"/>
      <c r="D425" s="234" t="s">
        <v>290</v>
      </c>
      <c r="E425" s="286" t="s">
        <v>1</v>
      </c>
      <c r="F425" s="287" t="s">
        <v>2584</v>
      </c>
      <c r="G425" s="285"/>
      <c r="H425" s="286" t="s">
        <v>1</v>
      </c>
      <c r="I425" s="288"/>
      <c r="J425" s="285"/>
      <c r="K425" s="285"/>
      <c r="L425" s="289"/>
      <c r="M425" s="290"/>
      <c r="N425" s="291"/>
      <c r="O425" s="291"/>
      <c r="P425" s="291"/>
      <c r="Q425" s="291"/>
      <c r="R425" s="291"/>
      <c r="S425" s="291"/>
      <c r="T425" s="292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93" t="s">
        <v>290</v>
      </c>
      <c r="AU425" s="293" t="s">
        <v>86</v>
      </c>
      <c r="AV425" s="15" t="s">
        <v>84</v>
      </c>
      <c r="AW425" s="15" t="s">
        <v>34</v>
      </c>
      <c r="AX425" s="15" t="s">
        <v>77</v>
      </c>
      <c r="AY425" s="293" t="s">
        <v>217</v>
      </c>
    </row>
    <row r="426" s="13" customFormat="1">
      <c r="A426" s="13"/>
      <c r="B426" s="260"/>
      <c r="C426" s="261"/>
      <c r="D426" s="234" t="s">
        <v>290</v>
      </c>
      <c r="E426" s="262" t="s">
        <v>1</v>
      </c>
      <c r="F426" s="263" t="s">
        <v>2585</v>
      </c>
      <c r="G426" s="261"/>
      <c r="H426" s="264">
        <v>211.25999999999999</v>
      </c>
      <c r="I426" s="265"/>
      <c r="J426" s="261"/>
      <c r="K426" s="261"/>
      <c r="L426" s="266"/>
      <c r="M426" s="267"/>
      <c r="N426" s="268"/>
      <c r="O426" s="268"/>
      <c r="P426" s="268"/>
      <c r="Q426" s="268"/>
      <c r="R426" s="268"/>
      <c r="S426" s="268"/>
      <c r="T426" s="269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70" t="s">
        <v>290</v>
      </c>
      <c r="AU426" s="270" t="s">
        <v>86</v>
      </c>
      <c r="AV426" s="13" t="s">
        <v>86</v>
      </c>
      <c r="AW426" s="13" t="s">
        <v>34</v>
      </c>
      <c r="AX426" s="13" t="s">
        <v>77</v>
      </c>
      <c r="AY426" s="270" t="s">
        <v>217</v>
      </c>
    </row>
    <row r="427" s="14" customFormat="1">
      <c r="A427" s="14"/>
      <c r="B427" s="271"/>
      <c r="C427" s="272"/>
      <c r="D427" s="234" t="s">
        <v>290</v>
      </c>
      <c r="E427" s="273" t="s">
        <v>1</v>
      </c>
      <c r="F427" s="274" t="s">
        <v>296</v>
      </c>
      <c r="G427" s="272"/>
      <c r="H427" s="275">
        <v>211.25999999999999</v>
      </c>
      <c r="I427" s="276"/>
      <c r="J427" s="272"/>
      <c r="K427" s="272"/>
      <c r="L427" s="277"/>
      <c r="M427" s="278"/>
      <c r="N427" s="279"/>
      <c r="O427" s="279"/>
      <c r="P427" s="279"/>
      <c r="Q427" s="279"/>
      <c r="R427" s="279"/>
      <c r="S427" s="279"/>
      <c r="T427" s="280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81" t="s">
        <v>290</v>
      </c>
      <c r="AU427" s="281" t="s">
        <v>86</v>
      </c>
      <c r="AV427" s="14" t="s">
        <v>123</v>
      </c>
      <c r="AW427" s="14" t="s">
        <v>34</v>
      </c>
      <c r="AX427" s="14" t="s">
        <v>84</v>
      </c>
      <c r="AY427" s="281" t="s">
        <v>217</v>
      </c>
    </row>
    <row r="428" s="2" customFormat="1" ht="33" customHeight="1">
      <c r="A428" s="39"/>
      <c r="B428" s="40"/>
      <c r="C428" s="221" t="s">
        <v>1996</v>
      </c>
      <c r="D428" s="221" t="s">
        <v>218</v>
      </c>
      <c r="E428" s="222" t="s">
        <v>2586</v>
      </c>
      <c r="F428" s="223" t="s">
        <v>2587</v>
      </c>
      <c r="G428" s="224" t="s">
        <v>303</v>
      </c>
      <c r="H428" s="225">
        <v>4.7599999999999998</v>
      </c>
      <c r="I428" s="226"/>
      <c r="J428" s="227">
        <f>ROUND(I428*H428,2)</f>
        <v>0</v>
      </c>
      <c r="K428" s="223" t="s">
        <v>1263</v>
      </c>
      <c r="L428" s="45"/>
      <c r="M428" s="228" t="s">
        <v>1</v>
      </c>
      <c r="N428" s="229" t="s">
        <v>42</v>
      </c>
      <c r="O428" s="92"/>
      <c r="P428" s="230">
        <f>O428*H428</f>
        <v>0</v>
      </c>
      <c r="Q428" s="230">
        <v>0.00021000000000000001</v>
      </c>
      <c r="R428" s="230">
        <f>Q428*H428</f>
        <v>0.00099960000000000001</v>
      </c>
      <c r="S428" s="230">
        <v>0</v>
      </c>
      <c r="T428" s="231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32" t="s">
        <v>123</v>
      </c>
      <c r="AT428" s="232" t="s">
        <v>218</v>
      </c>
      <c r="AU428" s="232" t="s">
        <v>86</v>
      </c>
      <c r="AY428" s="18" t="s">
        <v>217</v>
      </c>
      <c r="BE428" s="233">
        <f>IF(N428="základní",J428,0)</f>
        <v>0</v>
      </c>
      <c r="BF428" s="233">
        <f>IF(N428="snížená",J428,0)</f>
        <v>0</v>
      </c>
      <c r="BG428" s="233">
        <f>IF(N428="zákl. přenesená",J428,0)</f>
        <v>0</v>
      </c>
      <c r="BH428" s="233">
        <f>IF(N428="sníž. přenesená",J428,0)</f>
        <v>0</v>
      </c>
      <c r="BI428" s="233">
        <f>IF(N428="nulová",J428,0)</f>
        <v>0</v>
      </c>
      <c r="BJ428" s="18" t="s">
        <v>84</v>
      </c>
      <c r="BK428" s="233">
        <f>ROUND(I428*H428,2)</f>
        <v>0</v>
      </c>
      <c r="BL428" s="18" t="s">
        <v>123</v>
      </c>
      <c r="BM428" s="232" t="s">
        <v>2588</v>
      </c>
    </row>
    <row r="429" s="2" customFormat="1">
      <c r="A429" s="39"/>
      <c r="B429" s="40"/>
      <c r="C429" s="41"/>
      <c r="D429" s="234" t="s">
        <v>224</v>
      </c>
      <c r="E429" s="41"/>
      <c r="F429" s="235" t="s">
        <v>2587</v>
      </c>
      <c r="G429" s="41"/>
      <c r="H429" s="41"/>
      <c r="I429" s="236"/>
      <c r="J429" s="41"/>
      <c r="K429" s="41"/>
      <c r="L429" s="45"/>
      <c r="M429" s="237"/>
      <c r="N429" s="238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224</v>
      </c>
      <c r="AU429" s="18" t="s">
        <v>86</v>
      </c>
    </row>
    <row r="430" s="15" customFormat="1">
      <c r="A430" s="15"/>
      <c r="B430" s="284"/>
      <c r="C430" s="285"/>
      <c r="D430" s="234" t="s">
        <v>290</v>
      </c>
      <c r="E430" s="286" t="s">
        <v>1</v>
      </c>
      <c r="F430" s="287" t="s">
        <v>2589</v>
      </c>
      <c r="G430" s="285"/>
      <c r="H430" s="286" t="s">
        <v>1</v>
      </c>
      <c r="I430" s="288"/>
      <c r="J430" s="285"/>
      <c r="K430" s="285"/>
      <c r="L430" s="289"/>
      <c r="M430" s="290"/>
      <c r="N430" s="291"/>
      <c r="O430" s="291"/>
      <c r="P430" s="291"/>
      <c r="Q430" s="291"/>
      <c r="R430" s="291"/>
      <c r="S430" s="291"/>
      <c r="T430" s="292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93" t="s">
        <v>290</v>
      </c>
      <c r="AU430" s="293" t="s">
        <v>86</v>
      </c>
      <c r="AV430" s="15" t="s">
        <v>84</v>
      </c>
      <c r="AW430" s="15" t="s">
        <v>34</v>
      </c>
      <c r="AX430" s="15" t="s">
        <v>77</v>
      </c>
      <c r="AY430" s="293" t="s">
        <v>217</v>
      </c>
    </row>
    <row r="431" s="13" customFormat="1">
      <c r="A431" s="13"/>
      <c r="B431" s="260"/>
      <c r="C431" s="261"/>
      <c r="D431" s="234" t="s">
        <v>290</v>
      </c>
      <c r="E431" s="262" t="s">
        <v>1</v>
      </c>
      <c r="F431" s="263" t="s">
        <v>2590</v>
      </c>
      <c r="G431" s="261"/>
      <c r="H431" s="264">
        <v>4.7599999999999998</v>
      </c>
      <c r="I431" s="265"/>
      <c r="J431" s="261"/>
      <c r="K431" s="261"/>
      <c r="L431" s="266"/>
      <c r="M431" s="267"/>
      <c r="N431" s="268"/>
      <c r="O431" s="268"/>
      <c r="P431" s="268"/>
      <c r="Q431" s="268"/>
      <c r="R431" s="268"/>
      <c r="S431" s="268"/>
      <c r="T431" s="269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70" t="s">
        <v>290</v>
      </c>
      <c r="AU431" s="270" t="s">
        <v>86</v>
      </c>
      <c r="AV431" s="13" t="s">
        <v>86</v>
      </c>
      <c r="AW431" s="13" t="s">
        <v>34</v>
      </c>
      <c r="AX431" s="13" t="s">
        <v>77</v>
      </c>
      <c r="AY431" s="270" t="s">
        <v>217</v>
      </c>
    </row>
    <row r="432" s="14" customFormat="1">
      <c r="A432" s="14"/>
      <c r="B432" s="271"/>
      <c r="C432" s="272"/>
      <c r="D432" s="234" t="s">
        <v>290</v>
      </c>
      <c r="E432" s="273" t="s">
        <v>1</v>
      </c>
      <c r="F432" s="274" t="s">
        <v>296</v>
      </c>
      <c r="G432" s="272"/>
      <c r="H432" s="275">
        <v>4.7599999999999998</v>
      </c>
      <c r="I432" s="276"/>
      <c r="J432" s="272"/>
      <c r="K432" s="272"/>
      <c r="L432" s="277"/>
      <c r="M432" s="278"/>
      <c r="N432" s="279"/>
      <c r="O432" s="279"/>
      <c r="P432" s="279"/>
      <c r="Q432" s="279"/>
      <c r="R432" s="279"/>
      <c r="S432" s="279"/>
      <c r="T432" s="280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81" t="s">
        <v>290</v>
      </c>
      <c r="AU432" s="281" t="s">
        <v>86</v>
      </c>
      <c r="AV432" s="14" t="s">
        <v>123</v>
      </c>
      <c r="AW432" s="14" t="s">
        <v>34</v>
      </c>
      <c r="AX432" s="14" t="s">
        <v>84</v>
      </c>
      <c r="AY432" s="281" t="s">
        <v>217</v>
      </c>
    </row>
    <row r="433" s="11" customFormat="1" ht="22.8" customHeight="1">
      <c r="A433" s="11"/>
      <c r="B433" s="207"/>
      <c r="C433" s="208"/>
      <c r="D433" s="209" t="s">
        <v>76</v>
      </c>
      <c r="E433" s="258" t="s">
        <v>257</v>
      </c>
      <c r="F433" s="258" t="s">
        <v>1293</v>
      </c>
      <c r="G433" s="208"/>
      <c r="H433" s="208"/>
      <c r="I433" s="211"/>
      <c r="J433" s="259">
        <f>BK433</f>
        <v>0</v>
      </c>
      <c r="K433" s="208"/>
      <c r="L433" s="213"/>
      <c r="M433" s="214"/>
      <c r="N433" s="215"/>
      <c r="O433" s="215"/>
      <c r="P433" s="216">
        <f>SUM(P434:P631)</f>
        <v>0</v>
      </c>
      <c r="Q433" s="215"/>
      <c r="R433" s="216">
        <f>SUM(R434:R631)</f>
        <v>19.461304710000004</v>
      </c>
      <c r="S433" s="215"/>
      <c r="T433" s="217">
        <f>SUM(T434:T631)</f>
        <v>13.076877500000002</v>
      </c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R433" s="218" t="s">
        <v>84</v>
      </c>
      <c r="AT433" s="219" t="s">
        <v>76</v>
      </c>
      <c r="AU433" s="219" t="s">
        <v>84</v>
      </c>
      <c r="AY433" s="218" t="s">
        <v>217</v>
      </c>
      <c r="BK433" s="220">
        <f>SUM(BK434:BK631)</f>
        <v>0</v>
      </c>
    </row>
    <row r="434" s="2" customFormat="1" ht="16.5" customHeight="1">
      <c r="A434" s="39"/>
      <c r="B434" s="40"/>
      <c r="C434" s="221" t="s">
        <v>2002</v>
      </c>
      <c r="D434" s="221" t="s">
        <v>218</v>
      </c>
      <c r="E434" s="222" t="s">
        <v>2591</v>
      </c>
      <c r="F434" s="223" t="s">
        <v>2592</v>
      </c>
      <c r="G434" s="224" t="s">
        <v>485</v>
      </c>
      <c r="H434" s="225">
        <v>0.35699999999999998</v>
      </c>
      <c r="I434" s="226"/>
      <c r="J434" s="227">
        <f>ROUND(I434*H434,2)</f>
        <v>0</v>
      </c>
      <c r="K434" s="223" t="s">
        <v>1263</v>
      </c>
      <c r="L434" s="45"/>
      <c r="M434" s="228" t="s">
        <v>1</v>
      </c>
      <c r="N434" s="229" t="s">
        <v>42</v>
      </c>
      <c r="O434" s="92"/>
      <c r="P434" s="230">
        <f>O434*H434</f>
        <v>0</v>
      </c>
      <c r="Q434" s="230">
        <v>0.00063000000000000003</v>
      </c>
      <c r="R434" s="230">
        <f>Q434*H434</f>
        <v>0.00022490999999999999</v>
      </c>
      <c r="S434" s="230">
        <v>0</v>
      </c>
      <c r="T434" s="231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32" t="s">
        <v>123</v>
      </c>
      <c r="AT434" s="232" t="s">
        <v>218</v>
      </c>
      <c r="AU434" s="232" t="s">
        <v>86</v>
      </c>
      <c r="AY434" s="18" t="s">
        <v>217</v>
      </c>
      <c r="BE434" s="233">
        <f>IF(N434="základní",J434,0)</f>
        <v>0</v>
      </c>
      <c r="BF434" s="233">
        <f>IF(N434="snížená",J434,0)</f>
        <v>0</v>
      </c>
      <c r="BG434" s="233">
        <f>IF(N434="zákl. přenesená",J434,0)</f>
        <v>0</v>
      </c>
      <c r="BH434" s="233">
        <f>IF(N434="sníž. přenesená",J434,0)</f>
        <v>0</v>
      </c>
      <c r="BI434" s="233">
        <f>IF(N434="nulová",J434,0)</f>
        <v>0</v>
      </c>
      <c r="BJ434" s="18" t="s">
        <v>84</v>
      </c>
      <c r="BK434" s="233">
        <f>ROUND(I434*H434,2)</f>
        <v>0</v>
      </c>
      <c r="BL434" s="18" t="s">
        <v>123</v>
      </c>
      <c r="BM434" s="232" t="s">
        <v>2593</v>
      </c>
    </row>
    <row r="435" s="2" customFormat="1">
      <c r="A435" s="39"/>
      <c r="B435" s="40"/>
      <c r="C435" s="41"/>
      <c r="D435" s="234" t="s">
        <v>224</v>
      </c>
      <c r="E435" s="41"/>
      <c r="F435" s="235" t="s">
        <v>2592</v>
      </c>
      <c r="G435" s="41"/>
      <c r="H435" s="41"/>
      <c r="I435" s="236"/>
      <c r="J435" s="41"/>
      <c r="K435" s="41"/>
      <c r="L435" s="45"/>
      <c r="M435" s="237"/>
      <c r="N435" s="238"/>
      <c r="O435" s="92"/>
      <c r="P435" s="92"/>
      <c r="Q435" s="92"/>
      <c r="R435" s="92"/>
      <c r="S435" s="92"/>
      <c r="T435" s="93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224</v>
      </c>
      <c r="AU435" s="18" t="s">
        <v>86</v>
      </c>
    </row>
    <row r="436" s="15" customFormat="1">
      <c r="A436" s="15"/>
      <c r="B436" s="284"/>
      <c r="C436" s="285"/>
      <c r="D436" s="234" t="s">
        <v>290</v>
      </c>
      <c r="E436" s="286" t="s">
        <v>1</v>
      </c>
      <c r="F436" s="287" t="s">
        <v>2594</v>
      </c>
      <c r="G436" s="285"/>
      <c r="H436" s="286" t="s">
        <v>1</v>
      </c>
      <c r="I436" s="288"/>
      <c r="J436" s="285"/>
      <c r="K436" s="285"/>
      <c r="L436" s="289"/>
      <c r="M436" s="290"/>
      <c r="N436" s="291"/>
      <c r="O436" s="291"/>
      <c r="P436" s="291"/>
      <c r="Q436" s="291"/>
      <c r="R436" s="291"/>
      <c r="S436" s="291"/>
      <c r="T436" s="292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93" t="s">
        <v>290</v>
      </c>
      <c r="AU436" s="293" t="s">
        <v>86</v>
      </c>
      <c r="AV436" s="15" t="s">
        <v>84</v>
      </c>
      <c r="AW436" s="15" t="s">
        <v>34</v>
      </c>
      <c r="AX436" s="15" t="s">
        <v>77</v>
      </c>
      <c r="AY436" s="293" t="s">
        <v>217</v>
      </c>
    </row>
    <row r="437" s="13" customFormat="1">
      <c r="A437" s="13"/>
      <c r="B437" s="260"/>
      <c r="C437" s="261"/>
      <c r="D437" s="234" t="s">
        <v>290</v>
      </c>
      <c r="E437" s="262" t="s">
        <v>1</v>
      </c>
      <c r="F437" s="263" t="s">
        <v>2595</v>
      </c>
      <c r="G437" s="261"/>
      <c r="H437" s="264">
        <v>0.35699999999999998</v>
      </c>
      <c r="I437" s="265"/>
      <c r="J437" s="261"/>
      <c r="K437" s="261"/>
      <c r="L437" s="266"/>
      <c r="M437" s="267"/>
      <c r="N437" s="268"/>
      <c r="O437" s="268"/>
      <c r="P437" s="268"/>
      <c r="Q437" s="268"/>
      <c r="R437" s="268"/>
      <c r="S437" s="268"/>
      <c r="T437" s="269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70" t="s">
        <v>290</v>
      </c>
      <c r="AU437" s="270" t="s">
        <v>86</v>
      </c>
      <c r="AV437" s="13" t="s">
        <v>86</v>
      </c>
      <c r="AW437" s="13" t="s">
        <v>34</v>
      </c>
      <c r="AX437" s="13" t="s">
        <v>77</v>
      </c>
      <c r="AY437" s="270" t="s">
        <v>217</v>
      </c>
    </row>
    <row r="438" s="14" customFormat="1">
      <c r="A438" s="14"/>
      <c r="B438" s="271"/>
      <c r="C438" s="272"/>
      <c r="D438" s="234" t="s">
        <v>290</v>
      </c>
      <c r="E438" s="273" t="s">
        <v>1</v>
      </c>
      <c r="F438" s="274" t="s">
        <v>296</v>
      </c>
      <c r="G438" s="272"/>
      <c r="H438" s="275">
        <v>0.35699999999999998</v>
      </c>
      <c r="I438" s="276"/>
      <c r="J438" s="272"/>
      <c r="K438" s="272"/>
      <c r="L438" s="277"/>
      <c r="M438" s="278"/>
      <c r="N438" s="279"/>
      <c r="O438" s="279"/>
      <c r="P438" s="279"/>
      <c r="Q438" s="279"/>
      <c r="R438" s="279"/>
      <c r="S438" s="279"/>
      <c r="T438" s="280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81" t="s">
        <v>290</v>
      </c>
      <c r="AU438" s="281" t="s">
        <v>86</v>
      </c>
      <c r="AV438" s="14" t="s">
        <v>123</v>
      </c>
      <c r="AW438" s="14" t="s">
        <v>34</v>
      </c>
      <c r="AX438" s="14" t="s">
        <v>84</v>
      </c>
      <c r="AY438" s="281" t="s">
        <v>217</v>
      </c>
    </row>
    <row r="439" s="2" customFormat="1" ht="24.15" customHeight="1">
      <c r="A439" s="39"/>
      <c r="B439" s="40"/>
      <c r="C439" s="221" t="s">
        <v>2009</v>
      </c>
      <c r="D439" s="221" t="s">
        <v>218</v>
      </c>
      <c r="E439" s="222" t="s">
        <v>2414</v>
      </c>
      <c r="F439" s="223" t="s">
        <v>2415</v>
      </c>
      <c r="G439" s="224" t="s">
        <v>303</v>
      </c>
      <c r="H439" s="225">
        <v>134</v>
      </c>
      <c r="I439" s="226"/>
      <c r="J439" s="227">
        <f>ROUND(I439*H439,2)</f>
        <v>0</v>
      </c>
      <c r="K439" s="223" t="s">
        <v>1263</v>
      </c>
      <c r="L439" s="45"/>
      <c r="M439" s="228" t="s">
        <v>1</v>
      </c>
      <c r="N439" s="229" t="s">
        <v>42</v>
      </c>
      <c r="O439" s="92"/>
      <c r="P439" s="230">
        <f>O439*H439</f>
        <v>0</v>
      </c>
      <c r="Q439" s="230">
        <v>0</v>
      </c>
      <c r="R439" s="230">
        <f>Q439*H439</f>
        <v>0</v>
      </c>
      <c r="S439" s="230">
        <v>0.064000000000000001</v>
      </c>
      <c r="T439" s="231">
        <f>S439*H439</f>
        <v>8.5760000000000005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32" t="s">
        <v>123</v>
      </c>
      <c r="AT439" s="232" t="s">
        <v>218</v>
      </c>
      <c r="AU439" s="232" t="s">
        <v>86</v>
      </c>
      <c r="AY439" s="18" t="s">
        <v>217</v>
      </c>
      <c r="BE439" s="233">
        <f>IF(N439="základní",J439,0)</f>
        <v>0</v>
      </c>
      <c r="BF439" s="233">
        <f>IF(N439="snížená",J439,0)</f>
        <v>0</v>
      </c>
      <c r="BG439" s="233">
        <f>IF(N439="zákl. přenesená",J439,0)</f>
        <v>0</v>
      </c>
      <c r="BH439" s="233">
        <f>IF(N439="sníž. přenesená",J439,0)</f>
        <v>0</v>
      </c>
      <c r="BI439" s="233">
        <f>IF(N439="nulová",J439,0)</f>
        <v>0</v>
      </c>
      <c r="BJ439" s="18" t="s">
        <v>84</v>
      </c>
      <c r="BK439" s="233">
        <f>ROUND(I439*H439,2)</f>
        <v>0</v>
      </c>
      <c r="BL439" s="18" t="s">
        <v>123</v>
      </c>
      <c r="BM439" s="232" t="s">
        <v>2596</v>
      </c>
    </row>
    <row r="440" s="2" customFormat="1">
      <c r="A440" s="39"/>
      <c r="B440" s="40"/>
      <c r="C440" s="41"/>
      <c r="D440" s="234" t="s">
        <v>224</v>
      </c>
      <c r="E440" s="41"/>
      <c r="F440" s="235" t="s">
        <v>2415</v>
      </c>
      <c r="G440" s="41"/>
      <c r="H440" s="41"/>
      <c r="I440" s="236"/>
      <c r="J440" s="41"/>
      <c r="K440" s="41"/>
      <c r="L440" s="45"/>
      <c r="M440" s="237"/>
      <c r="N440" s="238"/>
      <c r="O440" s="92"/>
      <c r="P440" s="92"/>
      <c r="Q440" s="92"/>
      <c r="R440" s="92"/>
      <c r="S440" s="92"/>
      <c r="T440" s="93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224</v>
      </c>
      <c r="AU440" s="18" t="s">
        <v>86</v>
      </c>
    </row>
    <row r="441" s="13" customFormat="1">
      <c r="A441" s="13"/>
      <c r="B441" s="260"/>
      <c r="C441" s="261"/>
      <c r="D441" s="234" t="s">
        <v>290</v>
      </c>
      <c r="E441" s="262" t="s">
        <v>1</v>
      </c>
      <c r="F441" s="263" t="s">
        <v>2597</v>
      </c>
      <c r="G441" s="261"/>
      <c r="H441" s="264">
        <v>134</v>
      </c>
      <c r="I441" s="265"/>
      <c r="J441" s="261"/>
      <c r="K441" s="261"/>
      <c r="L441" s="266"/>
      <c r="M441" s="267"/>
      <c r="N441" s="268"/>
      <c r="O441" s="268"/>
      <c r="P441" s="268"/>
      <c r="Q441" s="268"/>
      <c r="R441" s="268"/>
      <c r="S441" s="268"/>
      <c r="T441" s="269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70" t="s">
        <v>290</v>
      </c>
      <c r="AU441" s="270" t="s">
        <v>86</v>
      </c>
      <c r="AV441" s="13" t="s">
        <v>86</v>
      </c>
      <c r="AW441" s="13" t="s">
        <v>34</v>
      </c>
      <c r="AX441" s="13" t="s">
        <v>77</v>
      </c>
      <c r="AY441" s="270" t="s">
        <v>217</v>
      </c>
    </row>
    <row r="442" s="14" customFormat="1">
      <c r="A442" s="14"/>
      <c r="B442" s="271"/>
      <c r="C442" s="272"/>
      <c r="D442" s="234" t="s">
        <v>290</v>
      </c>
      <c r="E442" s="273" t="s">
        <v>1</v>
      </c>
      <c r="F442" s="274" t="s">
        <v>296</v>
      </c>
      <c r="G442" s="272"/>
      <c r="H442" s="275">
        <v>134</v>
      </c>
      <c r="I442" s="276"/>
      <c r="J442" s="272"/>
      <c r="K442" s="272"/>
      <c r="L442" s="277"/>
      <c r="M442" s="278"/>
      <c r="N442" s="279"/>
      <c r="O442" s="279"/>
      <c r="P442" s="279"/>
      <c r="Q442" s="279"/>
      <c r="R442" s="279"/>
      <c r="S442" s="279"/>
      <c r="T442" s="280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81" t="s">
        <v>290</v>
      </c>
      <c r="AU442" s="281" t="s">
        <v>86</v>
      </c>
      <c r="AV442" s="14" t="s">
        <v>123</v>
      </c>
      <c r="AW442" s="14" t="s">
        <v>34</v>
      </c>
      <c r="AX442" s="14" t="s">
        <v>84</v>
      </c>
      <c r="AY442" s="281" t="s">
        <v>217</v>
      </c>
    </row>
    <row r="443" s="2" customFormat="1" ht="24.15" customHeight="1">
      <c r="A443" s="39"/>
      <c r="B443" s="40"/>
      <c r="C443" s="221" t="s">
        <v>2016</v>
      </c>
      <c r="D443" s="221" t="s">
        <v>218</v>
      </c>
      <c r="E443" s="222" t="s">
        <v>2598</v>
      </c>
      <c r="F443" s="223" t="s">
        <v>2599</v>
      </c>
      <c r="G443" s="224" t="s">
        <v>303</v>
      </c>
      <c r="H443" s="225">
        <v>134</v>
      </c>
      <c r="I443" s="226"/>
      <c r="J443" s="227">
        <f>ROUND(I443*H443,2)</f>
        <v>0</v>
      </c>
      <c r="K443" s="223" t="s">
        <v>1263</v>
      </c>
      <c r="L443" s="45"/>
      <c r="M443" s="228" t="s">
        <v>1</v>
      </c>
      <c r="N443" s="229" t="s">
        <v>42</v>
      </c>
      <c r="O443" s="92"/>
      <c r="P443" s="230">
        <f>O443*H443</f>
        <v>0</v>
      </c>
      <c r="Q443" s="230">
        <v>0.052540000000000003</v>
      </c>
      <c r="R443" s="230">
        <f>Q443*H443</f>
        <v>7.0403600000000006</v>
      </c>
      <c r="S443" s="230">
        <v>0</v>
      </c>
      <c r="T443" s="231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32" t="s">
        <v>123</v>
      </c>
      <c r="AT443" s="232" t="s">
        <v>218</v>
      </c>
      <c r="AU443" s="232" t="s">
        <v>86</v>
      </c>
      <c r="AY443" s="18" t="s">
        <v>217</v>
      </c>
      <c r="BE443" s="233">
        <f>IF(N443="základní",J443,0)</f>
        <v>0</v>
      </c>
      <c r="BF443" s="233">
        <f>IF(N443="snížená",J443,0)</f>
        <v>0</v>
      </c>
      <c r="BG443" s="233">
        <f>IF(N443="zákl. přenesená",J443,0)</f>
        <v>0</v>
      </c>
      <c r="BH443" s="233">
        <f>IF(N443="sníž. přenesená",J443,0)</f>
        <v>0</v>
      </c>
      <c r="BI443" s="233">
        <f>IF(N443="nulová",J443,0)</f>
        <v>0</v>
      </c>
      <c r="BJ443" s="18" t="s">
        <v>84</v>
      </c>
      <c r="BK443" s="233">
        <f>ROUND(I443*H443,2)</f>
        <v>0</v>
      </c>
      <c r="BL443" s="18" t="s">
        <v>123</v>
      </c>
      <c r="BM443" s="232" t="s">
        <v>2600</v>
      </c>
    </row>
    <row r="444" s="2" customFormat="1">
      <c r="A444" s="39"/>
      <c r="B444" s="40"/>
      <c r="C444" s="41"/>
      <c r="D444" s="234" t="s">
        <v>224</v>
      </c>
      <c r="E444" s="41"/>
      <c r="F444" s="235" t="s">
        <v>2599</v>
      </c>
      <c r="G444" s="41"/>
      <c r="H444" s="41"/>
      <c r="I444" s="236"/>
      <c r="J444" s="41"/>
      <c r="K444" s="41"/>
      <c r="L444" s="45"/>
      <c r="M444" s="237"/>
      <c r="N444" s="238"/>
      <c r="O444" s="92"/>
      <c r="P444" s="92"/>
      <c r="Q444" s="92"/>
      <c r="R444" s="92"/>
      <c r="S444" s="92"/>
      <c r="T444" s="93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224</v>
      </c>
      <c r="AU444" s="18" t="s">
        <v>86</v>
      </c>
    </row>
    <row r="445" s="13" customFormat="1">
      <c r="A445" s="13"/>
      <c r="B445" s="260"/>
      <c r="C445" s="261"/>
      <c r="D445" s="234" t="s">
        <v>290</v>
      </c>
      <c r="E445" s="262" t="s">
        <v>1</v>
      </c>
      <c r="F445" s="263" t="s">
        <v>2601</v>
      </c>
      <c r="G445" s="261"/>
      <c r="H445" s="264">
        <v>134</v>
      </c>
      <c r="I445" s="265"/>
      <c r="J445" s="261"/>
      <c r="K445" s="261"/>
      <c r="L445" s="266"/>
      <c r="M445" s="267"/>
      <c r="N445" s="268"/>
      <c r="O445" s="268"/>
      <c r="P445" s="268"/>
      <c r="Q445" s="268"/>
      <c r="R445" s="268"/>
      <c r="S445" s="268"/>
      <c r="T445" s="269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70" t="s">
        <v>290</v>
      </c>
      <c r="AU445" s="270" t="s">
        <v>86</v>
      </c>
      <c r="AV445" s="13" t="s">
        <v>86</v>
      </c>
      <c r="AW445" s="13" t="s">
        <v>34</v>
      </c>
      <c r="AX445" s="13" t="s">
        <v>77</v>
      </c>
      <c r="AY445" s="270" t="s">
        <v>217</v>
      </c>
    </row>
    <row r="446" s="14" customFormat="1">
      <c r="A446" s="14"/>
      <c r="B446" s="271"/>
      <c r="C446" s="272"/>
      <c r="D446" s="234" t="s">
        <v>290</v>
      </c>
      <c r="E446" s="273" t="s">
        <v>1</v>
      </c>
      <c r="F446" s="274" t="s">
        <v>296</v>
      </c>
      <c r="G446" s="272"/>
      <c r="H446" s="275">
        <v>134</v>
      </c>
      <c r="I446" s="276"/>
      <c r="J446" s="272"/>
      <c r="K446" s="272"/>
      <c r="L446" s="277"/>
      <c r="M446" s="278"/>
      <c r="N446" s="279"/>
      <c r="O446" s="279"/>
      <c r="P446" s="279"/>
      <c r="Q446" s="279"/>
      <c r="R446" s="279"/>
      <c r="S446" s="279"/>
      <c r="T446" s="280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81" t="s">
        <v>290</v>
      </c>
      <c r="AU446" s="281" t="s">
        <v>86</v>
      </c>
      <c r="AV446" s="14" t="s">
        <v>123</v>
      </c>
      <c r="AW446" s="14" t="s">
        <v>34</v>
      </c>
      <c r="AX446" s="14" t="s">
        <v>84</v>
      </c>
      <c r="AY446" s="281" t="s">
        <v>217</v>
      </c>
    </row>
    <row r="447" s="2" customFormat="1" ht="24.15" customHeight="1">
      <c r="A447" s="39"/>
      <c r="B447" s="40"/>
      <c r="C447" s="221" t="s">
        <v>2023</v>
      </c>
      <c r="D447" s="221" t="s">
        <v>218</v>
      </c>
      <c r="E447" s="222" t="s">
        <v>2602</v>
      </c>
      <c r="F447" s="223" t="s">
        <v>2603</v>
      </c>
      <c r="G447" s="224" t="s">
        <v>303</v>
      </c>
      <c r="H447" s="225">
        <v>136</v>
      </c>
      <c r="I447" s="226"/>
      <c r="J447" s="227">
        <f>ROUND(I447*H447,2)</f>
        <v>0</v>
      </c>
      <c r="K447" s="223" t="s">
        <v>1263</v>
      </c>
      <c r="L447" s="45"/>
      <c r="M447" s="228" t="s">
        <v>1</v>
      </c>
      <c r="N447" s="229" t="s">
        <v>42</v>
      </c>
      <c r="O447" s="92"/>
      <c r="P447" s="230">
        <f>O447*H447</f>
        <v>0</v>
      </c>
      <c r="Q447" s="230">
        <v>0.00183</v>
      </c>
      <c r="R447" s="230">
        <f>Q447*H447</f>
        <v>0.24887999999999999</v>
      </c>
      <c r="S447" s="230">
        <v>0</v>
      </c>
      <c r="T447" s="231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32" t="s">
        <v>123</v>
      </c>
      <c r="AT447" s="232" t="s">
        <v>218</v>
      </c>
      <c r="AU447" s="232" t="s">
        <v>86</v>
      </c>
      <c r="AY447" s="18" t="s">
        <v>217</v>
      </c>
      <c r="BE447" s="233">
        <f>IF(N447="základní",J447,0)</f>
        <v>0</v>
      </c>
      <c r="BF447" s="233">
        <f>IF(N447="snížená",J447,0)</f>
        <v>0</v>
      </c>
      <c r="BG447" s="233">
        <f>IF(N447="zákl. přenesená",J447,0)</f>
        <v>0</v>
      </c>
      <c r="BH447" s="233">
        <f>IF(N447="sníž. přenesená",J447,0)</f>
        <v>0</v>
      </c>
      <c r="BI447" s="233">
        <f>IF(N447="nulová",J447,0)</f>
        <v>0</v>
      </c>
      <c r="BJ447" s="18" t="s">
        <v>84</v>
      </c>
      <c r="BK447" s="233">
        <f>ROUND(I447*H447,2)</f>
        <v>0</v>
      </c>
      <c r="BL447" s="18" t="s">
        <v>123</v>
      </c>
      <c r="BM447" s="232" t="s">
        <v>2604</v>
      </c>
    </row>
    <row r="448" s="2" customFormat="1">
      <c r="A448" s="39"/>
      <c r="B448" s="40"/>
      <c r="C448" s="41"/>
      <c r="D448" s="234" t="s">
        <v>224</v>
      </c>
      <c r="E448" s="41"/>
      <c r="F448" s="235" t="s">
        <v>2603</v>
      </c>
      <c r="G448" s="41"/>
      <c r="H448" s="41"/>
      <c r="I448" s="236"/>
      <c r="J448" s="41"/>
      <c r="K448" s="41"/>
      <c r="L448" s="45"/>
      <c r="M448" s="237"/>
      <c r="N448" s="238"/>
      <c r="O448" s="92"/>
      <c r="P448" s="92"/>
      <c r="Q448" s="92"/>
      <c r="R448" s="92"/>
      <c r="S448" s="92"/>
      <c r="T448" s="93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T448" s="18" t="s">
        <v>224</v>
      </c>
      <c r="AU448" s="18" t="s">
        <v>86</v>
      </c>
    </row>
    <row r="449" s="15" customFormat="1">
      <c r="A449" s="15"/>
      <c r="B449" s="284"/>
      <c r="C449" s="285"/>
      <c r="D449" s="234" t="s">
        <v>290</v>
      </c>
      <c r="E449" s="286" t="s">
        <v>1</v>
      </c>
      <c r="F449" s="287" t="s">
        <v>2605</v>
      </c>
      <c r="G449" s="285"/>
      <c r="H449" s="286" t="s">
        <v>1</v>
      </c>
      <c r="I449" s="288"/>
      <c r="J449" s="285"/>
      <c r="K449" s="285"/>
      <c r="L449" s="289"/>
      <c r="M449" s="290"/>
      <c r="N449" s="291"/>
      <c r="O449" s="291"/>
      <c r="P449" s="291"/>
      <c r="Q449" s="291"/>
      <c r="R449" s="291"/>
      <c r="S449" s="291"/>
      <c r="T449" s="292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293" t="s">
        <v>290</v>
      </c>
      <c r="AU449" s="293" t="s">
        <v>86</v>
      </c>
      <c r="AV449" s="15" t="s">
        <v>84</v>
      </c>
      <c r="AW449" s="15" t="s">
        <v>34</v>
      </c>
      <c r="AX449" s="15" t="s">
        <v>77</v>
      </c>
      <c r="AY449" s="293" t="s">
        <v>217</v>
      </c>
    </row>
    <row r="450" s="13" customFormat="1">
      <c r="A450" s="13"/>
      <c r="B450" s="260"/>
      <c r="C450" s="261"/>
      <c r="D450" s="234" t="s">
        <v>290</v>
      </c>
      <c r="E450" s="262" t="s">
        <v>1</v>
      </c>
      <c r="F450" s="263" t="s">
        <v>2606</v>
      </c>
      <c r="G450" s="261"/>
      <c r="H450" s="264">
        <v>136</v>
      </c>
      <c r="I450" s="265"/>
      <c r="J450" s="261"/>
      <c r="K450" s="261"/>
      <c r="L450" s="266"/>
      <c r="M450" s="267"/>
      <c r="N450" s="268"/>
      <c r="O450" s="268"/>
      <c r="P450" s="268"/>
      <c r="Q450" s="268"/>
      <c r="R450" s="268"/>
      <c r="S450" s="268"/>
      <c r="T450" s="269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70" t="s">
        <v>290</v>
      </c>
      <c r="AU450" s="270" t="s">
        <v>86</v>
      </c>
      <c r="AV450" s="13" t="s">
        <v>86</v>
      </c>
      <c r="AW450" s="13" t="s">
        <v>34</v>
      </c>
      <c r="AX450" s="13" t="s">
        <v>77</v>
      </c>
      <c r="AY450" s="270" t="s">
        <v>217</v>
      </c>
    </row>
    <row r="451" s="14" customFormat="1">
      <c r="A451" s="14"/>
      <c r="B451" s="271"/>
      <c r="C451" s="272"/>
      <c r="D451" s="234" t="s">
        <v>290</v>
      </c>
      <c r="E451" s="273" t="s">
        <v>1</v>
      </c>
      <c r="F451" s="274" t="s">
        <v>296</v>
      </c>
      <c r="G451" s="272"/>
      <c r="H451" s="275">
        <v>136</v>
      </c>
      <c r="I451" s="276"/>
      <c r="J451" s="272"/>
      <c r="K451" s="272"/>
      <c r="L451" s="277"/>
      <c r="M451" s="278"/>
      <c r="N451" s="279"/>
      <c r="O451" s="279"/>
      <c r="P451" s="279"/>
      <c r="Q451" s="279"/>
      <c r="R451" s="279"/>
      <c r="S451" s="279"/>
      <c r="T451" s="280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81" t="s">
        <v>290</v>
      </c>
      <c r="AU451" s="281" t="s">
        <v>86</v>
      </c>
      <c r="AV451" s="14" t="s">
        <v>123</v>
      </c>
      <c r="AW451" s="14" t="s">
        <v>34</v>
      </c>
      <c r="AX451" s="14" t="s">
        <v>84</v>
      </c>
      <c r="AY451" s="281" t="s">
        <v>217</v>
      </c>
    </row>
    <row r="452" s="2" customFormat="1" ht="16.5" customHeight="1">
      <c r="A452" s="39"/>
      <c r="B452" s="40"/>
      <c r="C452" s="239" t="s">
        <v>2030</v>
      </c>
      <c r="D452" s="239" t="s">
        <v>251</v>
      </c>
      <c r="E452" s="240" t="s">
        <v>2607</v>
      </c>
      <c r="F452" s="241" t="s">
        <v>2608</v>
      </c>
      <c r="G452" s="242" t="s">
        <v>405</v>
      </c>
      <c r="H452" s="243">
        <v>5.7220000000000004</v>
      </c>
      <c r="I452" s="244"/>
      <c r="J452" s="245">
        <f>ROUND(I452*H452,2)</f>
        <v>0</v>
      </c>
      <c r="K452" s="241" t="s">
        <v>1263</v>
      </c>
      <c r="L452" s="246"/>
      <c r="M452" s="247" t="s">
        <v>1</v>
      </c>
      <c r="N452" s="248" t="s">
        <v>42</v>
      </c>
      <c r="O452" s="92"/>
      <c r="P452" s="230">
        <f>O452*H452</f>
        <v>0</v>
      </c>
      <c r="Q452" s="230">
        <v>1</v>
      </c>
      <c r="R452" s="230">
        <f>Q452*H452</f>
        <v>5.7220000000000004</v>
      </c>
      <c r="S452" s="230">
        <v>0</v>
      </c>
      <c r="T452" s="231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32" t="s">
        <v>250</v>
      </c>
      <c r="AT452" s="232" t="s">
        <v>251</v>
      </c>
      <c r="AU452" s="232" t="s">
        <v>86</v>
      </c>
      <c r="AY452" s="18" t="s">
        <v>217</v>
      </c>
      <c r="BE452" s="233">
        <f>IF(N452="základní",J452,0)</f>
        <v>0</v>
      </c>
      <c r="BF452" s="233">
        <f>IF(N452="snížená",J452,0)</f>
        <v>0</v>
      </c>
      <c r="BG452" s="233">
        <f>IF(N452="zákl. přenesená",J452,0)</f>
        <v>0</v>
      </c>
      <c r="BH452" s="233">
        <f>IF(N452="sníž. přenesená",J452,0)</f>
        <v>0</v>
      </c>
      <c r="BI452" s="233">
        <f>IF(N452="nulová",J452,0)</f>
        <v>0</v>
      </c>
      <c r="BJ452" s="18" t="s">
        <v>84</v>
      </c>
      <c r="BK452" s="233">
        <f>ROUND(I452*H452,2)</f>
        <v>0</v>
      </c>
      <c r="BL452" s="18" t="s">
        <v>123</v>
      </c>
      <c r="BM452" s="232" t="s">
        <v>2609</v>
      </c>
    </row>
    <row r="453" s="2" customFormat="1">
      <c r="A453" s="39"/>
      <c r="B453" s="40"/>
      <c r="C453" s="41"/>
      <c r="D453" s="234" t="s">
        <v>224</v>
      </c>
      <c r="E453" s="41"/>
      <c r="F453" s="235" t="s">
        <v>2608</v>
      </c>
      <c r="G453" s="41"/>
      <c r="H453" s="41"/>
      <c r="I453" s="236"/>
      <c r="J453" s="41"/>
      <c r="K453" s="41"/>
      <c r="L453" s="45"/>
      <c r="M453" s="237"/>
      <c r="N453" s="238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224</v>
      </c>
      <c r="AU453" s="18" t="s">
        <v>86</v>
      </c>
    </row>
    <row r="454" s="13" customFormat="1">
      <c r="A454" s="13"/>
      <c r="B454" s="260"/>
      <c r="C454" s="261"/>
      <c r="D454" s="234" t="s">
        <v>290</v>
      </c>
      <c r="E454" s="262" t="s">
        <v>1</v>
      </c>
      <c r="F454" s="263" t="s">
        <v>2610</v>
      </c>
      <c r="G454" s="261"/>
      <c r="H454" s="264">
        <v>5.7220000000000004</v>
      </c>
      <c r="I454" s="265"/>
      <c r="J454" s="261"/>
      <c r="K454" s="261"/>
      <c r="L454" s="266"/>
      <c r="M454" s="267"/>
      <c r="N454" s="268"/>
      <c r="O454" s="268"/>
      <c r="P454" s="268"/>
      <c r="Q454" s="268"/>
      <c r="R454" s="268"/>
      <c r="S454" s="268"/>
      <c r="T454" s="269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70" t="s">
        <v>290</v>
      </c>
      <c r="AU454" s="270" t="s">
        <v>86</v>
      </c>
      <c r="AV454" s="13" t="s">
        <v>86</v>
      </c>
      <c r="AW454" s="13" t="s">
        <v>34</v>
      </c>
      <c r="AX454" s="13" t="s">
        <v>84</v>
      </c>
      <c r="AY454" s="270" t="s">
        <v>217</v>
      </c>
    </row>
    <row r="455" s="2" customFormat="1" ht="16.5" customHeight="1">
      <c r="A455" s="39"/>
      <c r="B455" s="40"/>
      <c r="C455" s="221" t="s">
        <v>2036</v>
      </c>
      <c r="D455" s="221" t="s">
        <v>218</v>
      </c>
      <c r="E455" s="222" t="s">
        <v>2052</v>
      </c>
      <c r="F455" s="223" t="s">
        <v>2053</v>
      </c>
      <c r="G455" s="224" t="s">
        <v>485</v>
      </c>
      <c r="H455" s="225">
        <v>382.67500000000001</v>
      </c>
      <c r="I455" s="226"/>
      <c r="J455" s="227">
        <f>ROUND(I455*H455,2)</f>
        <v>0</v>
      </c>
      <c r="K455" s="223" t="s">
        <v>1263</v>
      </c>
      <c r="L455" s="45"/>
      <c r="M455" s="228" t="s">
        <v>1</v>
      </c>
      <c r="N455" s="229" t="s">
        <v>42</v>
      </c>
      <c r="O455" s="92"/>
      <c r="P455" s="230">
        <f>O455*H455</f>
        <v>0</v>
      </c>
      <c r="Q455" s="230">
        <v>0</v>
      </c>
      <c r="R455" s="230">
        <f>Q455*H455</f>
        <v>0</v>
      </c>
      <c r="S455" s="230">
        <v>0.00029999999999999997</v>
      </c>
      <c r="T455" s="231">
        <f>S455*H455</f>
        <v>0.11480249999999999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32" t="s">
        <v>123</v>
      </c>
      <c r="AT455" s="232" t="s">
        <v>218</v>
      </c>
      <c r="AU455" s="232" t="s">
        <v>86</v>
      </c>
      <c r="AY455" s="18" t="s">
        <v>217</v>
      </c>
      <c r="BE455" s="233">
        <f>IF(N455="základní",J455,0)</f>
        <v>0</v>
      </c>
      <c r="BF455" s="233">
        <f>IF(N455="snížená",J455,0)</f>
        <v>0</v>
      </c>
      <c r="BG455" s="233">
        <f>IF(N455="zákl. přenesená",J455,0)</f>
        <v>0</v>
      </c>
      <c r="BH455" s="233">
        <f>IF(N455="sníž. přenesená",J455,0)</f>
        <v>0</v>
      </c>
      <c r="BI455" s="233">
        <f>IF(N455="nulová",J455,0)</f>
        <v>0</v>
      </c>
      <c r="BJ455" s="18" t="s">
        <v>84</v>
      </c>
      <c r="BK455" s="233">
        <f>ROUND(I455*H455,2)</f>
        <v>0</v>
      </c>
      <c r="BL455" s="18" t="s">
        <v>123</v>
      </c>
      <c r="BM455" s="232" t="s">
        <v>2611</v>
      </c>
    </row>
    <row r="456" s="2" customFormat="1">
      <c r="A456" s="39"/>
      <c r="B456" s="40"/>
      <c r="C456" s="41"/>
      <c r="D456" s="234" t="s">
        <v>224</v>
      </c>
      <c r="E456" s="41"/>
      <c r="F456" s="235" t="s">
        <v>2053</v>
      </c>
      <c r="G456" s="41"/>
      <c r="H456" s="41"/>
      <c r="I456" s="236"/>
      <c r="J456" s="41"/>
      <c r="K456" s="41"/>
      <c r="L456" s="45"/>
      <c r="M456" s="237"/>
      <c r="N456" s="238"/>
      <c r="O456" s="92"/>
      <c r="P456" s="92"/>
      <c r="Q456" s="92"/>
      <c r="R456" s="92"/>
      <c r="S456" s="92"/>
      <c r="T456" s="93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224</v>
      </c>
      <c r="AU456" s="18" t="s">
        <v>86</v>
      </c>
    </row>
    <row r="457" s="13" customFormat="1">
      <c r="A457" s="13"/>
      <c r="B457" s="260"/>
      <c r="C457" s="261"/>
      <c r="D457" s="234" t="s">
        <v>290</v>
      </c>
      <c r="E457" s="262" t="s">
        <v>1</v>
      </c>
      <c r="F457" s="263" t="s">
        <v>2612</v>
      </c>
      <c r="G457" s="261"/>
      <c r="H457" s="264">
        <v>13.5</v>
      </c>
      <c r="I457" s="265"/>
      <c r="J457" s="261"/>
      <c r="K457" s="261"/>
      <c r="L457" s="266"/>
      <c r="M457" s="267"/>
      <c r="N457" s="268"/>
      <c r="O457" s="268"/>
      <c r="P457" s="268"/>
      <c r="Q457" s="268"/>
      <c r="R457" s="268"/>
      <c r="S457" s="268"/>
      <c r="T457" s="269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70" t="s">
        <v>290</v>
      </c>
      <c r="AU457" s="270" t="s">
        <v>86</v>
      </c>
      <c r="AV457" s="13" t="s">
        <v>86</v>
      </c>
      <c r="AW457" s="13" t="s">
        <v>34</v>
      </c>
      <c r="AX457" s="13" t="s">
        <v>77</v>
      </c>
      <c r="AY457" s="270" t="s">
        <v>217</v>
      </c>
    </row>
    <row r="458" s="13" customFormat="1">
      <c r="A458" s="13"/>
      <c r="B458" s="260"/>
      <c r="C458" s="261"/>
      <c r="D458" s="234" t="s">
        <v>290</v>
      </c>
      <c r="E458" s="262" t="s">
        <v>1</v>
      </c>
      <c r="F458" s="263" t="s">
        <v>2560</v>
      </c>
      <c r="G458" s="261"/>
      <c r="H458" s="264">
        <v>179.19999999999999</v>
      </c>
      <c r="I458" s="265"/>
      <c r="J458" s="261"/>
      <c r="K458" s="261"/>
      <c r="L458" s="266"/>
      <c r="M458" s="267"/>
      <c r="N458" s="268"/>
      <c r="O458" s="268"/>
      <c r="P458" s="268"/>
      <c r="Q458" s="268"/>
      <c r="R458" s="268"/>
      <c r="S458" s="268"/>
      <c r="T458" s="269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70" t="s">
        <v>290</v>
      </c>
      <c r="AU458" s="270" t="s">
        <v>86</v>
      </c>
      <c r="AV458" s="13" t="s">
        <v>86</v>
      </c>
      <c r="AW458" s="13" t="s">
        <v>34</v>
      </c>
      <c r="AX458" s="13" t="s">
        <v>77</v>
      </c>
      <c r="AY458" s="270" t="s">
        <v>217</v>
      </c>
    </row>
    <row r="459" s="13" customFormat="1">
      <c r="A459" s="13"/>
      <c r="B459" s="260"/>
      <c r="C459" s="261"/>
      <c r="D459" s="234" t="s">
        <v>290</v>
      </c>
      <c r="E459" s="262" t="s">
        <v>1</v>
      </c>
      <c r="F459" s="263" t="s">
        <v>2561</v>
      </c>
      <c r="G459" s="261"/>
      <c r="H459" s="264">
        <v>176.47499999999999</v>
      </c>
      <c r="I459" s="265"/>
      <c r="J459" s="261"/>
      <c r="K459" s="261"/>
      <c r="L459" s="266"/>
      <c r="M459" s="267"/>
      <c r="N459" s="268"/>
      <c r="O459" s="268"/>
      <c r="P459" s="268"/>
      <c r="Q459" s="268"/>
      <c r="R459" s="268"/>
      <c r="S459" s="268"/>
      <c r="T459" s="269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70" t="s">
        <v>290</v>
      </c>
      <c r="AU459" s="270" t="s">
        <v>86</v>
      </c>
      <c r="AV459" s="13" t="s">
        <v>86</v>
      </c>
      <c r="AW459" s="13" t="s">
        <v>34</v>
      </c>
      <c r="AX459" s="13" t="s">
        <v>77</v>
      </c>
      <c r="AY459" s="270" t="s">
        <v>217</v>
      </c>
    </row>
    <row r="460" s="13" customFormat="1">
      <c r="A460" s="13"/>
      <c r="B460" s="260"/>
      <c r="C460" s="261"/>
      <c r="D460" s="234" t="s">
        <v>290</v>
      </c>
      <c r="E460" s="262" t="s">
        <v>1</v>
      </c>
      <c r="F460" s="263" t="s">
        <v>2613</v>
      </c>
      <c r="G460" s="261"/>
      <c r="H460" s="264">
        <v>13.5</v>
      </c>
      <c r="I460" s="265"/>
      <c r="J460" s="261"/>
      <c r="K460" s="261"/>
      <c r="L460" s="266"/>
      <c r="M460" s="267"/>
      <c r="N460" s="268"/>
      <c r="O460" s="268"/>
      <c r="P460" s="268"/>
      <c r="Q460" s="268"/>
      <c r="R460" s="268"/>
      <c r="S460" s="268"/>
      <c r="T460" s="269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70" t="s">
        <v>290</v>
      </c>
      <c r="AU460" s="270" t="s">
        <v>86</v>
      </c>
      <c r="AV460" s="13" t="s">
        <v>86</v>
      </c>
      <c r="AW460" s="13" t="s">
        <v>34</v>
      </c>
      <c r="AX460" s="13" t="s">
        <v>77</v>
      </c>
      <c r="AY460" s="270" t="s">
        <v>217</v>
      </c>
    </row>
    <row r="461" s="14" customFormat="1">
      <c r="A461" s="14"/>
      <c r="B461" s="271"/>
      <c r="C461" s="272"/>
      <c r="D461" s="234" t="s">
        <v>290</v>
      </c>
      <c r="E461" s="273" t="s">
        <v>1</v>
      </c>
      <c r="F461" s="274" t="s">
        <v>296</v>
      </c>
      <c r="G461" s="272"/>
      <c r="H461" s="275">
        <v>382.67499999999995</v>
      </c>
      <c r="I461" s="276"/>
      <c r="J461" s="272"/>
      <c r="K461" s="272"/>
      <c r="L461" s="277"/>
      <c r="M461" s="278"/>
      <c r="N461" s="279"/>
      <c r="O461" s="279"/>
      <c r="P461" s="279"/>
      <c r="Q461" s="279"/>
      <c r="R461" s="279"/>
      <c r="S461" s="279"/>
      <c r="T461" s="280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81" t="s">
        <v>290</v>
      </c>
      <c r="AU461" s="281" t="s">
        <v>86</v>
      </c>
      <c r="AV461" s="14" t="s">
        <v>123</v>
      </c>
      <c r="AW461" s="14" t="s">
        <v>34</v>
      </c>
      <c r="AX461" s="14" t="s">
        <v>84</v>
      </c>
      <c r="AY461" s="281" t="s">
        <v>217</v>
      </c>
    </row>
    <row r="462" s="2" customFormat="1" ht="16.5" customHeight="1">
      <c r="A462" s="39"/>
      <c r="B462" s="40"/>
      <c r="C462" s="221" t="s">
        <v>2041</v>
      </c>
      <c r="D462" s="221" t="s">
        <v>218</v>
      </c>
      <c r="E462" s="222" t="s">
        <v>2056</v>
      </c>
      <c r="F462" s="223" t="s">
        <v>2057</v>
      </c>
      <c r="G462" s="224" t="s">
        <v>485</v>
      </c>
      <c r="H462" s="225">
        <v>160</v>
      </c>
      <c r="I462" s="226"/>
      <c r="J462" s="227">
        <f>ROUND(I462*H462,2)</f>
        <v>0</v>
      </c>
      <c r="K462" s="223" t="s">
        <v>1263</v>
      </c>
      <c r="L462" s="45"/>
      <c r="M462" s="228" t="s">
        <v>1</v>
      </c>
      <c r="N462" s="229" t="s">
        <v>42</v>
      </c>
      <c r="O462" s="92"/>
      <c r="P462" s="230">
        <f>O462*H462</f>
        <v>0</v>
      </c>
      <c r="Q462" s="230">
        <v>0</v>
      </c>
      <c r="R462" s="230">
        <f>Q462*H462</f>
        <v>0</v>
      </c>
      <c r="S462" s="230">
        <v>0.00069999999999999999</v>
      </c>
      <c r="T462" s="231">
        <f>S462*H462</f>
        <v>0.112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32" t="s">
        <v>123</v>
      </c>
      <c r="AT462" s="232" t="s">
        <v>218</v>
      </c>
      <c r="AU462" s="232" t="s">
        <v>86</v>
      </c>
      <c r="AY462" s="18" t="s">
        <v>217</v>
      </c>
      <c r="BE462" s="233">
        <f>IF(N462="základní",J462,0)</f>
        <v>0</v>
      </c>
      <c r="BF462" s="233">
        <f>IF(N462="snížená",J462,0)</f>
        <v>0</v>
      </c>
      <c r="BG462" s="233">
        <f>IF(N462="zákl. přenesená",J462,0)</f>
        <v>0</v>
      </c>
      <c r="BH462" s="233">
        <f>IF(N462="sníž. přenesená",J462,0)</f>
        <v>0</v>
      </c>
      <c r="BI462" s="233">
        <f>IF(N462="nulová",J462,0)</f>
        <v>0</v>
      </c>
      <c r="BJ462" s="18" t="s">
        <v>84</v>
      </c>
      <c r="BK462" s="233">
        <f>ROUND(I462*H462,2)</f>
        <v>0</v>
      </c>
      <c r="BL462" s="18" t="s">
        <v>123</v>
      </c>
      <c r="BM462" s="232" t="s">
        <v>2614</v>
      </c>
    </row>
    <row r="463" s="2" customFormat="1">
      <c r="A463" s="39"/>
      <c r="B463" s="40"/>
      <c r="C463" s="41"/>
      <c r="D463" s="234" t="s">
        <v>224</v>
      </c>
      <c r="E463" s="41"/>
      <c r="F463" s="235" t="s">
        <v>2057</v>
      </c>
      <c r="G463" s="41"/>
      <c r="H463" s="41"/>
      <c r="I463" s="236"/>
      <c r="J463" s="41"/>
      <c r="K463" s="41"/>
      <c r="L463" s="45"/>
      <c r="M463" s="237"/>
      <c r="N463" s="238"/>
      <c r="O463" s="92"/>
      <c r="P463" s="92"/>
      <c r="Q463" s="92"/>
      <c r="R463" s="92"/>
      <c r="S463" s="92"/>
      <c r="T463" s="93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T463" s="18" t="s">
        <v>224</v>
      </c>
      <c r="AU463" s="18" t="s">
        <v>86</v>
      </c>
    </row>
    <row r="464" s="15" customFormat="1">
      <c r="A464" s="15"/>
      <c r="B464" s="284"/>
      <c r="C464" s="285"/>
      <c r="D464" s="234" t="s">
        <v>290</v>
      </c>
      <c r="E464" s="286" t="s">
        <v>1</v>
      </c>
      <c r="F464" s="287" t="s">
        <v>2059</v>
      </c>
      <c r="G464" s="285"/>
      <c r="H464" s="286" t="s">
        <v>1</v>
      </c>
      <c r="I464" s="288"/>
      <c r="J464" s="285"/>
      <c r="K464" s="285"/>
      <c r="L464" s="289"/>
      <c r="M464" s="290"/>
      <c r="N464" s="291"/>
      <c r="O464" s="291"/>
      <c r="P464" s="291"/>
      <c r="Q464" s="291"/>
      <c r="R464" s="291"/>
      <c r="S464" s="291"/>
      <c r="T464" s="292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93" t="s">
        <v>290</v>
      </c>
      <c r="AU464" s="293" t="s">
        <v>86</v>
      </c>
      <c r="AV464" s="15" t="s">
        <v>84</v>
      </c>
      <c r="AW464" s="15" t="s">
        <v>34</v>
      </c>
      <c r="AX464" s="15" t="s">
        <v>77</v>
      </c>
      <c r="AY464" s="293" t="s">
        <v>217</v>
      </c>
    </row>
    <row r="465" s="13" customFormat="1">
      <c r="A465" s="13"/>
      <c r="B465" s="260"/>
      <c r="C465" s="261"/>
      <c r="D465" s="234" t="s">
        <v>290</v>
      </c>
      <c r="E465" s="262" t="s">
        <v>1</v>
      </c>
      <c r="F465" s="263" t="s">
        <v>2615</v>
      </c>
      <c r="G465" s="261"/>
      <c r="H465" s="264">
        <v>160</v>
      </c>
      <c r="I465" s="265"/>
      <c r="J465" s="261"/>
      <c r="K465" s="261"/>
      <c r="L465" s="266"/>
      <c r="M465" s="267"/>
      <c r="N465" s="268"/>
      <c r="O465" s="268"/>
      <c r="P465" s="268"/>
      <c r="Q465" s="268"/>
      <c r="R465" s="268"/>
      <c r="S465" s="268"/>
      <c r="T465" s="269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70" t="s">
        <v>290</v>
      </c>
      <c r="AU465" s="270" t="s">
        <v>86</v>
      </c>
      <c r="AV465" s="13" t="s">
        <v>86</v>
      </c>
      <c r="AW465" s="13" t="s">
        <v>34</v>
      </c>
      <c r="AX465" s="13" t="s">
        <v>77</v>
      </c>
      <c r="AY465" s="270" t="s">
        <v>217</v>
      </c>
    </row>
    <row r="466" s="14" customFormat="1">
      <c r="A466" s="14"/>
      <c r="B466" s="271"/>
      <c r="C466" s="272"/>
      <c r="D466" s="234" t="s">
        <v>290</v>
      </c>
      <c r="E466" s="273" t="s">
        <v>1</v>
      </c>
      <c r="F466" s="274" t="s">
        <v>296</v>
      </c>
      <c r="G466" s="272"/>
      <c r="H466" s="275">
        <v>160</v>
      </c>
      <c r="I466" s="276"/>
      <c r="J466" s="272"/>
      <c r="K466" s="272"/>
      <c r="L466" s="277"/>
      <c r="M466" s="278"/>
      <c r="N466" s="279"/>
      <c r="O466" s="279"/>
      <c r="P466" s="279"/>
      <c r="Q466" s="279"/>
      <c r="R466" s="279"/>
      <c r="S466" s="279"/>
      <c r="T466" s="280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81" t="s">
        <v>290</v>
      </c>
      <c r="AU466" s="281" t="s">
        <v>86</v>
      </c>
      <c r="AV466" s="14" t="s">
        <v>123</v>
      </c>
      <c r="AW466" s="14" t="s">
        <v>34</v>
      </c>
      <c r="AX466" s="14" t="s">
        <v>84</v>
      </c>
      <c r="AY466" s="281" t="s">
        <v>217</v>
      </c>
    </row>
    <row r="467" s="2" customFormat="1" ht="16.5" customHeight="1">
      <c r="A467" s="39"/>
      <c r="B467" s="40"/>
      <c r="C467" s="221" t="s">
        <v>2046</v>
      </c>
      <c r="D467" s="221" t="s">
        <v>218</v>
      </c>
      <c r="E467" s="222" t="s">
        <v>1696</v>
      </c>
      <c r="F467" s="223" t="s">
        <v>1697</v>
      </c>
      <c r="G467" s="224" t="s">
        <v>221</v>
      </c>
      <c r="H467" s="225">
        <v>50</v>
      </c>
      <c r="I467" s="226"/>
      <c r="J467" s="227">
        <f>ROUND(I467*H467,2)</f>
        <v>0</v>
      </c>
      <c r="K467" s="223" t="s">
        <v>1263</v>
      </c>
      <c r="L467" s="45"/>
      <c r="M467" s="228" t="s">
        <v>1</v>
      </c>
      <c r="N467" s="229" t="s">
        <v>42</v>
      </c>
      <c r="O467" s="92"/>
      <c r="P467" s="230">
        <f>O467*H467</f>
        <v>0</v>
      </c>
      <c r="Q467" s="230">
        <v>0.00036000000000000002</v>
      </c>
      <c r="R467" s="230">
        <f>Q467*H467</f>
        <v>0.018000000000000002</v>
      </c>
      <c r="S467" s="230">
        <v>0</v>
      </c>
      <c r="T467" s="231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32" t="s">
        <v>123</v>
      </c>
      <c r="AT467" s="232" t="s">
        <v>218</v>
      </c>
      <c r="AU467" s="232" t="s">
        <v>86</v>
      </c>
      <c r="AY467" s="18" t="s">
        <v>217</v>
      </c>
      <c r="BE467" s="233">
        <f>IF(N467="základní",J467,0)</f>
        <v>0</v>
      </c>
      <c r="BF467" s="233">
        <f>IF(N467="snížená",J467,0)</f>
        <v>0</v>
      </c>
      <c r="BG467" s="233">
        <f>IF(N467="zákl. přenesená",J467,0)</f>
        <v>0</v>
      </c>
      <c r="BH467" s="233">
        <f>IF(N467="sníž. přenesená",J467,0)</f>
        <v>0</v>
      </c>
      <c r="BI467" s="233">
        <f>IF(N467="nulová",J467,0)</f>
        <v>0</v>
      </c>
      <c r="BJ467" s="18" t="s">
        <v>84</v>
      </c>
      <c r="BK467" s="233">
        <f>ROUND(I467*H467,2)</f>
        <v>0</v>
      </c>
      <c r="BL467" s="18" t="s">
        <v>123</v>
      </c>
      <c r="BM467" s="232" t="s">
        <v>2616</v>
      </c>
    </row>
    <row r="468" s="2" customFormat="1">
      <c r="A468" s="39"/>
      <c r="B468" s="40"/>
      <c r="C468" s="41"/>
      <c r="D468" s="234" t="s">
        <v>224</v>
      </c>
      <c r="E468" s="41"/>
      <c r="F468" s="235" t="s">
        <v>1697</v>
      </c>
      <c r="G468" s="41"/>
      <c r="H468" s="41"/>
      <c r="I468" s="236"/>
      <c r="J468" s="41"/>
      <c r="K468" s="41"/>
      <c r="L468" s="45"/>
      <c r="M468" s="237"/>
      <c r="N468" s="238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224</v>
      </c>
      <c r="AU468" s="18" t="s">
        <v>86</v>
      </c>
    </row>
    <row r="469" s="13" customFormat="1">
      <c r="A469" s="13"/>
      <c r="B469" s="260"/>
      <c r="C469" s="261"/>
      <c r="D469" s="234" t="s">
        <v>290</v>
      </c>
      <c r="E469" s="262" t="s">
        <v>1</v>
      </c>
      <c r="F469" s="263" t="s">
        <v>2617</v>
      </c>
      <c r="G469" s="261"/>
      <c r="H469" s="264">
        <v>50</v>
      </c>
      <c r="I469" s="265"/>
      <c r="J469" s="261"/>
      <c r="K469" s="261"/>
      <c r="L469" s="266"/>
      <c r="M469" s="267"/>
      <c r="N469" s="268"/>
      <c r="O469" s="268"/>
      <c r="P469" s="268"/>
      <c r="Q469" s="268"/>
      <c r="R469" s="268"/>
      <c r="S469" s="268"/>
      <c r="T469" s="269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70" t="s">
        <v>290</v>
      </c>
      <c r="AU469" s="270" t="s">
        <v>86</v>
      </c>
      <c r="AV469" s="13" t="s">
        <v>86</v>
      </c>
      <c r="AW469" s="13" t="s">
        <v>34</v>
      </c>
      <c r="AX469" s="13" t="s">
        <v>77</v>
      </c>
      <c r="AY469" s="270" t="s">
        <v>217</v>
      </c>
    </row>
    <row r="470" s="14" customFormat="1">
      <c r="A470" s="14"/>
      <c r="B470" s="271"/>
      <c r="C470" s="272"/>
      <c r="D470" s="234" t="s">
        <v>290</v>
      </c>
      <c r="E470" s="273" t="s">
        <v>1</v>
      </c>
      <c r="F470" s="274" t="s">
        <v>296</v>
      </c>
      <c r="G470" s="272"/>
      <c r="H470" s="275">
        <v>50</v>
      </c>
      <c r="I470" s="276"/>
      <c r="J470" s="272"/>
      <c r="K470" s="272"/>
      <c r="L470" s="277"/>
      <c r="M470" s="278"/>
      <c r="N470" s="279"/>
      <c r="O470" s="279"/>
      <c r="P470" s="279"/>
      <c r="Q470" s="279"/>
      <c r="R470" s="279"/>
      <c r="S470" s="279"/>
      <c r="T470" s="280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81" t="s">
        <v>290</v>
      </c>
      <c r="AU470" s="281" t="s">
        <v>86</v>
      </c>
      <c r="AV470" s="14" t="s">
        <v>123</v>
      </c>
      <c r="AW470" s="14" t="s">
        <v>34</v>
      </c>
      <c r="AX470" s="14" t="s">
        <v>84</v>
      </c>
      <c r="AY470" s="281" t="s">
        <v>217</v>
      </c>
    </row>
    <row r="471" s="2" customFormat="1" ht="24.15" customHeight="1">
      <c r="A471" s="39"/>
      <c r="B471" s="40"/>
      <c r="C471" s="221" t="s">
        <v>2051</v>
      </c>
      <c r="D471" s="221" t="s">
        <v>218</v>
      </c>
      <c r="E471" s="222" t="s">
        <v>2618</v>
      </c>
      <c r="F471" s="223" t="s">
        <v>2619</v>
      </c>
      <c r="G471" s="224" t="s">
        <v>2620</v>
      </c>
      <c r="H471" s="225">
        <v>2</v>
      </c>
      <c r="I471" s="226"/>
      <c r="J471" s="227">
        <f>ROUND(I471*H471,2)</f>
        <v>0</v>
      </c>
      <c r="K471" s="223" t="s">
        <v>1263</v>
      </c>
      <c r="L471" s="45"/>
      <c r="M471" s="228" t="s">
        <v>1</v>
      </c>
      <c r="N471" s="229" t="s">
        <v>42</v>
      </c>
      <c r="O471" s="92"/>
      <c r="P471" s="230">
        <f>O471*H471</f>
        <v>0</v>
      </c>
      <c r="Q471" s="230">
        <v>0.00046000000000000001</v>
      </c>
      <c r="R471" s="230">
        <f>Q471*H471</f>
        <v>0.00092000000000000003</v>
      </c>
      <c r="S471" s="230">
        <v>0</v>
      </c>
      <c r="T471" s="231">
        <f>S471*H471</f>
        <v>0</v>
      </c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R471" s="232" t="s">
        <v>123</v>
      </c>
      <c r="AT471" s="232" t="s">
        <v>218</v>
      </c>
      <c r="AU471" s="232" t="s">
        <v>86</v>
      </c>
      <c r="AY471" s="18" t="s">
        <v>217</v>
      </c>
      <c r="BE471" s="233">
        <f>IF(N471="základní",J471,0)</f>
        <v>0</v>
      </c>
      <c r="BF471" s="233">
        <f>IF(N471="snížená",J471,0)</f>
        <v>0</v>
      </c>
      <c r="BG471" s="233">
        <f>IF(N471="zákl. přenesená",J471,0)</f>
        <v>0</v>
      </c>
      <c r="BH471" s="233">
        <f>IF(N471="sníž. přenesená",J471,0)</f>
        <v>0</v>
      </c>
      <c r="BI471" s="233">
        <f>IF(N471="nulová",J471,0)</f>
        <v>0</v>
      </c>
      <c r="BJ471" s="18" t="s">
        <v>84</v>
      </c>
      <c r="BK471" s="233">
        <f>ROUND(I471*H471,2)</f>
        <v>0</v>
      </c>
      <c r="BL471" s="18" t="s">
        <v>123</v>
      </c>
      <c r="BM471" s="232" t="s">
        <v>2621</v>
      </c>
    </row>
    <row r="472" s="2" customFormat="1">
      <c r="A472" s="39"/>
      <c r="B472" s="40"/>
      <c r="C472" s="41"/>
      <c r="D472" s="234" t="s">
        <v>224</v>
      </c>
      <c r="E472" s="41"/>
      <c r="F472" s="235" t="s">
        <v>2619</v>
      </c>
      <c r="G472" s="41"/>
      <c r="H472" s="41"/>
      <c r="I472" s="236"/>
      <c r="J472" s="41"/>
      <c r="K472" s="41"/>
      <c r="L472" s="45"/>
      <c r="M472" s="237"/>
      <c r="N472" s="238"/>
      <c r="O472" s="92"/>
      <c r="P472" s="92"/>
      <c r="Q472" s="92"/>
      <c r="R472" s="92"/>
      <c r="S472" s="92"/>
      <c r="T472" s="93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T472" s="18" t="s">
        <v>224</v>
      </c>
      <c r="AU472" s="18" t="s">
        <v>86</v>
      </c>
    </row>
    <row r="473" s="13" customFormat="1">
      <c r="A473" s="13"/>
      <c r="B473" s="260"/>
      <c r="C473" s="261"/>
      <c r="D473" s="234" t="s">
        <v>290</v>
      </c>
      <c r="E473" s="262" t="s">
        <v>1</v>
      </c>
      <c r="F473" s="263" t="s">
        <v>2622</v>
      </c>
      <c r="G473" s="261"/>
      <c r="H473" s="264">
        <v>2</v>
      </c>
      <c r="I473" s="265"/>
      <c r="J473" s="261"/>
      <c r="K473" s="261"/>
      <c r="L473" s="266"/>
      <c r="M473" s="267"/>
      <c r="N473" s="268"/>
      <c r="O473" s="268"/>
      <c r="P473" s="268"/>
      <c r="Q473" s="268"/>
      <c r="R473" s="268"/>
      <c r="S473" s="268"/>
      <c r="T473" s="269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70" t="s">
        <v>290</v>
      </c>
      <c r="AU473" s="270" t="s">
        <v>86</v>
      </c>
      <c r="AV473" s="13" t="s">
        <v>86</v>
      </c>
      <c r="AW473" s="13" t="s">
        <v>34</v>
      </c>
      <c r="AX473" s="13" t="s">
        <v>77</v>
      </c>
      <c r="AY473" s="270" t="s">
        <v>217</v>
      </c>
    </row>
    <row r="474" s="14" customFormat="1">
      <c r="A474" s="14"/>
      <c r="B474" s="271"/>
      <c r="C474" s="272"/>
      <c r="D474" s="234" t="s">
        <v>290</v>
      </c>
      <c r="E474" s="273" t="s">
        <v>1</v>
      </c>
      <c r="F474" s="274" t="s">
        <v>2623</v>
      </c>
      <c r="G474" s="272"/>
      <c r="H474" s="275">
        <v>2</v>
      </c>
      <c r="I474" s="276"/>
      <c r="J474" s="272"/>
      <c r="K474" s="272"/>
      <c r="L474" s="277"/>
      <c r="M474" s="278"/>
      <c r="N474" s="279"/>
      <c r="O474" s="279"/>
      <c r="P474" s="279"/>
      <c r="Q474" s="279"/>
      <c r="R474" s="279"/>
      <c r="S474" s="279"/>
      <c r="T474" s="280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81" t="s">
        <v>290</v>
      </c>
      <c r="AU474" s="281" t="s">
        <v>86</v>
      </c>
      <c r="AV474" s="14" t="s">
        <v>123</v>
      </c>
      <c r="AW474" s="14" t="s">
        <v>34</v>
      </c>
      <c r="AX474" s="14" t="s">
        <v>84</v>
      </c>
      <c r="AY474" s="281" t="s">
        <v>217</v>
      </c>
    </row>
    <row r="475" s="2" customFormat="1" ht="16.5" customHeight="1">
      <c r="A475" s="39"/>
      <c r="B475" s="40"/>
      <c r="C475" s="221" t="s">
        <v>2055</v>
      </c>
      <c r="D475" s="221" t="s">
        <v>218</v>
      </c>
      <c r="E475" s="222" t="s">
        <v>1701</v>
      </c>
      <c r="F475" s="223" t="s">
        <v>1702</v>
      </c>
      <c r="G475" s="224" t="s">
        <v>221</v>
      </c>
      <c r="H475" s="225">
        <v>12</v>
      </c>
      <c r="I475" s="226"/>
      <c r="J475" s="227">
        <f>ROUND(I475*H475,2)</f>
        <v>0</v>
      </c>
      <c r="K475" s="223" t="s">
        <v>1263</v>
      </c>
      <c r="L475" s="45"/>
      <c r="M475" s="228" t="s">
        <v>1</v>
      </c>
      <c r="N475" s="229" t="s">
        <v>42</v>
      </c>
      <c r="O475" s="92"/>
      <c r="P475" s="230">
        <f>O475*H475</f>
        <v>0</v>
      </c>
      <c r="Q475" s="230">
        <v>6.0000000000000002E-05</v>
      </c>
      <c r="R475" s="230">
        <f>Q475*H475</f>
        <v>0.00072000000000000005</v>
      </c>
      <c r="S475" s="230">
        <v>0</v>
      </c>
      <c r="T475" s="231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32" t="s">
        <v>123</v>
      </c>
      <c r="AT475" s="232" t="s">
        <v>218</v>
      </c>
      <c r="AU475" s="232" t="s">
        <v>86</v>
      </c>
      <c r="AY475" s="18" t="s">
        <v>217</v>
      </c>
      <c r="BE475" s="233">
        <f>IF(N475="základní",J475,0)</f>
        <v>0</v>
      </c>
      <c r="BF475" s="233">
        <f>IF(N475="snížená",J475,0)</f>
        <v>0</v>
      </c>
      <c r="BG475" s="233">
        <f>IF(N475="zákl. přenesená",J475,0)</f>
        <v>0</v>
      </c>
      <c r="BH475" s="233">
        <f>IF(N475="sníž. přenesená",J475,0)</f>
        <v>0</v>
      </c>
      <c r="BI475" s="233">
        <f>IF(N475="nulová",J475,0)</f>
        <v>0</v>
      </c>
      <c r="BJ475" s="18" t="s">
        <v>84</v>
      </c>
      <c r="BK475" s="233">
        <f>ROUND(I475*H475,2)</f>
        <v>0</v>
      </c>
      <c r="BL475" s="18" t="s">
        <v>123</v>
      </c>
      <c r="BM475" s="232" t="s">
        <v>2624</v>
      </c>
    </row>
    <row r="476" s="2" customFormat="1">
      <c r="A476" s="39"/>
      <c r="B476" s="40"/>
      <c r="C476" s="41"/>
      <c r="D476" s="234" t="s">
        <v>224</v>
      </c>
      <c r="E476" s="41"/>
      <c r="F476" s="235" t="s">
        <v>1702</v>
      </c>
      <c r="G476" s="41"/>
      <c r="H476" s="41"/>
      <c r="I476" s="236"/>
      <c r="J476" s="41"/>
      <c r="K476" s="41"/>
      <c r="L476" s="45"/>
      <c r="M476" s="237"/>
      <c r="N476" s="238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224</v>
      </c>
      <c r="AU476" s="18" t="s">
        <v>86</v>
      </c>
    </row>
    <row r="477" s="13" customFormat="1">
      <c r="A477" s="13"/>
      <c r="B477" s="260"/>
      <c r="C477" s="261"/>
      <c r="D477" s="234" t="s">
        <v>290</v>
      </c>
      <c r="E477" s="262" t="s">
        <v>1</v>
      </c>
      <c r="F477" s="263" t="s">
        <v>2625</v>
      </c>
      <c r="G477" s="261"/>
      <c r="H477" s="264">
        <v>12</v>
      </c>
      <c r="I477" s="265"/>
      <c r="J477" s="261"/>
      <c r="K477" s="261"/>
      <c r="L477" s="266"/>
      <c r="M477" s="267"/>
      <c r="N477" s="268"/>
      <c r="O477" s="268"/>
      <c r="P477" s="268"/>
      <c r="Q477" s="268"/>
      <c r="R477" s="268"/>
      <c r="S477" s="268"/>
      <c r="T477" s="269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70" t="s">
        <v>290</v>
      </c>
      <c r="AU477" s="270" t="s">
        <v>86</v>
      </c>
      <c r="AV477" s="13" t="s">
        <v>86</v>
      </c>
      <c r="AW477" s="13" t="s">
        <v>34</v>
      </c>
      <c r="AX477" s="13" t="s">
        <v>77</v>
      </c>
      <c r="AY477" s="270" t="s">
        <v>217</v>
      </c>
    </row>
    <row r="478" s="14" customFormat="1">
      <c r="A478" s="14"/>
      <c r="B478" s="271"/>
      <c r="C478" s="272"/>
      <c r="D478" s="234" t="s">
        <v>290</v>
      </c>
      <c r="E478" s="273" t="s">
        <v>1</v>
      </c>
      <c r="F478" s="274" t="s">
        <v>296</v>
      </c>
      <c r="G478" s="272"/>
      <c r="H478" s="275">
        <v>12</v>
      </c>
      <c r="I478" s="276"/>
      <c r="J478" s="272"/>
      <c r="K478" s="272"/>
      <c r="L478" s="277"/>
      <c r="M478" s="278"/>
      <c r="N478" s="279"/>
      <c r="O478" s="279"/>
      <c r="P478" s="279"/>
      <c r="Q478" s="279"/>
      <c r="R478" s="279"/>
      <c r="S478" s="279"/>
      <c r="T478" s="280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81" t="s">
        <v>290</v>
      </c>
      <c r="AU478" s="281" t="s">
        <v>86</v>
      </c>
      <c r="AV478" s="14" t="s">
        <v>123</v>
      </c>
      <c r="AW478" s="14" t="s">
        <v>34</v>
      </c>
      <c r="AX478" s="14" t="s">
        <v>84</v>
      </c>
      <c r="AY478" s="281" t="s">
        <v>217</v>
      </c>
    </row>
    <row r="479" s="2" customFormat="1" ht="16.5" customHeight="1">
      <c r="A479" s="39"/>
      <c r="B479" s="40"/>
      <c r="C479" s="221" t="s">
        <v>2061</v>
      </c>
      <c r="D479" s="221" t="s">
        <v>218</v>
      </c>
      <c r="E479" s="222" t="s">
        <v>2068</v>
      </c>
      <c r="F479" s="223" t="s">
        <v>2069</v>
      </c>
      <c r="G479" s="224" t="s">
        <v>221</v>
      </c>
      <c r="H479" s="225">
        <v>4</v>
      </c>
      <c r="I479" s="226"/>
      <c r="J479" s="227">
        <f>ROUND(I479*H479,2)</f>
        <v>0</v>
      </c>
      <c r="K479" s="223" t="s">
        <v>1263</v>
      </c>
      <c r="L479" s="45"/>
      <c r="M479" s="228" t="s">
        <v>1</v>
      </c>
      <c r="N479" s="229" t="s">
        <v>42</v>
      </c>
      <c r="O479" s="92"/>
      <c r="P479" s="230">
        <f>O479*H479</f>
        <v>0</v>
      </c>
      <c r="Q479" s="230">
        <v>0.36965999999999999</v>
      </c>
      <c r="R479" s="230">
        <f>Q479*H479</f>
        <v>1.47864</v>
      </c>
      <c r="S479" s="230">
        <v>0</v>
      </c>
      <c r="T479" s="231">
        <f>S479*H479</f>
        <v>0</v>
      </c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R479" s="232" t="s">
        <v>123</v>
      </c>
      <c r="AT479" s="232" t="s">
        <v>218</v>
      </c>
      <c r="AU479" s="232" t="s">
        <v>86</v>
      </c>
      <c r="AY479" s="18" t="s">
        <v>217</v>
      </c>
      <c r="BE479" s="233">
        <f>IF(N479="základní",J479,0)</f>
        <v>0</v>
      </c>
      <c r="BF479" s="233">
        <f>IF(N479="snížená",J479,0)</f>
        <v>0</v>
      </c>
      <c r="BG479" s="233">
        <f>IF(N479="zákl. přenesená",J479,0)</f>
        <v>0</v>
      </c>
      <c r="BH479" s="233">
        <f>IF(N479="sníž. přenesená",J479,0)</f>
        <v>0</v>
      </c>
      <c r="BI479" s="233">
        <f>IF(N479="nulová",J479,0)</f>
        <v>0</v>
      </c>
      <c r="BJ479" s="18" t="s">
        <v>84</v>
      </c>
      <c r="BK479" s="233">
        <f>ROUND(I479*H479,2)</f>
        <v>0</v>
      </c>
      <c r="BL479" s="18" t="s">
        <v>123</v>
      </c>
      <c r="BM479" s="232" t="s">
        <v>2626</v>
      </c>
    </row>
    <row r="480" s="2" customFormat="1">
      <c r="A480" s="39"/>
      <c r="B480" s="40"/>
      <c r="C480" s="41"/>
      <c r="D480" s="234" t="s">
        <v>224</v>
      </c>
      <c r="E480" s="41"/>
      <c r="F480" s="235" t="s">
        <v>2069</v>
      </c>
      <c r="G480" s="41"/>
      <c r="H480" s="41"/>
      <c r="I480" s="236"/>
      <c r="J480" s="41"/>
      <c r="K480" s="41"/>
      <c r="L480" s="45"/>
      <c r="M480" s="237"/>
      <c r="N480" s="238"/>
      <c r="O480" s="92"/>
      <c r="P480" s="92"/>
      <c r="Q480" s="92"/>
      <c r="R480" s="92"/>
      <c r="S480" s="92"/>
      <c r="T480" s="93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T480" s="18" t="s">
        <v>224</v>
      </c>
      <c r="AU480" s="18" t="s">
        <v>86</v>
      </c>
    </row>
    <row r="481" s="13" customFormat="1">
      <c r="A481" s="13"/>
      <c r="B481" s="260"/>
      <c r="C481" s="261"/>
      <c r="D481" s="234" t="s">
        <v>290</v>
      </c>
      <c r="E481" s="262" t="s">
        <v>1</v>
      </c>
      <c r="F481" s="263" t="s">
        <v>2627</v>
      </c>
      <c r="G481" s="261"/>
      <c r="H481" s="264">
        <v>4</v>
      </c>
      <c r="I481" s="265"/>
      <c r="J481" s="261"/>
      <c r="K481" s="261"/>
      <c r="L481" s="266"/>
      <c r="M481" s="267"/>
      <c r="N481" s="268"/>
      <c r="O481" s="268"/>
      <c r="P481" s="268"/>
      <c r="Q481" s="268"/>
      <c r="R481" s="268"/>
      <c r="S481" s="268"/>
      <c r="T481" s="269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70" t="s">
        <v>290</v>
      </c>
      <c r="AU481" s="270" t="s">
        <v>86</v>
      </c>
      <c r="AV481" s="13" t="s">
        <v>86</v>
      </c>
      <c r="AW481" s="13" t="s">
        <v>34</v>
      </c>
      <c r="AX481" s="13" t="s">
        <v>77</v>
      </c>
      <c r="AY481" s="270" t="s">
        <v>217</v>
      </c>
    </row>
    <row r="482" s="14" customFormat="1">
      <c r="A482" s="14"/>
      <c r="B482" s="271"/>
      <c r="C482" s="272"/>
      <c r="D482" s="234" t="s">
        <v>290</v>
      </c>
      <c r="E482" s="273" t="s">
        <v>1</v>
      </c>
      <c r="F482" s="274" t="s">
        <v>296</v>
      </c>
      <c r="G482" s="272"/>
      <c r="H482" s="275">
        <v>4</v>
      </c>
      <c r="I482" s="276"/>
      <c r="J482" s="272"/>
      <c r="K482" s="272"/>
      <c r="L482" s="277"/>
      <c r="M482" s="278"/>
      <c r="N482" s="279"/>
      <c r="O482" s="279"/>
      <c r="P482" s="279"/>
      <c r="Q482" s="279"/>
      <c r="R482" s="279"/>
      <c r="S482" s="279"/>
      <c r="T482" s="280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81" t="s">
        <v>290</v>
      </c>
      <c r="AU482" s="281" t="s">
        <v>86</v>
      </c>
      <c r="AV482" s="14" t="s">
        <v>123</v>
      </c>
      <c r="AW482" s="14" t="s">
        <v>34</v>
      </c>
      <c r="AX482" s="14" t="s">
        <v>84</v>
      </c>
      <c r="AY482" s="281" t="s">
        <v>217</v>
      </c>
    </row>
    <row r="483" s="2" customFormat="1" ht="16.5" customHeight="1">
      <c r="A483" s="39"/>
      <c r="B483" s="40"/>
      <c r="C483" s="221" t="s">
        <v>2064</v>
      </c>
      <c r="D483" s="221" t="s">
        <v>218</v>
      </c>
      <c r="E483" s="222" t="s">
        <v>2628</v>
      </c>
      <c r="F483" s="223" t="s">
        <v>2629</v>
      </c>
      <c r="G483" s="224" t="s">
        <v>221</v>
      </c>
      <c r="H483" s="225">
        <v>6</v>
      </c>
      <c r="I483" s="226"/>
      <c r="J483" s="227">
        <f>ROUND(I483*H483,2)</f>
        <v>0</v>
      </c>
      <c r="K483" s="223" t="s">
        <v>1</v>
      </c>
      <c r="L483" s="45"/>
      <c r="M483" s="228" t="s">
        <v>1</v>
      </c>
      <c r="N483" s="229" t="s">
        <v>42</v>
      </c>
      <c r="O483" s="92"/>
      <c r="P483" s="230">
        <f>O483*H483</f>
        <v>0</v>
      </c>
      <c r="Q483" s="230">
        <v>6.0000000000000002E-05</v>
      </c>
      <c r="R483" s="230">
        <f>Q483*H483</f>
        <v>0.00036000000000000002</v>
      </c>
      <c r="S483" s="230">
        <v>0</v>
      </c>
      <c r="T483" s="231">
        <f>S483*H483</f>
        <v>0</v>
      </c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R483" s="232" t="s">
        <v>123</v>
      </c>
      <c r="AT483" s="232" t="s">
        <v>218</v>
      </c>
      <c r="AU483" s="232" t="s">
        <v>86</v>
      </c>
      <c r="AY483" s="18" t="s">
        <v>217</v>
      </c>
      <c r="BE483" s="233">
        <f>IF(N483="základní",J483,0)</f>
        <v>0</v>
      </c>
      <c r="BF483" s="233">
        <f>IF(N483="snížená",J483,0)</f>
        <v>0</v>
      </c>
      <c r="BG483" s="233">
        <f>IF(N483="zákl. přenesená",J483,0)</f>
        <v>0</v>
      </c>
      <c r="BH483" s="233">
        <f>IF(N483="sníž. přenesená",J483,0)</f>
        <v>0</v>
      </c>
      <c r="BI483" s="233">
        <f>IF(N483="nulová",J483,0)</f>
        <v>0</v>
      </c>
      <c r="BJ483" s="18" t="s">
        <v>84</v>
      </c>
      <c r="BK483" s="233">
        <f>ROUND(I483*H483,2)</f>
        <v>0</v>
      </c>
      <c r="BL483" s="18" t="s">
        <v>123</v>
      </c>
      <c r="BM483" s="232" t="s">
        <v>2630</v>
      </c>
    </row>
    <row r="484" s="2" customFormat="1">
      <c r="A484" s="39"/>
      <c r="B484" s="40"/>
      <c r="C484" s="41"/>
      <c r="D484" s="234" t="s">
        <v>224</v>
      </c>
      <c r="E484" s="41"/>
      <c r="F484" s="235" t="s">
        <v>2629</v>
      </c>
      <c r="G484" s="41"/>
      <c r="H484" s="41"/>
      <c r="I484" s="236"/>
      <c r="J484" s="41"/>
      <c r="K484" s="41"/>
      <c r="L484" s="45"/>
      <c r="M484" s="237"/>
      <c r="N484" s="238"/>
      <c r="O484" s="92"/>
      <c r="P484" s="92"/>
      <c r="Q484" s="92"/>
      <c r="R484" s="92"/>
      <c r="S484" s="92"/>
      <c r="T484" s="93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T484" s="18" t="s">
        <v>224</v>
      </c>
      <c r="AU484" s="18" t="s">
        <v>86</v>
      </c>
    </row>
    <row r="485" s="2" customFormat="1">
      <c r="A485" s="39"/>
      <c r="B485" s="40"/>
      <c r="C485" s="41"/>
      <c r="D485" s="234" t="s">
        <v>468</v>
      </c>
      <c r="E485" s="41"/>
      <c r="F485" s="294" t="s">
        <v>2631</v>
      </c>
      <c r="G485" s="41"/>
      <c r="H485" s="41"/>
      <c r="I485" s="236"/>
      <c r="J485" s="41"/>
      <c r="K485" s="41"/>
      <c r="L485" s="45"/>
      <c r="M485" s="237"/>
      <c r="N485" s="238"/>
      <c r="O485" s="92"/>
      <c r="P485" s="92"/>
      <c r="Q485" s="92"/>
      <c r="R485" s="92"/>
      <c r="S485" s="92"/>
      <c r="T485" s="93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468</v>
      </c>
      <c r="AU485" s="18" t="s">
        <v>86</v>
      </c>
    </row>
    <row r="486" s="13" customFormat="1">
      <c r="A486" s="13"/>
      <c r="B486" s="260"/>
      <c r="C486" s="261"/>
      <c r="D486" s="234" t="s">
        <v>290</v>
      </c>
      <c r="E486" s="262" t="s">
        <v>1</v>
      </c>
      <c r="F486" s="263" t="s">
        <v>2632</v>
      </c>
      <c r="G486" s="261"/>
      <c r="H486" s="264">
        <v>6</v>
      </c>
      <c r="I486" s="265"/>
      <c r="J486" s="261"/>
      <c r="K486" s="261"/>
      <c r="L486" s="266"/>
      <c r="M486" s="267"/>
      <c r="N486" s="268"/>
      <c r="O486" s="268"/>
      <c r="P486" s="268"/>
      <c r="Q486" s="268"/>
      <c r="R486" s="268"/>
      <c r="S486" s="268"/>
      <c r="T486" s="269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70" t="s">
        <v>290</v>
      </c>
      <c r="AU486" s="270" t="s">
        <v>86</v>
      </c>
      <c r="AV486" s="13" t="s">
        <v>86</v>
      </c>
      <c r="AW486" s="13" t="s">
        <v>34</v>
      </c>
      <c r="AX486" s="13" t="s">
        <v>77</v>
      </c>
      <c r="AY486" s="270" t="s">
        <v>217</v>
      </c>
    </row>
    <row r="487" s="14" customFormat="1">
      <c r="A487" s="14"/>
      <c r="B487" s="271"/>
      <c r="C487" s="272"/>
      <c r="D487" s="234" t="s">
        <v>290</v>
      </c>
      <c r="E487" s="273" t="s">
        <v>1</v>
      </c>
      <c r="F487" s="274" t="s">
        <v>296</v>
      </c>
      <c r="G487" s="272"/>
      <c r="H487" s="275">
        <v>6</v>
      </c>
      <c r="I487" s="276"/>
      <c r="J487" s="272"/>
      <c r="K487" s="272"/>
      <c r="L487" s="277"/>
      <c r="M487" s="278"/>
      <c r="N487" s="279"/>
      <c r="O487" s="279"/>
      <c r="P487" s="279"/>
      <c r="Q487" s="279"/>
      <c r="R487" s="279"/>
      <c r="S487" s="279"/>
      <c r="T487" s="280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81" t="s">
        <v>290</v>
      </c>
      <c r="AU487" s="281" t="s">
        <v>86</v>
      </c>
      <c r="AV487" s="14" t="s">
        <v>123</v>
      </c>
      <c r="AW487" s="14" t="s">
        <v>34</v>
      </c>
      <c r="AX487" s="14" t="s">
        <v>84</v>
      </c>
      <c r="AY487" s="281" t="s">
        <v>217</v>
      </c>
    </row>
    <row r="488" s="2" customFormat="1" ht="16.5" customHeight="1">
      <c r="A488" s="39"/>
      <c r="B488" s="40"/>
      <c r="C488" s="221" t="s">
        <v>2067</v>
      </c>
      <c r="D488" s="221" t="s">
        <v>218</v>
      </c>
      <c r="E488" s="222" t="s">
        <v>2633</v>
      </c>
      <c r="F488" s="223" t="s">
        <v>2424</v>
      </c>
      <c r="G488" s="224" t="s">
        <v>221</v>
      </c>
      <c r="H488" s="225">
        <v>6</v>
      </c>
      <c r="I488" s="226"/>
      <c r="J488" s="227">
        <f>ROUND(I488*H488,2)</f>
        <v>0</v>
      </c>
      <c r="K488" s="223" t="s">
        <v>1</v>
      </c>
      <c r="L488" s="45"/>
      <c r="M488" s="228" t="s">
        <v>1</v>
      </c>
      <c r="N488" s="229" t="s">
        <v>42</v>
      </c>
      <c r="O488" s="92"/>
      <c r="P488" s="230">
        <f>O488*H488</f>
        <v>0</v>
      </c>
      <c r="Q488" s="230">
        <v>6.0000000000000002E-05</v>
      </c>
      <c r="R488" s="230">
        <f>Q488*H488</f>
        <v>0.00036000000000000002</v>
      </c>
      <c r="S488" s="230">
        <v>0</v>
      </c>
      <c r="T488" s="231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32" t="s">
        <v>123</v>
      </c>
      <c r="AT488" s="232" t="s">
        <v>218</v>
      </c>
      <c r="AU488" s="232" t="s">
        <v>86</v>
      </c>
      <c r="AY488" s="18" t="s">
        <v>217</v>
      </c>
      <c r="BE488" s="233">
        <f>IF(N488="základní",J488,0)</f>
        <v>0</v>
      </c>
      <c r="BF488" s="233">
        <f>IF(N488="snížená",J488,0)</f>
        <v>0</v>
      </c>
      <c r="BG488" s="233">
        <f>IF(N488="zákl. přenesená",J488,0)</f>
        <v>0</v>
      </c>
      <c r="BH488" s="233">
        <f>IF(N488="sníž. přenesená",J488,0)</f>
        <v>0</v>
      </c>
      <c r="BI488" s="233">
        <f>IF(N488="nulová",J488,0)</f>
        <v>0</v>
      </c>
      <c r="BJ488" s="18" t="s">
        <v>84</v>
      </c>
      <c r="BK488" s="233">
        <f>ROUND(I488*H488,2)</f>
        <v>0</v>
      </c>
      <c r="BL488" s="18" t="s">
        <v>123</v>
      </c>
      <c r="BM488" s="232" t="s">
        <v>2634</v>
      </c>
    </row>
    <row r="489" s="2" customFormat="1">
      <c r="A489" s="39"/>
      <c r="B489" s="40"/>
      <c r="C489" s="41"/>
      <c r="D489" s="234" t="s">
        <v>224</v>
      </c>
      <c r="E489" s="41"/>
      <c r="F489" s="235" t="s">
        <v>2424</v>
      </c>
      <c r="G489" s="41"/>
      <c r="H489" s="41"/>
      <c r="I489" s="236"/>
      <c r="J489" s="41"/>
      <c r="K489" s="41"/>
      <c r="L489" s="45"/>
      <c r="M489" s="237"/>
      <c r="N489" s="238"/>
      <c r="O489" s="92"/>
      <c r="P489" s="92"/>
      <c r="Q489" s="92"/>
      <c r="R489" s="92"/>
      <c r="S489" s="92"/>
      <c r="T489" s="93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224</v>
      </c>
      <c r="AU489" s="18" t="s">
        <v>86</v>
      </c>
    </row>
    <row r="490" s="13" customFormat="1">
      <c r="A490" s="13"/>
      <c r="B490" s="260"/>
      <c r="C490" s="261"/>
      <c r="D490" s="234" t="s">
        <v>290</v>
      </c>
      <c r="E490" s="262" t="s">
        <v>1</v>
      </c>
      <c r="F490" s="263" t="s">
        <v>2635</v>
      </c>
      <c r="G490" s="261"/>
      <c r="H490" s="264">
        <v>6</v>
      </c>
      <c r="I490" s="265"/>
      <c r="J490" s="261"/>
      <c r="K490" s="261"/>
      <c r="L490" s="266"/>
      <c r="M490" s="267"/>
      <c r="N490" s="268"/>
      <c r="O490" s="268"/>
      <c r="P490" s="268"/>
      <c r="Q490" s="268"/>
      <c r="R490" s="268"/>
      <c r="S490" s="268"/>
      <c r="T490" s="269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70" t="s">
        <v>290</v>
      </c>
      <c r="AU490" s="270" t="s">
        <v>86</v>
      </c>
      <c r="AV490" s="13" t="s">
        <v>86</v>
      </c>
      <c r="AW490" s="13" t="s">
        <v>34</v>
      </c>
      <c r="AX490" s="13" t="s">
        <v>77</v>
      </c>
      <c r="AY490" s="270" t="s">
        <v>217</v>
      </c>
    </row>
    <row r="491" s="14" customFormat="1">
      <c r="A491" s="14"/>
      <c r="B491" s="271"/>
      <c r="C491" s="272"/>
      <c r="D491" s="234" t="s">
        <v>290</v>
      </c>
      <c r="E491" s="273" t="s">
        <v>1</v>
      </c>
      <c r="F491" s="274" t="s">
        <v>296</v>
      </c>
      <c r="G491" s="272"/>
      <c r="H491" s="275">
        <v>6</v>
      </c>
      <c r="I491" s="276"/>
      <c r="J491" s="272"/>
      <c r="K491" s="272"/>
      <c r="L491" s="277"/>
      <c r="M491" s="278"/>
      <c r="N491" s="279"/>
      <c r="O491" s="279"/>
      <c r="P491" s="279"/>
      <c r="Q491" s="279"/>
      <c r="R491" s="279"/>
      <c r="S491" s="279"/>
      <c r="T491" s="280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81" t="s">
        <v>290</v>
      </c>
      <c r="AU491" s="281" t="s">
        <v>86</v>
      </c>
      <c r="AV491" s="14" t="s">
        <v>123</v>
      </c>
      <c r="AW491" s="14" t="s">
        <v>34</v>
      </c>
      <c r="AX491" s="14" t="s">
        <v>84</v>
      </c>
      <c r="AY491" s="281" t="s">
        <v>217</v>
      </c>
    </row>
    <row r="492" s="2" customFormat="1" ht="24.15" customHeight="1">
      <c r="A492" s="39"/>
      <c r="B492" s="40"/>
      <c r="C492" s="221" t="s">
        <v>2072</v>
      </c>
      <c r="D492" s="221" t="s">
        <v>218</v>
      </c>
      <c r="E492" s="222" t="s">
        <v>2073</v>
      </c>
      <c r="F492" s="223" t="s">
        <v>2074</v>
      </c>
      <c r="G492" s="224" t="s">
        <v>485</v>
      </c>
      <c r="H492" s="225">
        <v>415</v>
      </c>
      <c r="I492" s="226"/>
      <c r="J492" s="227">
        <f>ROUND(I492*H492,2)</f>
        <v>0</v>
      </c>
      <c r="K492" s="223" t="s">
        <v>1263</v>
      </c>
      <c r="L492" s="45"/>
      <c r="M492" s="228" t="s">
        <v>1</v>
      </c>
      <c r="N492" s="229" t="s">
        <v>42</v>
      </c>
      <c r="O492" s="92"/>
      <c r="P492" s="230">
        <f>O492*H492</f>
        <v>0</v>
      </c>
      <c r="Q492" s="230">
        <v>0</v>
      </c>
      <c r="R492" s="230">
        <f>Q492*H492</f>
        <v>0</v>
      </c>
      <c r="S492" s="230">
        <v>0</v>
      </c>
      <c r="T492" s="231">
        <f>S492*H492</f>
        <v>0</v>
      </c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R492" s="232" t="s">
        <v>123</v>
      </c>
      <c r="AT492" s="232" t="s">
        <v>218</v>
      </c>
      <c r="AU492" s="232" t="s">
        <v>86</v>
      </c>
      <c r="AY492" s="18" t="s">
        <v>217</v>
      </c>
      <c r="BE492" s="233">
        <f>IF(N492="základní",J492,0)</f>
        <v>0</v>
      </c>
      <c r="BF492" s="233">
        <f>IF(N492="snížená",J492,0)</f>
        <v>0</v>
      </c>
      <c r="BG492" s="233">
        <f>IF(N492="zákl. přenesená",J492,0)</f>
        <v>0</v>
      </c>
      <c r="BH492" s="233">
        <f>IF(N492="sníž. přenesená",J492,0)</f>
        <v>0</v>
      </c>
      <c r="BI492" s="233">
        <f>IF(N492="nulová",J492,0)</f>
        <v>0</v>
      </c>
      <c r="BJ492" s="18" t="s">
        <v>84</v>
      </c>
      <c r="BK492" s="233">
        <f>ROUND(I492*H492,2)</f>
        <v>0</v>
      </c>
      <c r="BL492" s="18" t="s">
        <v>123</v>
      </c>
      <c r="BM492" s="232" t="s">
        <v>2636</v>
      </c>
    </row>
    <row r="493" s="2" customFormat="1">
      <c r="A493" s="39"/>
      <c r="B493" s="40"/>
      <c r="C493" s="41"/>
      <c r="D493" s="234" t="s">
        <v>224</v>
      </c>
      <c r="E493" s="41"/>
      <c r="F493" s="235" t="s">
        <v>2074</v>
      </c>
      <c r="G493" s="41"/>
      <c r="H493" s="41"/>
      <c r="I493" s="236"/>
      <c r="J493" s="41"/>
      <c r="K493" s="41"/>
      <c r="L493" s="45"/>
      <c r="M493" s="237"/>
      <c r="N493" s="238"/>
      <c r="O493" s="92"/>
      <c r="P493" s="92"/>
      <c r="Q493" s="92"/>
      <c r="R493" s="92"/>
      <c r="S493" s="92"/>
      <c r="T493" s="93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T493" s="18" t="s">
        <v>224</v>
      </c>
      <c r="AU493" s="18" t="s">
        <v>86</v>
      </c>
    </row>
    <row r="494" s="15" customFormat="1">
      <c r="A494" s="15"/>
      <c r="B494" s="284"/>
      <c r="C494" s="285"/>
      <c r="D494" s="234" t="s">
        <v>290</v>
      </c>
      <c r="E494" s="286" t="s">
        <v>1</v>
      </c>
      <c r="F494" s="287" t="s">
        <v>2637</v>
      </c>
      <c r="G494" s="285"/>
      <c r="H494" s="286" t="s">
        <v>1</v>
      </c>
      <c r="I494" s="288"/>
      <c r="J494" s="285"/>
      <c r="K494" s="285"/>
      <c r="L494" s="289"/>
      <c r="M494" s="290"/>
      <c r="N494" s="291"/>
      <c r="O494" s="291"/>
      <c r="P494" s="291"/>
      <c r="Q494" s="291"/>
      <c r="R494" s="291"/>
      <c r="S494" s="291"/>
      <c r="T494" s="292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93" t="s">
        <v>290</v>
      </c>
      <c r="AU494" s="293" t="s">
        <v>86</v>
      </c>
      <c r="AV494" s="15" t="s">
        <v>84</v>
      </c>
      <c r="AW494" s="15" t="s">
        <v>34</v>
      </c>
      <c r="AX494" s="15" t="s">
        <v>77</v>
      </c>
      <c r="AY494" s="293" t="s">
        <v>217</v>
      </c>
    </row>
    <row r="495" s="13" customFormat="1">
      <c r="A495" s="13"/>
      <c r="B495" s="260"/>
      <c r="C495" s="261"/>
      <c r="D495" s="234" t="s">
        <v>290</v>
      </c>
      <c r="E495" s="262" t="s">
        <v>1</v>
      </c>
      <c r="F495" s="263" t="s">
        <v>2638</v>
      </c>
      <c r="G495" s="261"/>
      <c r="H495" s="264">
        <v>23.5</v>
      </c>
      <c r="I495" s="265"/>
      <c r="J495" s="261"/>
      <c r="K495" s="261"/>
      <c r="L495" s="266"/>
      <c r="M495" s="267"/>
      <c r="N495" s="268"/>
      <c r="O495" s="268"/>
      <c r="P495" s="268"/>
      <c r="Q495" s="268"/>
      <c r="R495" s="268"/>
      <c r="S495" s="268"/>
      <c r="T495" s="269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70" t="s">
        <v>290</v>
      </c>
      <c r="AU495" s="270" t="s">
        <v>86</v>
      </c>
      <c r="AV495" s="13" t="s">
        <v>86</v>
      </c>
      <c r="AW495" s="13" t="s">
        <v>34</v>
      </c>
      <c r="AX495" s="13" t="s">
        <v>77</v>
      </c>
      <c r="AY495" s="270" t="s">
        <v>217</v>
      </c>
    </row>
    <row r="496" s="13" customFormat="1">
      <c r="A496" s="13"/>
      <c r="B496" s="260"/>
      <c r="C496" s="261"/>
      <c r="D496" s="234" t="s">
        <v>290</v>
      </c>
      <c r="E496" s="262" t="s">
        <v>1</v>
      </c>
      <c r="F496" s="263" t="s">
        <v>2639</v>
      </c>
      <c r="G496" s="261"/>
      <c r="H496" s="264">
        <v>184</v>
      </c>
      <c r="I496" s="265"/>
      <c r="J496" s="261"/>
      <c r="K496" s="261"/>
      <c r="L496" s="266"/>
      <c r="M496" s="267"/>
      <c r="N496" s="268"/>
      <c r="O496" s="268"/>
      <c r="P496" s="268"/>
      <c r="Q496" s="268"/>
      <c r="R496" s="268"/>
      <c r="S496" s="268"/>
      <c r="T496" s="269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70" t="s">
        <v>290</v>
      </c>
      <c r="AU496" s="270" t="s">
        <v>86</v>
      </c>
      <c r="AV496" s="13" t="s">
        <v>86</v>
      </c>
      <c r="AW496" s="13" t="s">
        <v>34</v>
      </c>
      <c r="AX496" s="13" t="s">
        <v>77</v>
      </c>
      <c r="AY496" s="270" t="s">
        <v>217</v>
      </c>
    </row>
    <row r="497" s="13" customFormat="1">
      <c r="A497" s="13"/>
      <c r="B497" s="260"/>
      <c r="C497" s="261"/>
      <c r="D497" s="234" t="s">
        <v>290</v>
      </c>
      <c r="E497" s="262" t="s">
        <v>1</v>
      </c>
      <c r="F497" s="263" t="s">
        <v>2640</v>
      </c>
      <c r="G497" s="261"/>
      <c r="H497" s="264">
        <v>184</v>
      </c>
      <c r="I497" s="265"/>
      <c r="J497" s="261"/>
      <c r="K497" s="261"/>
      <c r="L497" s="266"/>
      <c r="M497" s="267"/>
      <c r="N497" s="268"/>
      <c r="O497" s="268"/>
      <c r="P497" s="268"/>
      <c r="Q497" s="268"/>
      <c r="R497" s="268"/>
      <c r="S497" s="268"/>
      <c r="T497" s="269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70" t="s">
        <v>290</v>
      </c>
      <c r="AU497" s="270" t="s">
        <v>86</v>
      </c>
      <c r="AV497" s="13" t="s">
        <v>86</v>
      </c>
      <c r="AW497" s="13" t="s">
        <v>34</v>
      </c>
      <c r="AX497" s="13" t="s">
        <v>77</v>
      </c>
      <c r="AY497" s="270" t="s">
        <v>217</v>
      </c>
    </row>
    <row r="498" s="13" customFormat="1">
      <c r="A498" s="13"/>
      <c r="B498" s="260"/>
      <c r="C498" s="261"/>
      <c r="D498" s="234" t="s">
        <v>290</v>
      </c>
      <c r="E498" s="262" t="s">
        <v>1</v>
      </c>
      <c r="F498" s="263" t="s">
        <v>2641</v>
      </c>
      <c r="G498" s="261"/>
      <c r="H498" s="264">
        <v>23.5</v>
      </c>
      <c r="I498" s="265"/>
      <c r="J498" s="261"/>
      <c r="K498" s="261"/>
      <c r="L498" s="266"/>
      <c r="M498" s="267"/>
      <c r="N498" s="268"/>
      <c r="O498" s="268"/>
      <c r="P498" s="268"/>
      <c r="Q498" s="268"/>
      <c r="R498" s="268"/>
      <c r="S498" s="268"/>
      <c r="T498" s="269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70" t="s">
        <v>290</v>
      </c>
      <c r="AU498" s="270" t="s">
        <v>86</v>
      </c>
      <c r="AV498" s="13" t="s">
        <v>86</v>
      </c>
      <c r="AW498" s="13" t="s">
        <v>34</v>
      </c>
      <c r="AX498" s="13" t="s">
        <v>77</v>
      </c>
      <c r="AY498" s="270" t="s">
        <v>217</v>
      </c>
    </row>
    <row r="499" s="14" customFormat="1">
      <c r="A499" s="14"/>
      <c r="B499" s="271"/>
      <c r="C499" s="272"/>
      <c r="D499" s="234" t="s">
        <v>290</v>
      </c>
      <c r="E499" s="273" t="s">
        <v>1</v>
      </c>
      <c r="F499" s="274" t="s">
        <v>296</v>
      </c>
      <c r="G499" s="272"/>
      <c r="H499" s="275">
        <v>415</v>
      </c>
      <c r="I499" s="276"/>
      <c r="J499" s="272"/>
      <c r="K499" s="272"/>
      <c r="L499" s="277"/>
      <c r="M499" s="278"/>
      <c r="N499" s="279"/>
      <c r="O499" s="279"/>
      <c r="P499" s="279"/>
      <c r="Q499" s="279"/>
      <c r="R499" s="279"/>
      <c r="S499" s="279"/>
      <c r="T499" s="280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81" t="s">
        <v>290</v>
      </c>
      <c r="AU499" s="281" t="s">
        <v>86</v>
      </c>
      <c r="AV499" s="14" t="s">
        <v>123</v>
      </c>
      <c r="AW499" s="14" t="s">
        <v>34</v>
      </c>
      <c r="AX499" s="14" t="s">
        <v>84</v>
      </c>
      <c r="AY499" s="281" t="s">
        <v>217</v>
      </c>
    </row>
    <row r="500" s="2" customFormat="1" ht="24.15" customHeight="1">
      <c r="A500" s="39"/>
      <c r="B500" s="40"/>
      <c r="C500" s="221" t="s">
        <v>2078</v>
      </c>
      <c r="D500" s="221" t="s">
        <v>218</v>
      </c>
      <c r="E500" s="222" t="s">
        <v>2079</v>
      </c>
      <c r="F500" s="223" t="s">
        <v>2080</v>
      </c>
      <c r="G500" s="224" t="s">
        <v>485</v>
      </c>
      <c r="H500" s="225">
        <v>33200</v>
      </c>
      <c r="I500" s="226"/>
      <c r="J500" s="227">
        <f>ROUND(I500*H500,2)</f>
        <v>0</v>
      </c>
      <c r="K500" s="223" t="s">
        <v>1263</v>
      </c>
      <c r="L500" s="45"/>
      <c r="M500" s="228" t="s">
        <v>1</v>
      </c>
      <c r="N500" s="229" t="s">
        <v>42</v>
      </c>
      <c r="O500" s="92"/>
      <c r="P500" s="230">
        <f>O500*H500</f>
        <v>0</v>
      </c>
      <c r="Q500" s="230">
        <v>0</v>
      </c>
      <c r="R500" s="230">
        <f>Q500*H500</f>
        <v>0</v>
      </c>
      <c r="S500" s="230">
        <v>0</v>
      </c>
      <c r="T500" s="231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32" t="s">
        <v>123</v>
      </c>
      <c r="AT500" s="232" t="s">
        <v>218</v>
      </c>
      <c r="AU500" s="232" t="s">
        <v>86</v>
      </c>
      <c r="AY500" s="18" t="s">
        <v>217</v>
      </c>
      <c r="BE500" s="233">
        <f>IF(N500="základní",J500,0)</f>
        <v>0</v>
      </c>
      <c r="BF500" s="233">
        <f>IF(N500="snížená",J500,0)</f>
        <v>0</v>
      </c>
      <c r="BG500" s="233">
        <f>IF(N500="zákl. přenesená",J500,0)</f>
        <v>0</v>
      </c>
      <c r="BH500" s="233">
        <f>IF(N500="sníž. přenesená",J500,0)</f>
        <v>0</v>
      </c>
      <c r="BI500" s="233">
        <f>IF(N500="nulová",J500,0)</f>
        <v>0</v>
      </c>
      <c r="BJ500" s="18" t="s">
        <v>84</v>
      </c>
      <c r="BK500" s="233">
        <f>ROUND(I500*H500,2)</f>
        <v>0</v>
      </c>
      <c r="BL500" s="18" t="s">
        <v>123</v>
      </c>
      <c r="BM500" s="232" t="s">
        <v>2642</v>
      </c>
    </row>
    <row r="501" s="2" customFormat="1">
      <c r="A501" s="39"/>
      <c r="B501" s="40"/>
      <c r="C501" s="41"/>
      <c r="D501" s="234" t="s">
        <v>224</v>
      </c>
      <c r="E501" s="41"/>
      <c r="F501" s="235" t="s">
        <v>2080</v>
      </c>
      <c r="G501" s="41"/>
      <c r="H501" s="41"/>
      <c r="I501" s="236"/>
      <c r="J501" s="41"/>
      <c r="K501" s="41"/>
      <c r="L501" s="45"/>
      <c r="M501" s="237"/>
      <c r="N501" s="238"/>
      <c r="O501" s="92"/>
      <c r="P501" s="92"/>
      <c r="Q501" s="92"/>
      <c r="R501" s="92"/>
      <c r="S501" s="92"/>
      <c r="T501" s="93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224</v>
      </c>
      <c r="AU501" s="18" t="s">
        <v>86</v>
      </c>
    </row>
    <row r="502" s="15" customFormat="1">
      <c r="A502" s="15"/>
      <c r="B502" s="284"/>
      <c r="C502" s="285"/>
      <c r="D502" s="234" t="s">
        <v>290</v>
      </c>
      <c r="E502" s="286" t="s">
        <v>1</v>
      </c>
      <c r="F502" s="287" t="s">
        <v>2643</v>
      </c>
      <c r="G502" s="285"/>
      <c r="H502" s="286" t="s">
        <v>1</v>
      </c>
      <c r="I502" s="288"/>
      <c r="J502" s="285"/>
      <c r="K502" s="285"/>
      <c r="L502" s="289"/>
      <c r="M502" s="290"/>
      <c r="N502" s="291"/>
      <c r="O502" s="291"/>
      <c r="P502" s="291"/>
      <c r="Q502" s="291"/>
      <c r="R502" s="291"/>
      <c r="S502" s="291"/>
      <c r="T502" s="292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T502" s="293" t="s">
        <v>290</v>
      </c>
      <c r="AU502" s="293" t="s">
        <v>86</v>
      </c>
      <c r="AV502" s="15" t="s">
        <v>84</v>
      </c>
      <c r="AW502" s="15" t="s">
        <v>34</v>
      </c>
      <c r="AX502" s="15" t="s">
        <v>77</v>
      </c>
      <c r="AY502" s="293" t="s">
        <v>217</v>
      </c>
    </row>
    <row r="503" s="13" customFormat="1">
      <c r="A503" s="13"/>
      <c r="B503" s="260"/>
      <c r="C503" s="261"/>
      <c r="D503" s="234" t="s">
        <v>290</v>
      </c>
      <c r="E503" s="262" t="s">
        <v>1</v>
      </c>
      <c r="F503" s="263" t="s">
        <v>2644</v>
      </c>
      <c r="G503" s="261"/>
      <c r="H503" s="264">
        <v>33200</v>
      </c>
      <c r="I503" s="265"/>
      <c r="J503" s="261"/>
      <c r="K503" s="261"/>
      <c r="L503" s="266"/>
      <c r="M503" s="267"/>
      <c r="N503" s="268"/>
      <c r="O503" s="268"/>
      <c r="P503" s="268"/>
      <c r="Q503" s="268"/>
      <c r="R503" s="268"/>
      <c r="S503" s="268"/>
      <c r="T503" s="269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70" t="s">
        <v>290</v>
      </c>
      <c r="AU503" s="270" t="s">
        <v>86</v>
      </c>
      <c r="AV503" s="13" t="s">
        <v>86</v>
      </c>
      <c r="AW503" s="13" t="s">
        <v>34</v>
      </c>
      <c r="AX503" s="13" t="s">
        <v>77</v>
      </c>
      <c r="AY503" s="270" t="s">
        <v>217</v>
      </c>
    </row>
    <row r="504" s="14" customFormat="1">
      <c r="A504" s="14"/>
      <c r="B504" s="271"/>
      <c r="C504" s="272"/>
      <c r="D504" s="234" t="s">
        <v>290</v>
      </c>
      <c r="E504" s="273" t="s">
        <v>1</v>
      </c>
      <c r="F504" s="274" t="s">
        <v>296</v>
      </c>
      <c r="G504" s="272"/>
      <c r="H504" s="275">
        <v>33200</v>
      </c>
      <c r="I504" s="276"/>
      <c r="J504" s="272"/>
      <c r="K504" s="272"/>
      <c r="L504" s="277"/>
      <c r="M504" s="278"/>
      <c r="N504" s="279"/>
      <c r="O504" s="279"/>
      <c r="P504" s="279"/>
      <c r="Q504" s="279"/>
      <c r="R504" s="279"/>
      <c r="S504" s="279"/>
      <c r="T504" s="280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81" t="s">
        <v>290</v>
      </c>
      <c r="AU504" s="281" t="s">
        <v>86</v>
      </c>
      <c r="AV504" s="14" t="s">
        <v>123</v>
      </c>
      <c r="AW504" s="14" t="s">
        <v>34</v>
      </c>
      <c r="AX504" s="14" t="s">
        <v>84</v>
      </c>
      <c r="AY504" s="281" t="s">
        <v>217</v>
      </c>
    </row>
    <row r="505" s="2" customFormat="1" ht="24.15" customHeight="1">
      <c r="A505" s="39"/>
      <c r="B505" s="40"/>
      <c r="C505" s="221" t="s">
        <v>2084</v>
      </c>
      <c r="D505" s="221" t="s">
        <v>218</v>
      </c>
      <c r="E505" s="222" t="s">
        <v>2085</v>
      </c>
      <c r="F505" s="223" t="s">
        <v>2086</v>
      </c>
      <c r="G505" s="224" t="s">
        <v>485</v>
      </c>
      <c r="H505" s="225">
        <v>415</v>
      </c>
      <c r="I505" s="226"/>
      <c r="J505" s="227">
        <f>ROUND(I505*H505,2)</f>
        <v>0</v>
      </c>
      <c r="K505" s="223" t="s">
        <v>1263</v>
      </c>
      <c r="L505" s="45"/>
      <c r="M505" s="228" t="s">
        <v>1</v>
      </c>
      <c r="N505" s="229" t="s">
        <v>42</v>
      </c>
      <c r="O505" s="92"/>
      <c r="P505" s="230">
        <f>O505*H505</f>
        <v>0</v>
      </c>
      <c r="Q505" s="230">
        <v>0</v>
      </c>
      <c r="R505" s="230">
        <f>Q505*H505</f>
        <v>0</v>
      </c>
      <c r="S505" s="230">
        <v>0</v>
      </c>
      <c r="T505" s="231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32" t="s">
        <v>123</v>
      </c>
      <c r="AT505" s="232" t="s">
        <v>218</v>
      </c>
      <c r="AU505" s="232" t="s">
        <v>86</v>
      </c>
      <c r="AY505" s="18" t="s">
        <v>217</v>
      </c>
      <c r="BE505" s="233">
        <f>IF(N505="základní",J505,0)</f>
        <v>0</v>
      </c>
      <c r="BF505" s="233">
        <f>IF(N505="snížená",J505,0)</f>
        <v>0</v>
      </c>
      <c r="BG505" s="233">
        <f>IF(N505="zákl. přenesená",J505,0)</f>
        <v>0</v>
      </c>
      <c r="BH505" s="233">
        <f>IF(N505="sníž. přenesená",J505,0)</f>
        <v>0</v>
      </c>
      <c r="BI505" s="233">
        <f>IF(N505="nulová",J505,0)</f>
        <v>0</v>
      </c>
      <c r="BJ505" s="18" t="s">
        <v>84</v>
      </c>
      <c r="BK505" s="233">
        <f>ROUND(I505*H505,2)</f>
        <v>0</v>
      </c>
      <c r="BL505" s="18" t="s">
        <v>123</v>
      </c>
      <c r="BM505" s="232" t="s">
        <v>2645</v>
      </c>
    </row>
    <row r="506" s="2" customFormat="1">
      <c r="A506" s="39"/>
      <c r="B506" s="40"/>
      <c r="C506" s="41"/>
      <c r="D506" s="234" t="s">
        <v>224</v>
      </c>
      <c r="E506" s="41"/>
      <c r="F506" s="235" t="s">
        <v>2086</v>
      </c>
      <c r="G506" s="41"/>
      <c r="H506" s="41"/>
      <c r="I506" s="236"/>
      <c r="J506" s="41"/>
      <c r="K506" s="41"/>
      <c r="L506" s="45"/>
      <c r="M506" s="237"/>
      <c r="N506" s="238"/>
      <c r="O506" s="92"/>
      <c r="P506" s="92"/>
      <c r="Q506" s="92"/>
      <c r="R506" s="92"/>
      <c r="S506" s="92"/>
      <c r="T506" s="93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224</v>
      </c>
      <c r="AU506" s="18" t="s">
        <v>86</v>
      </c>
    </row>
    <row r="507" s="15" customFormat="1">
      <c r="A507" s="15"/>
      <c r="B507" s="284"/>
      <c r="C507" s="285"/>
      <c r="D507" s="234" t="s">
        <v>290</v>
      </c>
      <c r="E507" s="286" t="s">
        <v>1</v>
      </c>
      <c r="F507" s="287" t="s">
        <v>2637</v>
      </c>
      <c r="G507" s="285"/>
      <c r="H507" s="286" t="s">
        <v>1</v>
      </c>
      <c r="I507" s="288"/>
      <c r="J507" s="285"/>
      <c r="K507" s="285"/>
      <c r="L507" s="289"/>
      <c r="M507" s="290"/>
      <c r="N507" s="291"/>
      <c r="O507" s="291"/>
      <c r="P507" s="291"/>
      <c r="Q507" s="291"/>
      <c r="R507" s="291"/>
      <c r="S507" s="291"/>
      <c r="T507" s="292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93" t="s">
        <v>290</v>
      </c>
      <c r="AU507" s="293" t="s">
        <v>86</v>
      </c>
      <c r="AV507" s="15" t="s">
        <v>84</v>
      </c>
      <c r="AW507" s="15" t="s">
        <v>34</v>
      </c>
      <c r="AX507" s="15" t="s">
        <v>77</v>
      </c>
      <c r="AY507" s="293" t="s">
        <v>217</v>
      </c>
    </row>
    <row r="508" s="13" customFormat="1">
      <c r="A508" s="13"/>
      <c r="B508" s="260"/>
      <c r="C508" s="261"/>
      <c r="D508" s="234" t="s">
        <v>290</v>
      </c>
      <c r="E508" s="262" t="s">
        <v>1</v>
      </c>
      <c r="F508" s="263" t="s">
        <v>2638</v>
      </c>
      <c r="G508" s="261"/>
      <c r="H508" s="264">
        <v>23.5</v>
      </c>
      <c r="I508" s="265"/>
      <c r="J508" s="261"/>
      <c r="K508" s="261"/>
      <c r="L508" s="266"/>
      <c r="M508" s="267"/>
      <c r="N508" s="268"/>
      <c r="O508" s="268"/>
      <c r="P508" s="268"/>
      <c r="Q508" s="268"/>
      <c r="R508" s="268"/>
      <c r="S508" s="268"/>
      <c r="T508" s="269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70" t="s">
        <v>290</v>
      </c>
      <c r="AU508" s="270" t="s">
        <v>86</v>
      </c>
      <c r="AV508" s="13" t="s">
        <v>86</v>
      </c>
      <c r="AW508" s="13" t="s">
        <v>34</v>
      </c>
      <c r="AX508" s="13" t="s">
        <v>77</v>
      </c>
      <c r="AY508" s="270" t="s">
        <v>217</v>
      </c>
    </row>
    <row r="509" s="13" customFormat="1">
      <c r="A509" s="13"/>
      <c r="B509" s="260"/>
      <c r="C509" s="261"/>
      <c r="D509" s="234" t="s">
        <v>290</v>
      </c>
      <c r="E509" s="262" t="s">
        <v>1</v>
      </c>
      <c r="F509" s="263" t="s">
        <v>2639</v>
      </c>
      <c r="G509" s="261"/>
      <c r="H509" s="264">
        <v>184</v>
      </c>
      <c r="I509" s="265"/>
      <c r="J509" s="261"/>
      <c r="K509" s="261"/>
      <c r="L509" s="266"/>
      <c r="M509" s="267"/>
      <c r="N509" s="268"/>
      <c r="O509" s="268"/>
      <c r="P509" s="268"/>
      <c r="Q509" s="268"/>
      <c r="R509" s="268"/>
      <c r="S509" s="268"/>
      <c r="T509" s="269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70" t="s">
        <v>290</v>
      </c>
      <c r="AU509" s="270" t="s">
        <v>86</v>
      </c>
      <c r="AV509" s="13" t="s">
        <v>86</v>
      </c>
      <c r="AW509" s="13" t="s">
        <v>34</v>
      </c>
      <c r="AX509" s="13" t="s">
        <v>77</v>
      </c>
      <c r="AY509" s="270" t="s">
        <v>217</v>
      </c>
    </row>
    <row r="510" s="13" customFormat="1">
      <c r="A510" s="13"/>
      <c r="B510" s="260"/>
      <c r="C510" s="261"/>
      <c r="D510" s="234" t="s">
        <v>290</v>
      </c>
      <c r="E510" s="262" t="s">
        <v>1</v>
      </c>
      <c r="F510" s="263" t="s">
        <v>2640</v>
      </c>
      <c r="G510" s="261"/>
      <c r="H510" s="264">
        <v>184</v>
      </c>
      <c r="I510" s="265"/>
      <c r="J510" s="261"/>
      <c r="K510" s="261"/>
      <c r="L510" s="266"/>
      <c r="M510" s="267"/>
      <c r="N510" s="268"/>
      <c r="O510" s="268"/>
      <c r="P510" s="268"/>
      <c r="Q510" s="268"/>
      <c r="R510" s="268"/>
      <c r="S510" s="268"/>
      <c r="T510" s="269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70" t="s">
        <v>290</v>
      </c>
      <c r="AU510" s="270" t="s">
        <v>86</v>
      </c>
      <c r="AV510" s="13" t="s">
        <v>86</v>
      </c>
      <c r="AW510" s="13" t="s">
        <v>34</v>
      </c>
      <c r="AX510" s="13" t="s">
        <v>77</v>
      </c>
      <c r="AY510" s="270" t="s">
        <v>217</v>
      </c>
    </row>
    <row r="511" s="13" customFormat="1">
      <c r="A511" s="13"/>
      <c r="B511" s="260"/>
      <c r="C511" s="261"/>
      <c r="D511" s="234" t="s">
        <v>290</v>
      </c>
      <c r="E511" s="262" t="s">
        <v>1</v>
      </c>
      <c r="F511" s="263" t="s">
        <v>2641</v>
      </c>
      <c r="G511" s="261"/>
      <c r="H511" s="264">
        <v>23.5</v>
      </c>
      <c r="I511" s="265"/>
      <c r="J511" s="261"/>
      <c r="K511" s="261"/>
      <c r="L511" s="266"/>
      <c r="M511" s="267"/>
      <c r="N511" s="268"/>
      <c r="O511" s="268"/>
      <c r="P511" s="268"/>
      <c r="Q511" s="268"/>
      <c r="R511" s="268"/>
      <c r="S511" s="268"/>
      <c r="T511" s="269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70" t="s">
        <v>290</v>
      </c>
      <c r="AU511" s="270" t="s">
        <v>86</v>
      </c>
      <c r="AV511" s="13" t="s">
        <v>86</v>
      </c>
      <c r="AW511" s="13" t="s">
        <v>34</v>
      </c>
      <c r="AX511" s="13" t="s">
        <v>77</v>
      </c>
      <c r="AY511" s="270" t="s">
        <v>217</v>
      </c>
    </row>
    <row r="512" s="14" customFormat="1">
      <c r="A512" s="14"/>
      <c r="B512" s="271"/>
      <c r="C512" s="272"/>
      <c r="D512" s="234" t="s">
        <v>290</v>
      </c>
      <c r="E512" s="273" t="s">
        <v>1</v>
      </c>
      <c r="F512" s="274" t="s">
        <v>296</v>
      </c>
      <c r="G512" s="272"/>
      <c r="H512" s="275">
        <v>415</v>
      </c>
      <c r="I512" s="276"/>
      <c r="J512" s="272"/>
      <c r="K512" s="272"/>
      <c r="L512" s="277"/>
      <c r="M512" s="278"/>
      <c r="N512" s="279"/>
      <c r="O512" s="279"/>
      <c r="P512" s="279"/>
      <c r="Q512" s="279"/>
      <c r="R512" s="279"/>
      <c r="S512" s="279"/>
      <c r="T512" s="280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81" t="s">
        <v>290</v>
      </c>
      <c r="AU512" s="281" t="s">
        <v>86</v>
      </c>
      <c r="AV512" s="14" t="s">
        <v>123</v>
      </c>
      <c r="AW512" s="14" t="s">
        <v>34</v>
      </c>
      <c r="AX512" s="14" t="s">
        <v>84</v>
      </c>
      <c r="AY512" s="281" t="s">
        <v>217</v>
      </c>
    </row>
    <row r="513" s="2" customFormat="1" ht="24.15" customHeight="1">
      <c r="A513" s="39"/>
      <c r="B513" s="40"/>
      <c r="C513" s="221" t="s">
        <v>2088</v>
      </c>
      <c r="D513" s="221" t="s">
        <v>218</v>
      </c>
      <c r="E513" s="222" t="s">
        <v>2089</v>
      </c>
      <c r="F513" s="223" t="s">
        <v>2090</v>
      </c>
      <c r="G513" s="224" t="s">
        <v>287</v>
      </c>
      <c r="H513" s="225">
        <v>340</v>
      </c>
      <c r="I513" s="226"/>
      <c r="J513" s="227">
        <f>ROUND(I513*H513,2)</f>
        <v>0</v>
      </c>
      <c r="K513" s="223" t="s">
        <v>1263</v>
      </c>
      <c r="L513" s="45"/>
      <c r="M513" s="228" t="s">
        <v>1</v>
      </c>
      <c r="N513" s="229" t="s">
        <v>42</v>
      </c>
      <c r="O513" s="92"/>
      <c r="P513" s="230">
        <f>O513*H513</f>
        <v>0</v>
      </c>
      <c r="Q513" s="230">
        <v>0</v>
      </c>
      <c r="R513" s="230">
        <f>Q513*H513</f>
        <v>0</v>
      </c>
      <c r="S513" s="230">
        <v>0</v>
      </c>
      <c r="T513" s="231">
        <f>S513*H513</f>
        <v>0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32" t="s">
        <v>123</v>
      </c>
      <c r="AT513" s="232" t="s">
        <v>218</v>
      </c>
      <c r="AU513" s="232" t="s">
        <v>86</v>
      </c>
      <c r="AY513" s="18" t="s">
        <v>217</v>
      </c>
      <c r="BE513" s="233">
        <f>IF(N513="základní",J513,0)</f>
        <v>0</v>
      </c>
      <c r="BF513" s="233">
        <f>IF(N513="snížená",J513,0)</f>
        <v>0</v>
      </c>
      <c r="BG513" s="233">
        <f>IF(N513="zákl. přenesená",J513,0)</f>
        <v>0</v>
      </c>
      <c r="BH513" s="233">
        <f>IF(N513="sníž. přenesená",J513,0)</f>
        <v>0</v>
      </c>
      <c r="BI513" s="233">
        <f>IF(N513="nulová",J513,0)</f>
        <v>0</v>
      </c>
      <c r="BJ513" s="18" t="s">
        <v>84</v>
      </c>
      <c r="BK513" s="233">
        <f>ROUND(I513*H513,2)</f>
        <v>0</v>
      </c>
      <c r="BL513" s="18" t="s">
        <v>123</v>
      </c>
      <c r="BM513" s="232" t="s">
        <v>2646</v>
      </c>
    </row>
    <row r="514" s="2" customFormat="1">
      <c r="A514" s="39"/>
      <c r="B514" s="40"/>
      <c r="C514" s="41"/>
      <c r="D514" s="234" t="s">
        <v>224</v>
      </c>
      <c r="E514" s="41"/>
      <c r="F514" s="235" t="s">
        <v>2090</v>
      </c>
      <c r="G514" s="41"/>
      <c r="H514" s="41"/>
      <c r="I514" s="236"/>
      <c r="J514" s="41"/>
      <c r="K514" s="41"/>
      <c r="L514" s="45"/>
      <c r="M514" s="237"/>
      <c r="N514" s="238"/>
      <c r="O514" s="92"/>
      <c r="P514" s="92"/>
      <c r="Q514" s="92"/>
      <c r="R514" s="92"/>
      <c r="S514" s="92"/>
      <c r="T514" s="93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T514" s="18" t="s">
        <v>224</v>
      </c>
      <c r="AU514" s="18" t="s">
        <v>86</v>
      </c>
    </row>
    <row r="515" s="2" customFormat="1">
      <c r="A515" s="39"/>
      <c r="B515" s="40"/>
      <c r="C515" s="41"/>
      <c r="D515" s="234" t="s">
        <v>468</v>
      </c>
      <c r="E515" s="41"/>
      <c r="F515" s="294" t="s">
        <v>2647</v>
      </c>
      <c r="G515" s="41"/>
      <c r="H515" s="41"/>
      <c r="I515" s="236"/>
      <c r="J515" s="41"/>
      <c r="K515" s="41"/>
      <c r="L515" s="45"/>
      <c r="M515" s="237"/>
      <c r="N515" s="238"/>
      <c r="O515" s="92"/>
      <c r="P515" s="92"/>
      <c r="Q515" s="92"/>
      <c r="R515" s="92"/>
      <c r="S515" s="92"/>
      <c r="T515" s="93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468</v>
      </c>
      <c r="AU515" s="18" t="s">
        <v>86</v>
      </c>
    </row>
    <row r="516" s="15" customFormat="1">
      <c r="A516" s="15"/>
      <c r="B516" s="284"/>
      <c r="C516" s="285"/>
      <c r="D516" s="234" t="s">
        <v>290</v>
      </c>
      <c r="E516" s="286" t="s">
        <v>1</v>
      </c>
      <c r="F516" s="287" t="s">
        <v>2648</v>
      </c>
      <c r="G516" s="285"/>
      <c r="H516" s="286" t="s">
        <v>1</v>
      </c>
      <c r="I516" s="288"/>
      <c r="J516" s="285"/>
      <c r="K516" s="285"/>
      <c r="L516" s="289"/>
      <c r="M516" s="290"/>
      <c r="N516" s="291"/>
      <c r="O516" s="291"/>
      <c r="P516" s="291"/>
      <c r="Q516" s="291"/>
      <c r="R516" s="291"/>
      <c r="S516" s="291"/>
      <c r="T516" s="292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293" t="s">
        <v>290</v>
      </c>
      <c r="AU516" s="293" t="s">
        <v>86</v>
      </c>
      <c r="AV516" s="15" t="s">
        <v>84</v>
      </c>
      <c r="AW516" s="15" t="s">
        <v>34</v>
      </c>
      <c r="AX516" s="15" t="s">
        <v>77</v>
      </c>
      <c r="AY516" s="293" t="s">
        <v>217</v>
      </c>
    </row>
    <row r="517" s="13" customFormat="1">
      <c r="A517" s="13"/>
      <c r="B517" s="260"/>
      <c r="C517" s="261"/>
      <c r="D517" s="234" t="s">
        <v>290</v>
      </c>
      <c r="E517" s="262" t="s">
        <v>1</v>
      </c>
      <c r="F517" s="263" t="s">
        <v>2649</v>
      </c>
      <c r="G517" s="261"/>
      <c r="H517" s="264">
        <v>84</v>
      </c>
      <c r="I517" s="265"/>
      <c r="J517" s="261"/>
      <c r="K517" s="261"/>
      <c r="L517" s="266"/>
      <c r="M517" s="267"/>
      <c r="N517" s="268"/>
      <c r="O517" s="268"/>
      <c r="P517" s="268"/>
      <c r="Q517" s="268"/>
      <c r="R517" s="268"/>
      <c r="S517" s="268"/>
      <c r="T517" s="269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70" t="s">
        <v>290</v>
      </c>
      <c r="AU517" s="270" t="s">
        <v>86</v>
      </c>
      <c r="AV517" s="13" t="s">
        <v>86</v>
      </c>
      <c r="AW517" s="13" t="s">
        <v>34</v>
      </c>
      <c r="AX517" s="13" t="s">
        <v>77</v>
      </c>
      <c r="AY517" s="270" t="s">
        <v>217</v>
      </c>
    </row>
    <row r="518" s="13" customFormat="1">
      <c r="A518" s="13"/>
      <c r="B518" s="260"/>
      <c r="C518" s="261"/>
      <c r="D518" s="234" t="s">
        <v>290</v>
      </c>
      <c r="E518" s="262" t="s">
        <v>1</v>
      </c>
      <c r="F518" s="263" t="s">
        <v>2650</v>
      </c>
      <c r="G518" s="261"/>
      <c r="H518" s="264">
        <v>172</v>
      </c>
      <c r="I518" s="265"/>
      <c r="J518" s="261"/>
      <c r="K518" s="261"/>
      <c r="L518" s="266"/>
      <c r="M518" s="267"/>
      <c r="N518" s="268"/>
      <c r="O518" s="268"/>
      <c r="P518" s="268"/>
      <c r="Q518" s="268"/>
      <c r="R518" s="268"/>
      <c r="S518" s="268"/>
      <c r="T518" s="269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70" t="s">
        <v>290</v>
      </c>
      <c r="AU518" s="270" t="s">
        <v>86</v>
      </c>
      <c r="AV518" s="13" t="s">
        <v>86</v>
      </c>
      <c r="AW518" s="13" t="s">
        <v>34</v>
      </c>
      <c r="AX518" s="13" t="s">
        <v>77</v>
      </c>
      <c r="AY518" s="270" t="s">
        <v>217</v>
      </c>
    </row>
    <row r="519" s="13" customFormat="1">
      <c r="A519" s="13"/>
      <c r="B519" s="260"/>
      <c r="C519" s="261"/>
      <c r="D519" s="234" t="s">
        <v>290</v>
      </c>
      <c r="E519" s="262" t="s">
        <v>1</v>
      </c>
      <c r="F519" s="263" t="s">
        <v>2651</v>
      </c>
      <c r="G519" s="261"/>
      <c r="H519" s="264">
        <v>84</v>
      </c>
      <c r="I519" s="265"/>
      <c r="J519" s="261"/>
      <c r="K519" s="261"/>
      <c r="L519" s="266"/>
      <c r="M519" s="267"/>
      <c r="N519" s="268"/>
      <c r="O519" s="268"/>
      <c r="P519" s="268"/>
      <c r="Q519" s="268"/>
      <c r="R519" s="268"/>
      <c r="S519" s="268"/>
      <c r="T519" s="269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70" t="s">
        <v>290</v>
      </c>
      <c r="AU519" s="270" t="s">
        <v>86</v>
      </c>
      <c r="AV519" s="13" t="s">
        <v>86</v>
      </c>
      <c r="AW519" s="13" t="s">
        <v>34</v>
      </c>
      <c r="AX519" s="13" t="s">
        <v>77</v>
      </c>
      <c r="AY519" s="270" t="s">
        <v>217</v>
      </c>
    </row>
    <row r="520" s="14" customFormat="1">
      <c r="A520" s="14"/>
      <c r="B520" s="271"/>
      <c r="C520" s="272"/>
      <c r="D520" s="234" t="s">
        <v>290</v>
      </c>
      <c r="E520" s="273" t="s">
        <v>1</v>
      </c>
      <c r="F520" s="274" t="s">
        <v>296</v>
      </c>
      <c r="G520" s="272"/>
      <c r="H520" s="275">
        <v>340</v>
      </c>
      <c r="I520" s="276"/>
      <c r="J520" s="272"/>
      <c r="K520" s="272"/>
      <c r="L520" s="277"/>
      <c r="M520" s="278"/>
      <c r="N520" s="279"/>
      <c r="O520" s="279"/>
      <c r="P520" s="279"/>
      <c r="Q520" s="279"/>
      <c r="R520" s="279"/>
      <c r="S520" s="279"/>
      <c r="T520" s="280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81" t="s">
        <v>290</v>
      </c>
      <c r="AU520" s="281" t="s">
        <v>86</v>
      </c>
      <c r="AV520" s="14" t="s">
        <v>123</v>
      </c>
      <c r="AW520" s="14" t="s">
        <v>34</v>
      </c>
      <c r="AX520" s="14" t="s">
        <v>84</v>
      </c>
      <c r="AY520" s="281" t="s">
        <v>217</v>
      </c>
    </row>
    <row r="521" s="2" customFormat="1" ht="24.15" customHeight="1">
      <c r="A521" s="39"/>
      <c r="B521" s="40"/>
      <c r="C521" s="221" t="s">
        <v>1368</v>
      </c>
      <c r="D521" s="221" t="s">
        <v>218</v>
      </c>
      <c r="E521" s="222" t="s">
        <v>2094</v>
      </c>
      <c r="F521" s="223" t="s">
        <v>2095</v>
      </c>
      <c r="G521" s="224" t="s">
        <v>287</v>
      </c>
      <c r="H521" s="225">
        <v>27200</v>
      </c>
      <c r="I521" s="226"/>
      <c r="J521" s="227">
        <f>ROUND(I521*H521,2)</f>
        <v>0</v>
      </c>
      <c r="K521" s="223" t="s">
        <v>1263</v>
      </c>
      <c r="L521" s="45"/>
      <c r="M521" s="228" t="s">
        <v>1</v>
      </c>
      <c r="N521" s="229" t="s">
        <v>42</v>
      </c>
      <c r="O521" s="92"/>
      <c r="P521" s="230">
        <f>O521*H521</f>
        <v>0</v>
      </c>
      <c r="Q521" s="230">
        <v>0</v>
      </c>
      <c r="R521" s="230">
        <f>Q521*H521</f>
        <v>0</v>
      </c>
      <c r="S521" s="230">
        <v>0</v>
      </c>
      <c r="T521" s="231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32" t="s">
        <v>123</v>
      </c>
      <c r="AT521" s="232" t="s">
        <v>218</v>
      </c>
      <c r="AU521" s="232" t="s">
        <v>86</v>
      </c>
      <c r="AY521" s="18" t="s">
        <v>217</v>
      </c>
      <c r="BE521" s="233">
        <f>IF(N521="základní",J521,0)</f>
        <v>0</v>
      </c>
      <c r="BF521" s="233">
        <f>IF(N521="snížená",J521,0)</f>
        <v>0</v>
      </c>
      <c r="BG521" s="233">
        <f>IF(N521="zákl. přenesená",J521,0)</f>
        <v>0</v>
      </c>
      <c r="BH521" s="233">
        <f>IF(N521="sníž. přenesená",J521,0)</f>
        <v>0</v>
      </c>
      <c r="BI521" s="233">
        <f>IF(N521="nulová",J521,0)</f>
        <v>0</v>
      </c>
      <c r="BJ521" s="18" t="s">
        <v>84</v>
      </c>
      <c r="BK521" s="233">
        <f>ROUND(I521*H521,2)</f>
        <v>0</v>
      </c>
      <c r="BL521" s="18" t="s">
        <v>123</v>
      </c>
      <c r="BM521" s="232" t="s">
        <v>2652</v>
      </c>
    </row>
    <row r="522" s="2" customFormat="1">
      <c r="A522" s="39"/>
      <c r="B522" s="40"/>
      <c r="C522" s="41"/>
      <c r="D522" s="234" t="s">
        <v>224</v>
      </c>
      <c r="E522" s="41"/>
      <c r="F522" s="235" t="s">
        <v>2095</v>
      </c>
      <c r="G522" s="41"/>
      <c r="H522" s="41"/>
      <c r="I522" s="236"/>
      <c r="J522" s="41"/>
      <c r="K522" s="41"/>
      <c r="L522" s="45"/>
      <c r="M522" s="237"/>
      <c r="N522" s="238"/>
      <c r="O522" s="92"/>
      <c r="P522" s="92"/>
      <c r="Q522" s="92"/>
      <c r="R522" s="92"/>
      <c r="S522" s="92"/>
      <c r="T522" s="93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224</v>
      </c>
      <c r="AU522" s="18" t="s">
        <v>86</v>
      </c>
    </row>
    <row r="523" s="15" customFormat="1">
      <c r="A523" s="15"/>
      <c r="B523" s="284"/>
      <c r="C523" s="285"/>
      <c r="D523" s="234" t="s">
        <v>290</v>
      </c>
      <c r="E523" s="286" t="s">
        <v>1</v>
      </c>
      <c r="F523" s="287" t="s">
        <v>2653</v>
      </c>
      <c r="G523" s="285"/>
      <c r="H523" s="286" t="s">
        <v>1</v>
      </c>
      <c r="I523" s="288"/>
      <c r="J523" s="285"/>
      <c r="K523" s="285"/>
      <c r="L523" s="289"/>
      <c r="M523" s="290"/>
      <c r="N523" s="291"/>
      <c r="O523" s="291"/>
      <c r="P523" s="291"/>
      <c r="Q523" s="291"/>
      <c r="R523" s="291"/>
      <c r="S523" s="291"/>
      <c r="T523" s="292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93" t="s">
        <v>290</v>
      </c>
      <c r="AU523" s="293" t="s">
        <v>86</v>
      </c>
      <c r="AV523" s="15" t="s">
        <v>84</v>
      </c>
      <c r="AW523" s="15" t="s">
        <v>34</v>
      </c>
      <c r="AX523" s="15" t="s">
        <v>77</v>
      </c>
      <c r="AY523" s="293" t="s">
        <v>217</v>
      </c>
    </row>
    <row r="524" s="13" customFormat="1">
      <c r="A524" s="13"/>
      <c r="B524" s="260"/>
      <c r="C524" s="261"/>
      <c r="D524" s="234" t="s">
        <v>290</v>
      </c>
      <c r="E524" s="262" t="s">
        <v>1</v>
      </c>
      <c r="F524" s="263" t="s">
        <v>2654</v>
      </c>
      <c r="G524" s="261"/>
      <c r="H524" s="264">
        <v>27200</v>
      </c>
      <c r="I524" s="265"/>
      <c r="J524" s="261"/>
      <c r="K524" s="261"/>
      <c r="L524" s="266"/>
      <c r="M524" s="267"/>
      <c r="N524" s="268"/>
      <c r="O524" s="268"/>
      <c r="P524" s="268"/>
      <c r="Q524" s="268"/>
      <c r="R524" s="268"/>
      <c r="S524" s="268"/>
      <c r="T524" s="269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70" t="s">
        <v>290</v>
      </c>
      <c r="AU524" s="270" t="s">
        <v>86</v>
      </c>
      <c r="AV524" s="13" t="s">
        <v>86</v>
      </c>
      <c r="AW524" s="13" t="s">
        <v>34</v>
      </c>
      <c r="AX524" s="13" t="s">
        <v>77</v>
      </c>
      <c r="AY524" s="270" t="s">
        <v>217</v>
      </c>
    </row>
    <row r="525" s="14" customFormat="1">
      <c r="A525" s="14"/>
      <c r="B525" s="271"/>
      <c r="C525" s="272"/>
      <c r="D525" s="234" t="s">
        <v>290</v>
      </c>
      <c r="E525" s="273" t="s">
        <v>1</v>
      </c>
      <c r="F525" s="274" t="s">
        <v>296</v>
      </c>
      <c r="G525" s="272"/>
      <c r="H525" s="275">
        <v>27200</v>
      </c>
      <c r="I525" s="276"/>
      <c r="J525" s="272"/>
      <c r="K525" s="272"/>
      <c r="L525" s="277"/>
      <c r="M525" s="278"/>
      <c r="N525" s="279"/>
      <c r="O525" s="279"/>
      <c r="P525" s="279"/>
      <c r="Q525" s="279"/>
      <c r="R525" s="279"/>
      <c r="S525" s="279"/>
      <c r="T525" s="280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81" t="s">
        <v>290</v>
      </c>
      <c r="AU525" s="281" t="s">
        <v>86</v>
      </c>
      <c r="AV525" s="14" t="s">
        <v>123</v>
      </c>
      <c r="AW525" s="14" t="s">
        <v>34</v>
      </c>
      <c r="AX525" s="14" t="s">
        <v>84</v>
      </c>
      <c r="AY525" s="281" t="s">
        <v>217</v>
      </c>
    </row>
    <row r="526" s="2" customFormat="1" ht="24.15" customHeight="1">
      <c r="A526" s="39"/>
      <c r="B526" s="40"/>
      <c r="C526" s="221" t="s">
        <v>2099</v>
      </c>
      <c r="D526" s="221" t="s">
        <v>218</v>
      </c>
      <c r="E526" s="222" t="s">
        <v>2100</v>
      </c>
      <c r="F526" s="223" t="s">
        <v>2101</v>
      </c>
      <c r="G526" s="224" t="s">
        <v>287</v>
      </c>
      <c r="H526" s="225">
        <v>340</v>
      </c>
      <c r="I526" s="226"/>
      <c r="J526" s="227">
        <f>ROUND(I526*H526,2)</f>
        <v>0</v>
      </c>
      <c r="K526" s="223" t="s">
        <v>1263</v>
      </c>
      <c r="L526" s="45"/>
      <c r="M526" s="228" t="s">
        <v>1</v>
      </c>
      <c r="N526" s="229" t="s">
        <v>42</v>
      </c>
      <c r="O526" s="92"/>
      <c r="P526" s="230">
        <f>O526*H526</f>
        <v>0</v>
      </c>
      <c r="Q526" s="230">
        <v>0</v>
      </c>
      <c r="R526" s="230">
        <f>Q526*H526</f>
        <v>0</v>
      </c>
      <c r="S526" s="230">
        <v>0</v>
      </c>
      <c r="T526" s="231">
        <f>S526*H526</f>
        <v>0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32" t="s">
        <v>123</v>
      </c>
      <c r="AT526" s="232" t="s">
        <v>218</v>
      </c>
      <c r="AU526" s="232" t="s">
        <v>86</v>
      </c>
      <c r="AY526" s="18" t="s">
        <v>217</v>
      </c>
      <c r="BE526" s="233">
        <f>IF(N526="základní",J526,0)</f>
        <v>0</v>
      </c>
      <c r="BF526" s="233">
        <f>IF(N526="snížená",J526,0)</f>
        <v>0</v>
      </c>
      <c r="BG526" s="233">
        <f>IF(N526="zákl. přenesená",J526,0)</f>
        <v>0</v>
      </c>
      <c r="BH526" s="233">
        <f>IF(N526="sníž. přenesená",J526,0)</f>
        <v>0</v>
      </c>
      <c r="BI526" s="233">
        <f>IF(N526="nulová",J526,0)</f>
        <v>0</v>
      </c>
      <c r="BJ526" s="18" t="s">
        <v>84</v>
      </c>
      <c r="BK526" s="233">
        <f>ROUND(I526*H526,2)</f>
        <v>0</v>
      </c>
      <c r="BL526" s="18" t="s">
        <v>123</v>
      </c>
      <c r="BM526" s="232" t="s">
        <v>2655</v>
      </c>
    </row>
    <row r="527" s="2" customFormat="1">
      <c r="A527" s="39"/>
      <c r="B527" s="40"/>
      <c r="C527" s="41"/>
      <c r="D527" s="234" t="s">
        <v>224</v>
      </c>
      <c r="E527" s="41"/>
      <c r="F527" s="235" t="s">
        <v>2101</v>
      </c>
      <c r="G527" s="41"/>
      <c r="H527" s="41"/>
      <c r="I527" s="236"/>
      <c r="J527" s="41"/>
      <c r="K527" s="41"/>
      <c r="L527" s="45"/>
      <c r="M527" s="237"/>
      <c r="N527" s="238"/>
      <c r="O527" s="92"/>
      <c r="P527" s="92"/>
      <c r="Q527" s="92"/>
      <c r="R527" s="92"/>
      <c r="S527" s="92"/>
      <c r="T527" s="93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T527" s="18" t="s">
        <v>224</v>
      </c>
      <c r="AU527" s="18" t="s">
        <v>86</v>
      </c>
    </row>
    <row r="528" s="15" customFormat="1">
      <c r="A528" s="15"/>
      <c r="B528" s="284"/>
      <c r="C528" s="285"/>
      <c r="D528" s="234" t="s">
        <v>290</v>
      </c>
      <c r="E528" s="286" t="s">
        <v>1</v>
      </c>
      <c r="F528" s="287" t="s">
        <v>2648</v>
      </c>
      <c r="G528" s="285"/>
      <c r="H528" s="286" t="s">
        <v>1</v>
      </c>
      <c r="I528" s="288"/>
      <c r="J528" s="285"/>
      <c r="K528" s="285"/>
      <c r="L528" s="289"/>
      <c r="M528" s="290"/>
      <c r="N528" s="291"/>
      <c r="O528" s="291"/>
      <c r="P528" s="291"/>
      <c r="Q528" s="291"/>
      <c r="R528" s="291"/>
      <c r="S528" s="291"/>
      <c r="T528" s="292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93" t="s">
        <v>290</v>
      </c>
      <c r="AU528" s="293" t="s">
        <v>86</v>
      </c>
      <c r="AV528" s="15" t="s">
        <v>84</v>
      </c>
      <c r="AW528" s="15" t="s">
        <v>34</v>
      </c>
      <c r="AX528" s="15" t="s">
        <v>77</v>
      </c>
      <c r="AY528" s="293" t="s">
        <v>217</v>
      </c>
    </row>
    <row r="529" s="13" customFormat="1">
      <c r="A529" s="13"/>
      <c r="B529" s="260"/>
      <c r="C529" s="261"/>
      <c r="D529" s="234" t="s">
        <v>290</v>
      </c>
      <c r="E529" s="262" t="s">
        <v>1</v>
      </c>
      <c r="F529" s="263" t="s">
        <v>2649</v>
      </c>
      <c r="G529" s="261"/>
      <c r="H529" s="264">
        <v>84</v>
      </c>
      <c r="I529" s="265"/>
      <c r="J529" s="261"/>
      <c r="K529" s="261"/>
      <c r="L529" s="266"/>
      <c r="M529" s="267"/>
      <c r="N529" s="268"/>
      <c r="O529" s="268"/>
      <c r="P529" s="268"/>
      <c r="Q529" s="268"/>
      <c r="R529" s="268"/>
      <c r="S529" s="268"/>
      <c r="T529" s="269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70" t="s">
        <v>290</v>
      </c>
      <c r="AU529" s="270" t="s">
        <v>86</v>
      </c>
      <c r="AV529" s="13" t="s">
        <v>86</v>
      </c>
      <c r="AW529" s="13" t="s">
        <v>34</v>
      </c>
      <c r="AX529" s="13" t="s">
        <v>77</v>
      </c>
      <c r="AY529" s="270" t="s">
        <v>217</v>
      </c>
    </row>
    <row r="530" s="13" customFormat="1">
      <c r="A530" s="13"/>
      <c r="B530" s="260"/>
      <c r="C530" s="261"/>
      <c r="D530" s="234" t="s">
        <v>290</v>
      </c>
      <c r="E530" s="262" t="s">
        <v>1</v>
      </c>
      <c r="F530" s="263" t="s">
        <v>2650</v>
      </c>
      <c r="G530" s="261"/>
      <c r="H530" s="264">
        <v>172</v>
      </c>
      <c r="I530" s="265"/>
      <c r="J530" s="261"/>
      <c r="K530" s="261"/>
      <c r="L530" s="266"/>
      <c r="M530" s="267"/>
      <c r="N530" s="268"/>
      <c r="O530" s="268"/>
      <c r="P530" s="268"/>
      <c r="Q530" s="268"/>
      <c r="R530" s="268"/>
      <c r="S530" s="268"/>
      <c r="T530" s="269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70" t="s">
        <v>290</v>
      </c>
      <c r="AU530" s="270" t="s">
        <v>86</v>
      </c>
      <c r="AV530" s="13" t="s">
        <v>86</v>
      </c>
      <c r="AW530" s="13" t="s">
        <v>34</v>
      </c>
      <c r="AX530" s="13" t="s">
        <v>77</v>
      </c>
      <c r="AY530" s="270" t="s">
        <v>217</v>
      </c>
    </row>
    <row r="531" s="13" customFormat="1">
      <c r="A531" s="13"/>
      <c r="B531" s="260"/>
      <c r="C531" s="261"/>
      <c r="D531" s="234" t="s">
        <v>290</v>
      </c>
      <c r="E531" s="262" t="s">
        <v>1</v>
      </c>
      <c r="F531" s="263" t="s">
        <v>2651</v>
      </c>
      <c r="G531" s="261"/>
      <c r="H531" s="264">
        <v>84</v>
      </c>
      <c r="I531" s="265"/>
      <c r="J531" s="261"/>
      <c r="K531" s="261"/>
      <c r="L531" s="266"/>
      <c r="M531" s="267"/>
      <c r="N531" s="268"/>
      <c r="O531" s="268"/>
      <c r="P531" s="268"/>
      <c r="Q531" s="268"/>
      <c r="R531" s="268"/>
      <c r="S531" s="268"/>
      <c r="T531" s="269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70" t="s">
        <v>290</v>
      </c>
      <c r="AU531" s="270" t="s">
        <v>86</v>
      </c>
      <c r="AV531" s="13" t="s">
        <v>86</v>
      </c>
      <c r="AW531" s="13" t="s">
        <v>34</v>
      </c>
      <c r="AX531" s="13" t="s">
        <v>77</v>
      </c>
      <c r="AY531" s="270" t="s">
        <v>217</v>
      </c>
    </row>
    <row r="532" s="14" customFormat="1">
      <c r="A532" s="14"/>
      <c r="B532" s="271"/>
      <c r="C532" s="272"/>
      <c r="D532" s="234" t="s">
        <v>290</v>
      </c>
      <c r="E532" s="273" t="s">
        <v>1</v>
      </c>
      <c r="F532" s="274" t="s">
        <v>296</v>
      </c>
      <c r="G532" s="272"/>
      <c r="H532" s="275">
        <v>340</v>
      </c>
      <c r="I532" s="276"/>
      <c r="J532" s="272"/>
      <c r="K532" s="272"/>
      <c r="L532" s="277"/>
      <c r="M532" s="278"/>
      <c r="N532" s="279"/>
      <c r="O532" s="279"/>
      <c r="P532" s="279"/>
      <c r="Q532" s="279"/>
      <c r="R532" s="279"/>
      <c r="S532" s="279"/>
      <c r="T532" s="280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81" t="s">
        <v>290</v>
      </c>
      <c r="AU532" s="281" t="s">
        <v>86</v>
      </c>
      <c r="AV532" s="14" t="s">
        <v>123</v>
      </c>
      <c r="AW532" s="14" t="s">
        <v>34</v>
      </c>
      <c r="AX532" s="14" t="s">
        <v>84</v>
      </c>
      <c r="AY532" s="281" t="s">
        <v>217</v>
      </c>
    </row>
    <row r="533" s="2" customFormat="1" ht="16.5" customHeight="1">
      <c r="A533" s="39"/>
      <c r="B533" s="40"/>
      <c r="C533" s="221" t="s">
        <v>2103</v>
      </c>
      <c r="D533" s="221" t="s">
        <v>218</v>
      </c>
      <c r="E533" s="222" t="s">
        <v>2104</v>
      </c>
      <c r="F533" s="223" t="s">
        <v>2105</v>
      </c>
      <c r="G533" s="224" t="s">
        <v>485</v>
      </c>
      <c r="H533" s="225">
        <v>593.75</v>
      </c>
      <c r="I533" s="226"/>
      <c r="J533" s="227">
        <f>ROUND(I533*H533,2)</f>
        <v>0</v>
      </c>
      <c r="K533" s="223" t="s">
        <v>1263</v>
      </c>
      <c r="L533" s="45"/>
      <c r="M533" s="228" t="s">
        <v>1</v>
      </c>
      <c r="N533" s="229" t="s">
        <v>42</v>
      </c>
      <c r="O533" s="92"/>
      <c r="P533" s="230">
        <f>O533*H533</f>
        <v>0</v>
      </c>
      <c r="Q533" s="230">
        <v>0</v>
      </c>
      <c r="R533" s="230">
        <f>Q533*H533</f>
        <v>0</v>
      </c>
      <c r="S533" s="230">
        <v>0</v>
      </c>
      <c r="T533" s="231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32" t="s">
        <v>123</v>
      </c>
      <c r="AT533" s="232" t="s">
        <v>218</v>
      </c>
      <c r="AU533" s="232" t="s">
        <v>86</v>
      </c>
      <c r="AY533" s="18" t="s">
        <v>217</v>
      </c>
      <c r="BE533" s="233">
        <f>IF(N533="základní",J533,0)</f>
        <v>0</v>
      </c>
      <c r="BF533" s="233">
        <f>IF(N533="snížená",J533,0)</f>
        <v>0</v>
      </c>
      <c r="BG533" s="233">
        <f>IF(N533="zákl. přenesená",J533,0)</f>
        <v>0</v>
      </c>
      <c r="BH533" s="233">
        <f>IF(N533="sníž. přenesená",J533,0)</f>
        <v>0</v>
      </c>
      <c r="BI533" s="233">
        <f>IF(N533="nulová",J533,0)</f>
        <v>0</v>
      </c>
      <c r="BJ533" s="18" t="s">
        <v>84</v>
      </c>
      <c r="BK533" s="233">
        <f>ROUND(I533*H533,2)</f>
        <v>0</v>
      </c>
      <c r="BL533" s="18" t="s">
        <v>123</v>
      </c>
      <c r="BM533" s="232" t="s">
        <v>2656</v>
      </c>
    </row>
    <row r="534" s="2" customFormat="1">
      <c r="A534" s="39"/>
      <c r="B534" s="40"/>
      <c r="C534" s="41"/>
      <c r="D534" s="234" t="s">
        <v>224</v>
      </c>
      <c r="E534" s="41"/>
      <c r="F534" s="235" t="s">
        <v>2105</v>
      </c>
      <c r="G534" s="41"/>
      <c r="H534" s="41"/>
      <c r="I534" s="236"/>
      <c r="J534" s="41"/>
      <c r="K534" s="41"/>
      <c r="L534" s="45"/>
      <c r="M534" s="237"/>
      <c r="N534" s="238"/>
      <c r="O534" s="92"/>
      <c r="P534" s="92"/>
      <c r="Q534" s="92"/>
      <c r="R534" s="92"/>
      <c r="S534" s="92"/>
      <c r="T534" s="93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T534" s="18" t="s">
        <v>224</v>
      </c>
      <c r="AU534" s="18" t="s">
        <v>86</v>
      </c>
    </row>
    <row r="535" s="15" customFormat="1">
      <c r="A535" s="15"/>
      <c r="B535" s="284"/>
      <c r="C535" s="285"/>
      <c r="D535" s="234" t="s">
        <v>290</v>
      </c>
      <c r="E535" s="286" t="s">
        <v>1</v>
      </c>
      <c r="F535" s="287" t="s">
        <v>2107</v>
      </c>
      <c r="G535" s="285"/>
      <c r="H535" s="286" t="s">
        <v>1</v>
      </c>
      <c r="I535" s="288"/>
      <c r="J535" s="285"/>
      <c r="K535" s="285"/>
      <c r="L535" s="289"/>
      <c r="M535" s="290"/>
      <c r="N535" s="291"/>
      <c r="O535" s="291"/>
      <c r="P535" s="291"/>
      <c r="Q535" s="291"/>
      <c r="R535" s="291"/>
      <c r="S535" s="291"/>
      <c r="T535" s="292"/>
      <c r="U535" s="15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T535" s="293" t="s">
        <v>290</v>
      </c>
      <c r="AU535" s="293" t="s">
        <v>86</v>
      </c>
      <c r="AV535" s="15" t="s">
        <v>84</v>
      </c>
      <c r="AW535" s="15" t="s">
        <v>34</v>
      </c>
      <c r="AX535" s="15" t="s">
        <v>77</v>
      </c>
      <c r="AY535" s="293" t="s">
        <v>217</v>
      </c>
    </row>
    <row r="536" s="13" customFormat="1">
      <c r="A536" s="13"/>
      <c r="B536" s="260"/>
      <c r="C536" s="261"/>
      <c r="D536" s="234" t="s">
        <v>290</v>
      </c>
      <c r="E536" s="262" t="s">
        <v>1</v>
      </c>
      <c r="F536" s="263" t="s">
        <v>2657</v>
      </c>
      <c r="G536" s="261"/>
      <c r="H536" s="264">
        <v>593.75</v>
      </c>
      <c r="I536" s="265"/>
      <c r="J536" s="261"/>
      <c r="K536" s="261"/>
      <c r="L536" s="266"/>
      <c r="M536" s="267"/>
      <c r="N536" s="268"/>
      <c r="O536" s="268"/>
      <c r="P536" s="268"/>
      <c r="Q536" s="268"/>
      <c r="R536" s="268"/>
      <c r="S536" s="268"/>
      <c r="T536" s="269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70" t="s">
        <v>290</v>
      </c>
      <c r="AU536" s="270" t="s">
        <v>86</v>
      </c>
      <c r="AV536" s="13" t="s">
        <v>86</v>
      </c>
      <c r="AW536" s="13" t="s">
        <v>34</v>
      </c>
      <c r="AX536" s="13" t="s">
        <v>77</v>
      </c>
      <c r="AY536" s="270" t="s">
        <v>217</v>
      </c>
    </row>
    <row r="537" s="14" customFormat="1">
      <c r="A537" s="14"/>
      <c r="B537" s="271"/>
      <c r="C537" s="272"/>
      <c r="D537" s="234" t="s">
        <v>290</v>
      </c>
      <c r="E537" s="273" t="s">
        <v>1</v>
      </c>
      <c r="F537" s="274" t="s">
        <v>296</v>
      </c>
      <c r="G537" s="272"/>
      <c r="H537" s="275">
        <v>593.75</v>
      </c>
      <c r="I537" s="276"/>
      <c r="J537" s="272"/>
      <c r="K537" s="272"/>
      <c r="L537" s="277"/>
      <c r="M537" s="278"/>
      <c r="N537" s="279"/>
      <c r="O537" s="279"/>
      <c r="P537" s="279"/>
      <c r="Q537" s="279"/>
      <c r="R537" s="279"/>
      <c r="S537" s="279"/>
      <c r="T537" s="280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81" t="s">
        <v>290</v>
      </c>
      <c r="AU537" s="281" t="s">
        <v>86</v>
      </c>
      <c r="AV537" s="14" t="s">
        <v>123</v>
      </c>
      <c r="AW537" s="14" t="s">
        <v>34</v>
      </c>
      <c r="AX537" s="14" t="s">
        <v>84</v>
      </c>
      <c r="AY537" s="281" t="s">
        <v>217</v>
      </c>
    </row>
    <row r="538" s="2" customFormat="1" ht="24.15" customHeight="1">
      <c r="A538" s="39"/>
      <c r="B538" s="40"/>
      <c r="C538" s="221" t="s">
        <v>2109</v>
      </c>
      <c r="D538" s="221" t="s">
        <v>218</v>
      </c>
      <c r="E538" s="222" t="s">
        <v>2110</v>
      </c>
      <c r="F538" s="223" t="s">
        <v>2111</v>
      </c>
      <c r="G538" s="224" t="s">
        <v>485</v>
      </c>
      <c r="H538" s="225">
        <v>47500</v>
      </c>
      <c r="I538" s="226"/>
      <c r="J538" s="227">
        <f>ROUND(I538*H538,2)</f>
        <v>0</v>
      </c>
      <c r="K538" s="223" t="s">
        <v>1263</v>
      </c>
      <c r="L538" s="45"/>
      <c r="M538" s="228" t="s">
        <v>1</v>
      </c>
      <c r="N538" s="229" t="s">
        <v>42</v>
      </c>
      <c r="O538" s="92"/>
      <c r="P538" s="230">
        <f>O538*H538</f>
        <v>0</v>
      </c>
      <c r="Q538" s="230">
        <v>0</v>
      </c>
      <c r="R538" s="230">
        <f>Q538*H538</f>
        <v>0</v>
      </c>
      <c r="S538" s="230">
        <v>0</v>
      </c>
      <c r="T538" s="231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32" t="s">
        <v>123</v>
      </c>
      <c r="AT538" s="232" t="s">
        <v>218</v>
      </c>
      <c r="AU538" s="232" t="s">
        <v>86</v>
      </c>
      <c r="AY538" s="18" t="s">
        <v>217</v>
      </c>
      <c r="BE538" s="233">
        <f>IF(N538="základní",J538,0)</f>
        <v>0</v>
      </c>
      <c r="BF538" s="233">
        <f>IF(N538="snížená",J538,0)</f>
        <v>0</v>
      </c>
      <c r="BG538" s="233">
        <f>IF(N538="zákl. přenesená",J538,0)</f>
        <v>0</v>
      </c>
      <c r="BH538" s="233">
        <f>IF(N538="sníž. přenesená",J538,0)</f>
        <v>0</v>
      </c>
      <c r="BI538" s="233">
        <f>IF(N538="nulová",J538,0)</f>
        <v>0</v>
      </c>
      <c r="BJ538" s="18" t="s">
        <v>84</v>
      </c>
      <c r="BK538" s="233">
        <f>ROUND(I538*H538,2)</f>
        <v>0</v>
      </c>
      <c r="BL538" s="18" t="s">
        <v>123</v>
      </c>
      <c r="BM538" s="232" t="s">
        <v>2658</v>
      </c>
    </row>
    <row r="539" s="2" customFormat="1">
      <c r="A539" s="39"/>
      <c r="B539" s="40"/>
      <c r="C539" s="41"/>
      <c r="D539" s="234" t="s">
        <v>224</v>
      </c>
      <c r="E539" s="41"/>
      <c r="F539" s="235" t="s">
        <v>2111</v>
      </c>
      <c r="G539" s="41"/>
      <c r="H539" s="41"/>
      <c r="I539" s="236"/>
      <c r="J539" s="41"/>
      <c r="K539" s="41"/>
      <c r="L539" s="45"/>
      <c r="M539" s="237"/>
      <c r="N539" s="238"/>
      <c r="O539" s="92"/>
      <c r="P539" s="92"/>
      <c r="Q539" s="92"/>
      <c r="R539" s="92"/>
      <c r="S539" s="92"/>
      <c r="T539" s="93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224</v>
      </c>
      <c r="AU539" s="18" t="s">
        <v>86</v>
      </c>
    </row>
    <row r="540" s="15" customFormat="1">
      <c r="A540" s="15"/>
      <c r="B540" s="284"/>
      <c r="C540" s="285"/>
      <c r="D540" s="234" t="s">
        <v>290</v>
      </c>
      <c r="E540" s="286" t="s">
        <v>1</v>
      </c>
      <c r="F540" s="287" t="s">
        <v>2659</v>
      </c>
      <c r="G540" s="285"/>
      <c r="H540" s="286" t="s">
        <v>1</v>
      </c>
      <c r="I540" s="288"/>
      <c r="J540" s="285"/>
      <c r="K540" s="285"/>
      <c r="L540" s="289"/>
      <c r="M540" s="290"/>
      <c r="N540" s="291"/>
      <c r="O540" s="291"/>
      <c r="P540" s="291"/>
      <c r="Q540" s="291"/>
      <c r="R540" s="291"/>
      <c r="S540" s="291"/>
      <c r="T540" s="292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93" t="s">
        <v>290</v>
      </c>
      <c r="AU540" s="293" t="s">
        <v>86</v>
      </c>
      <c r="AV540" s="15" t="s">
        <v>84</v>
      </c>
      <c r="AW540" s="15" t="s">
        <v>34</v>
      </c>
      <c r="AX540" s="15" t="s">
        <v>77</v>
      </c>
      <c r="AY540" s="293" t="s">
        <v>217</v>
      </c>
    </row>
    <row r="541" s="13" customFormat="1">
      <c r="A541" s="13"/>
      <c r="B541" s="260"/>
      <c r="C541" s="261"/>
      <c r="D541" s="234" t="s">
        <v>290</v>
      </c>
      <c r="E541" s="262" t="s">
        <v>1</v>
      </c>
      <c r="F541" s="263" t="s">
        <v>2660</v>
      </c>
      <c r="G541" s="261"/>
      <c r="H541" s="264">
        <v>47500</v>
      </c>
      <c r="I541" s="265"/>
      <c r="J541" s="261"/>
      <c r="K541" s="261"/>
      <c r="L541" s="266"/>
      <c r="M541" s="267"/>
      <c r="N541" s="268"/>
      <c r="O541" s="268"/>
      <c r="P541" s="268"/>
      <c r="Q541" s="268"/>
      <c r="R541" s="268"/>
      <c r="S541" s="268"/>
      <c r="T541" s="269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70" t="s">
        <v>290</v>
      </c>
      <c r="AU541" s="270" t="s">
        <v>86</v>
      </c>
      <c r="AV541" s="13" t="s">
        <v>86</v>
      </c>
      <c r="AW541" s="13" t="s">
        <v>34</v>
      </c>
      <c r="AX541" s="13" t="s">
        <v>77</v>
      </c>
      <c r="AY541" s="270" t="s">
        <v>217</v>
      </c>
    </row>
    <row r="542" s="14" customFormat="1">
      <c r="A542" s="14"/>
      <c r="B542" s="271"/>
      <c r="C542" s="272"/>
      <c r="D542" s="234" t="s">
        <v>290</v>
      </c>
      <c r="E542" s="273" t="s">
        <v>1</v>
      </c>
      <c r="F542" s="274" t="s">
        <v>296</v>
      </c>
      <c r="G542" s="272"/>
      <c r="H542" s="275">
        <v>47500</v>
      </c>
      <c r="I542" s="276"/>
      <c r="J542" s="272"/>
      <c r="K542" s="272"/>
      <c r="L542" s="277"/>
      <c r="M542" s="278"/>
      <c r="N542" s="279"/>
      <c r="O542" s="279"/>
      <c r="P542" s="279"/>
      <c r="Q542" s="279"/>
      <c r="R542" s="279"/>
      <c r="S542" s="279"/>
      <c r="T542" s="280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81" t="s">
        <v>290</v>
      </c>
      <c r="AU542" s="281" t="s">
        <v>86</v>
      </c>
      <c r="AV542" s="14" t="s">
        <v>123</v>
      </c>
      <c r="AW542" s="14" t="s">
        <v>34</v>
      </c>
      <c r="AX542" s="14" t="s">
        <v>84</v>
      </c>
      <c r="AY542" s="281" t="s">
        <v>217</v>
      </c>
    </row>
    <row r="543" s="2" customFormat="1" ht="16.5" customHeight="1">
      <c r="A543" s="39"/>
      <c r="B543" s="40"/>
      <c r="C543" s="221" t="s">
        <v>2115</v>
      </c>
      <c r="D543" s="221" t="s">
        <v>218</v>
      </c>
      <c r="E543" s="222" t="s">
        <v>2116</v>
      </c>
      <c r="F543" s="223" t="s">
        <v>2117</v>
      </c>
      <c r="G543" s="224" t="s">
        <v>485</v>
      </c>
      <c r="H543" s="225">
        <v>593.75</v>
      </c>
      <c r="I543" s="226"/>
      <c r="J543" s="227">
        <f>ROUND(I543*H543,2)</f>
        <v>0</v>
      </c>
      <c r="K543" s="223" t="s">
        <v>1263</v>
      </c>
      <c r="L543" s="45"/>
      <c r="M543" s="228" t="s">
        <v>1</v>
      </c>
      <c r="N543" s="229" t="s">
        <v>42</v>
      </c>
      <c r="O543" s="92"/>
      <c r="P543" s="230">
        <f>O543*H543</f>
        <v>0</v>
      </c>
      <c r="Q543" s="230">
        <v>0</v>
      </c>
      <c r="R543" s="230">
        <f>Q543*H543</f>
        <v>0</v>
      </c>
      <c r="S543" s="230">
        <v>0</v>
      </c>
      <c r="T543" s="231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32" t="s">
        <v>123</v>
      </c>
      <c r="AT543" s="232" t="s">
        <v>218</v>
      </c>
      <c r="AU543" s="232" t="s">
        <v>86</v>
      </c>
      <c r="AY543" s="18" t="s">
        <v>217</v>
      </c>
      <c r="BE543" s="233">
        <f>IF(N543="základní",J543,0)</f>
        <v>0</v>
      </c>
      <c r="BF543" s="233">
        <f>IF(N543="snížená",J543,0)</f>
        <v>0</v>
      </c>
      <c r="BG543" s="233">
        <f>IF(N543="zákl. přenesená",J543,0)</f>
        <v>0</v>
      </c>
      <c r="BH543" s="233">
        <f>IF(N543="sníž. přenesená",J543,0)</f>
        <v>0</v>
      </c>
      <c r="BI543" s="233">
        <f>IF(N543="nulová",J543,0)</f>
        <v>0</v>
      </c>
      <c r="BJ543" s="18" t="s">
        <v>84</v>
      </c>
      <c r="BK543" s="233">
        <f>ROUND(I543*H543,2)</f>
        <v>0</v>
      </c>
      <c r="BL543" s="18" t="s">
        <v>123</v>
      </c>
      <c r="BM543" s="232" t="s">
        <v>2661</v>
      </c>
    </row>
    <row r="544" s="2" customFormat="1">
      <c r="A544" s="39"/>
      <c r="B544" s="40"/>
      <c r="C544" s="41"/>
      <c r="D544" s="234" t="s">
        <v>224</v>
      </c>
      <c r="E544" s="41"/>
      <c r="F544" s="235" t="s">
        <v>2117</v>
      </c>
      <c r="G544" s="41"/>
      <c r="H544" s="41"/>
      <c r="I544" s="236"/>
      <c r="J544" s="41"/>
      <c r="K544" s="41"/>
      <c r="L544" s="45"/>
      <c r="M544" s="237"/>
      <c r="N544" s="238"/>
      <c r="O544" s="92"/>
      <c r="P544" s="92"/>
      <c r="Q544" s="92"/>
      <c r="R544" s="92"/>
      <c r="S544" s="92"/>
      <c r="T544" s="93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18" t="s">
        <v>224</v>
      </c>
      <c r="AU544" s="18" t="s">
        <v>86</v>
      </c>
    </row>
    <row r="545" s="15" customFormat="1">
      <c r="A545" s="15"/>
      <c r="B545" s="284"/>
      <c r="C545" s="285"/>
      <c r="D545" s="234" t="s">
        <v>290</v>
      </c>
      <c r="E545" s="286" t="s">
        <v>1</v>
      </c>
      <c r="F545" s="287" t="s">
        <v>2107</v>
      </c>
      <c r="G545" s="285"/>
      <c r="H545" s="286" t="s">
        <v>1</v>
      </c>
      <c r="I545" s="288"/>
      <c r="J545" s="285"/>
      <c r="K545" s="285"/>
      <c r="L545" s="289"/>
      <c r="M545" s="290"/>
      <c r="N545" s="291"/>
      <c r="O545" s="291"/>
      <c r="P545" s="291"/>
      <c r="Q545" s="291"/>
      <c r="R545" s="291"/>
      <c r="S545" s="291"/>
      <c r="T545" s="292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93" t="s">
        <v>290</v>
      </c>
      <c r="AU545" s="293" t="s">
        <v>86</v>
      </c>
      <c r="AV545" s="15" t="s">
        <v>84</v>
      </c>
      <c r="AW545" s="15" t="s">
        <v>34</v>
      </c>
      <c r="AX545" s="15" t="s">
        <v>77</v>
      </c>
      <c r="AY545" s="293" t="s">
        <v>217</v>
      </c>
    </row>
    <row r="546" s="13" customFormat="1">
      <c r="A546" s="13"/>
      <c r="B546" s="260"/>
      <c r="C546" s="261"/>
      <c r="D546" s="234" t="s">
        <v>290</v>
      </c>
      <c r="E546" s="262" t="s">
        <v>1</v>
      </c>
      <c r="F546" s="263" t="s">
        <v>2657</v>
      </c>
      <c r="G546" s="261"/>
      <c r="H546" s="264">
        <v>593.75</v>
      </c>
      <c r="I546" s="265"/>
      <c r="J546" s="261"/>
      <c r="K546" s="261"/>
      <c r="L546" s="266"/>
      <c r="M546" s="267"/>
      <c r="N546" s="268"/>
      <c r="O546" s="268"/>
      <c r="P546" s="268"/>
      <c r="Q546" s="268"/>
      <c r="R546" s="268"/>
      <c r="S546" s="268"/>
      <c r="T546" s="269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70" t="s">
        <v>290</v>
      </c>
      <c r="AU546" s="270" t="s">
        <v>86</v>
      </c>
      <c r="AV546" s="13" t="s">
        <v>86</v>
      </c>
      <c r="AW546" s="13" t="s">
        <v>34</v>
      </c>
      <c r="AX546" s="13" t="s">
        <v>77</v>
      </c>
      <c r="AY546" s="270" t="s">
        <v>217</v>
      </c>
    </row>
    <row r="547" s="14" customFormat="1">
      <c r="A547" s="14"/>
      <c r="B547" s="271"/>
      <c r="C547" s="272"/>
      <c r="D547" s="234" t="s">
        <v>290</v>
      </c>
      <c r="E547" s="273" t="s">
        <v>1</v>
      </c>
      <c r="F547" s="274" t="s">
        <v>296</v>
      </c>
      <c r="G547" s="272"/>
      <c r="H547" s="275">
        <v>593.75</v>
      </c>
      <c r="I547" s="276"/>
      <c r="J547" s="272"/>
      <c r="K547" s="272"/>
      <c r="L547" s="277"/>
      <c r="M547" s="278"/>
      <c r="N547" s="279"/>
      <c r="O547" s="279"/>
      <c r="P547" s="279"/>
      <c r="Q547" s="279"/>
      <c r="R547" s="279"/>
      <c r="S547" s="279"/>
      <c r="T547" s="280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81" t="s">
        <v>290</v>
      </c>
      <c r="AU547" s="281" t="s">
        <v>86</v>
      </c>
      <c r="AV547" s="14" t="s">
        <v>123</v>
      </c>
      <c r="AW547" s="14" t="s">
        <v>34</v>
      </c>
      <c r="AX547" s="14" t="s">
        <v>84</v>
      </c>
      <c r="AY547" s="281" t="s">
        <v>217</v>
      </c>
    </row>
    <row r="548" s="2" customFormat="1" ht="16.5" customHeight="1">
      <c r="A548" s="39"/>
      <c r="B548" s="40"/>
      <c r="C548" s="221" t="s">
        <v>2119</v>
      </c>
      <c r="D548" s="221" t="s">
        <v>218</v>
      </c>
      <c r="E548" s="222" t="s">
        <v>2132</v>
      </c>
      <c r="F548" s="223" t="s">
        <v>2133</v>
      </c>
      <c r="G548" s="224" t="s">
        <v>1818</v>
      </c>
      <c r="H548" s="225">
        <v>166</v>
      </c>
      <c r="I548" s="226"/>
      <c r="J548" s="227">
        <f>ROUND(I548*H548,2)</f>
        <v>0</v>
      </c>
      <c r="K548" s="223" t="s">
        <v>1</v>
      </c>
      <c r="L548" s="45"/>
      <c r="M548" s="228" t="s">
        <v>1</v>
      </c>
      <c r="N548" s="229" t="s">
        <v>42</v>
      </c>
      <c r="O548" s="92"/>
      <c r="P548" s="230">
        <f>O548*H548</f>
        <v>0</v>
      </c>
      <c r="Q548" s="230">
        <v>0</v>
      </c>
      <c r="R548" s="230">
        <f>Q548*H548</f>
        <v>0</v>
      </c>
      <c r="S548" s="230">
        <v>0.001</v>
      </c>
      <c r="T548" s="231">
        <f>S548*H548</f>
        <v>0.16600000000000001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32" t="s">
        <v>123</v>
      </c>
      <c r="AT548" s="232" t="s">
        <v>218</v>
      </c>
      <c r="AU548" s="232" t="s">
        <v>86</v>
      </c>
      <c r="AY548" s="18" t="s">
        <v>217</v>
      </c>
      <c r="BE548" s="233">
        <f>IF(N548="základní",J548,0)</f>
        <v>0</v>
      </c>
      <c r="BF548" s="233">
        <f>IF(N548="snížená",J548,0)</f>
        <v>0</v>
      </c>
      <c r="BG548" s="233">
        <f>IF(N548="zákl. přenesená",J548,0)</f>
        <v>0</v>
      </c>
      <c r="BH548" s="233">
        <f>IF(N548="sníž. přenesená",J548,0)</f>
        <v>0</v>
      </c>
      <c r="BI548" s="233">
        <f>IF(N548="nulová",J548,0)</f>
        <v>0</v>
      </c>
      <c r="BJ548" s="18" t="s">
        <v>84</v>
      </c>
      <c r="BK548" s="233">
        <f>ROUND(I548*H548,2)</f>
        <v>0</v>
      </c>
      <c r="BL548" s="18" t="s">
        <v>123</v>
      </c>
      <c r="BM548" s="232" t="s">
        <v>2662</v>
      </c>
    </row>
    <row r="549" s="2" customFormat="1">
      <c r="A549" s="39"/>
      <c r="B549" s="40"/>
      <c r="C549" s="41"/>
      <c r="D549" s="234" t="s">
        <v>224</v>
      </c>
      <c r="E549" s="41"/>
      <c r="F549" s="235" t="s">
        <v>2133</v>
      </c>
      <c r="G549" s="41"/>
      <c r="H549" s="41"/>
      <c r="I549" s="236"/>
      <c r="J549" s="41"/>
      <c r="K549" s="41"/>
      <c r="L549" s="45"/>
      <c r="M549" s="237"/>
      <c r="N549" s="238"/>
      <c r="O549" s="92"/>
      <c r="P549" s="92"/>
      <c r="Q549" s="92"/>
      <c r="R549" s="92"/>
      <c r="S549" s="92"/>
      <c r="T549" s="93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224</v>
      </c>
      <c r="AU549" s="18" t="s">
        <v>86</v>
      </c>
    </row>
    <row r="550" s="13" customFormat="1">
      <c r="A550" s="13"/>
      <c r="B550" s="260"/>
      <c r="C550" s="261"/>
      <c r="D550" s="234" t="s">
        <v>290</v>
      </c>
      <c r="E550" s="262" t="s">
        <v>1</v>
      </c>
      <c r="F550" s="263" t="s">
        <v>2663</v>
      </c>
      <c r="G550" s="261"/>
      <c r="H550" s="264">
        <v>166</v>
      </c>
      <c r="I550" s="265"/>
      <c r="J550" s="261"/>
      <c r="K550" s="261"/>
      <c r="L550" s="266"/>
      <c r="M550" s="267"/>
      <c r="N550" s="268"/>
      <c r="O550" s="268"/>
      <c r="P550" s="268"/>
      <c r="Q550" s="268"/>
      <c r="R550" s="268"/>
      <c r="S550" s="268"/>
      <c r="T550" s="269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70" t="s">
        <v>290</v>
      </c>
      <c r="AU550" s="270" t="s">
        <v>86</v>
      </c>
      <c r="AV550" s="13" t="s">
        <v>86</v>
      </c>
      <c r="AW550" s="13" t="s">
        <v>34</v>
      </c>
      <c r="AX550" s="13" t="s">
        <v>77</v>
      </c>
      <c r="AY550" s="270" t="s">
        <v>217</v>
      </c>
    </row>
    <row r="551" s="14" customFormat="1">
      <c r="A551" s="14"/>
      <c r="B551" s="271"/>
      <c r="C551" s="272"/>
      <c r="D551" s="234" t="s">
        <v>290</v>
      </c>
      <c r="E551" s="273" t="s">
        <v>1</v>
      </c>
      <c r="F551" s="274" t="s">
        <v>296</v>
      </c>
      <c r="G551" s="272"/>
      <c r="H551" s="275">
        <v>166</v>
      </c>
      <c r="I551" s="276"/>
      <c r="J551" s="272"/>
      <c r="K551" s="272"/>
      <c r="L551" s="277"/>
      <c r="M551" s="278"/>
      <c r="N551" s="279"/>
      <c r="O551" s="279"/>
      <c r="P551" s="279"/>
      <c r="Q551" s="279"/>
      <c r="R551" s="279"/>
      <c r="S551" s="279"/>
      <c r="T551" s="280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81" t="s">
        <v>290</v>
      </c>
      <c r="AU551" s="281" t="s">
        <v>86</v>
      </c>
      <c r="AV551" s="14" t="s">
        <v>123</v>
      </c>
      <c r="AW551" s="14" t="s">
        <v>34</v>
      </c>
      <c r="AX551" s="14" t="s">
        <v>84</v>
      </c>
      <c r="AY551" s="281" t="s">
        <v>217</v>
      </c>
    </row>
    <row r="552" s="2" customFormat="1" ht="24.15" customHeight="1">
      <c r="A552" s="39"/>
      <c r="B552" s="40"/>
      <c r="C552" s="221" t="s">
        <v>2126</v>
      </c>
      <c r="D552" s="221" t="s">
        <v>218</v>
      </c>
      <c r="E552" s="222" t="s">
        <v>2143</v>
      </c>
      <c r="F552" s="223" t="s">
        <v>2144</v>
      </c>
      <c r="G552" s="224" t="s">
        <v>303</v>
      </c>
      <c r="H552" s="225">
        <v>4</v>
      </c>
      <c r="I552" s="226"/>
      <c r="J552" s="227">
        <f>ROUND(I552*H552,2)</f>
        <v>0</v>
      </c>
      <c r="K552" s="223" t="s">
        <v>1263</v>
      </c>
      <c r="L552" s="45"/>
      <c r="M552" s="228" t="s">
        <v>1</v>
      </c>
      <c r="N552" s="229" t="s">
        <v>42</v>
      </c>
      <c r="O552" s="92"/>
      <c r="P552" s="230">
        <f>O552*H552</f>
        <v>0</v>
      </c>
      <c r="Q552" s="230">
        <v>0.0012800000000000001</v>
      </c>
      <c r="R552" s="230">
        <f>Q552*H552</f>
        <v>0.0051200000000000004</v>
      </c>
      <c r="S552" s="230">
        <v>0.021000000000000001</v>
      </c>
      <c r="T552" s="231">
        <f>S552*H552</f>
        <v>0.084000000000000005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32" t="s">
        <v>123</v>
      </c>
      <c r="AT552" s="232" t="s">
        <v>218</v>
      </c>
      <c r="AU552" s="232" t="s">
        <v>86</v>
      </c>
      <c r="AY552" s="18" t="s">
        <v>217</v>
      </c>
      <c r="BE552" s="233">
        <f>IF(N552="základní",J552,0)</f>
        <v>0</v>
      </c>
      <c r="BF552" s="233">
        <f>IF(N552="snížená",J552,0)</f>
        <v>0</v>
      </c>
      <c r="BG552" s="233">
        <f>IF(N552="zákl. přenesená",J552,0)</f>
        <v>0</v>
      </c>
      <c r="BH552" s="233">
        <f>IF(N552="sníž. přenesená",J552,0)</f>
        <v>0</v>
      </c>
      <c r="BI552" s="233">
        <f>IF(N552="nulová",J552,0)</f>
        <v>0</v>
      </c>
      <c r="BJ552" s="18" t="s">
        <v>84</v>
      </c>
      <c r="BK552" s="233">
        <f>ROUND(I552*H552,2)</f>
        <v>0</v>
      </c>
      <c r="BL552" s="18" t="s">
        <v>123</v>
      </c>
      <c r="BM552" s="232" t="s">
        <v>2664</v>
      </c>
    </row>
    <row r="553" s="2" customFormat="1">
      <c r="A553" s="39"/>
      <c r="B553" s="40"/>
      <c r="C553" s="41"/>
      <c r="D553" s="234" t="s">
        <v>224</v>
      </c>
      <c r="E553" s="41"/>
      <c r="F553" s="235" t="s">
        <v>2144</v>
      </c>
      <c r="G553" s="41"/>
      <c r="H553" s="41"/>
      <c r="I553" s="236"/>
      <c r="J553" s="41"/>
      <c r="K553" s="41"/>
      <c r="L553" s="45"/>
      <c r="M553" s="237"/>
      <c r="N553" s="238"/>
      <c r="O553" s="92"/>
      <c r="P553" s="92"/>
      <c r="Q553" s="92"/>
      <c r="R553" s="92"/>
      <c r="S553" s="92"/>
      <c r="T553" s="93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T553" s="18" t="s">
        <v>224</v>
      </c>
      <c r="AU553" s="18" t="s">
        <v>86</v>
      </c>
    </row>
    <row r="554" s="15" customFormat="1">
      <c r="A554" s="15"/>
      <c r="B554" s="284"/>
      <c r="C554" s="285"/>
      <c r="D554" s="234" t="s">
        <v>290</v>
      </c>
      <c r="E554" s="286" t="s">
        <v>1</v>
      </c>
      <c r="F554" s="287" t="s">
        <v>2146</v>
      </c>
      <c r="G554" s="285"/>
      <c r="H554" s="286" t="s">
        <v>1</v>
      </c>
      <c r="I554" s="288"/>
      <c r="J554" s="285"/>
      <c r="K554" s="285"/>
      <c r="L554" s="289"/>
      <c r="M554" s="290"/>
      <c r="N554" s="291"/>
      <c r="O554" s="291"/>
      <c r="P554" s="291"/>
      <c r="Q554" s="291"/>
      <c r="R554" s="291"/>
      <c r="S554" s="291"/>
      <c r="T554" s="292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93" t="s">
        <v>290</v>
      </c>
      <c r="AU554" s="293" t="s">
        <v>86</v>
      </c>
      <c r="AV554" s="15" t="s">
        <v>84</v>
      </c>
      <c r="AW554" s="15" t="s">
        <v>34</v>
      </c>
      <c r="AX554" s="15" t="s">
        <v>77</v>
      </c>
      <c r="AY554" s="293" t="s">
        <v>217</v>
      </c>
    </row>
    <row r="555" s="13" customFormat="1">
      <c r="A555" s="13"/>
      <c r="B555" s="260"/>
      <c r="C555" s="261"/>
      <c r="D555" s="234" t="s">
        <v>290</v>
      </c>
      <c r="E555" s="262" t="s">
        <v>1</v>
      </c>
      <c r="F555" s="263" t="s">
        <v>2147</v>
      </c>
      <c r="G555" s="261"/>
      <c r="H555" s="264">
        <v>4</v>
      </c>
      <c r="I555" s="265"/>
      <c r="J555" s="261"/>
      <c r="K555" s="261"/>
      <c r="L555" s="266"/>
      <c r="M555" s="267"/>
      <c r="N555" s="268"/>
      <c r="O555" s="268"/>
      <c r="P555" s="268"/>
      <c r="Q555" s="268"/>
      <c r="R555" s="268"/>
      <c r="S555" s="268"/>
      <c r="T555" s="269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70" t="s">
        <v>290</v>
      </c>
      <c r="AU555" s="270" t="s">
        <v>86</v>
      </c>
      <c r="AV555" s="13" t="s">
        <v>86</v>
      </c>
      <c r="AW555" s="13" t="s">
        <v>34</v>
      </c>
      <c r="AX555" s="13" t="s">
        <v>77</v>
      </c>
      <c r="AY555" s="270" t="s">
        <v>217</v>
      </c>
    </row>
    <row r="556" s="14" customFormat="1">
      <c r="A556" s="14"/>
      <c r="B556" s="271"/>
      <c r="C556" s="272"/>
      <c r="D556" s="234" t="s">
        <v>290</v>
      </c>
      <c r="E556" s="273" t="s">
        <v>1</v>
      </c>
      <c r="F556" s="274" t="s">
        <v>296</v>
      </c>
      <c r="G556" s="272"/>
      <c r="H556" s="275">
        <v>4</v>
      </c>
      <c r="I556" s="276"/>
      <c r="J556" s="272"/>
      <c r="K556" s="272"/>
      <c r="L556" s="277"/>
      <c r="M556" s="278"/>
      <c r="N556" s="279"/>
      <c r="O556" s="279"/>
      <c r="P556" s="279"/>
      <c r="Q556" s="279"/>
      <c r="R556" s="279"/>
      <c r="S556" s="279"/>
      <c r="T556" s="280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81" t="s">
        <v>290</v>
      </c>
      <c r="AU556" s="281" t="s">
        <v>86</v>
      </c>
      <c r="AV556" s="14" t="s">
        <v>123</v>
      </c>
      <c r="AW556" s="14" t="s">
        <v>34</v>
      </c>
      <c r="AX556" s="14" t="s">
        <v>84</v>
      </c>
      <c r="AY556" s="281" t="s">
        <v>217</v>
      </c>
    </row>
    <row r="557" s="2" customFormat="1" ht="24.15" customHeight="1">
      <c r="A557" s="39"/>
      <c r="B557" s="40"/>
      <c r="C557" s="221" t="s">
        <v>2131</v>
      </c>
      <c r="D557" s="221" t="s">
        <v>218</v>
      </c>
      <c r="E557" s="222" t="s">
        <v>2665</v>
      </c>
      <c r="F557" s="223" t="s">
        <v>2666</v>
      </c>
      <c r="G557" s="224" t="s">
        <v>303</v>
      </c>
      <c r="H557" s="225">
        <v>2</v>
      </c>
      <c r="I557" s="226"/>
      <c r="J557" s="227">
        <f>ROUND(I557*H557,2)</f>
        <v>0</v>
      </c>
      <c r="K557" s="223" t="s">
        <v>1263</v>
      </c>
      <c r="L557" s="45"/>
      <c r="M557" s="228" t="s">
        <v>1</v>
      </c>
      <c r="N557" s="229" t="s">
        <v>42</v>
      </c>
      <c r="O557" s="92"/>
      <c r="P557" s="230">
        <f>O557*H557</f>
        <v>0</v>
      </c>
      <c r="Q557" s="230">
        <v>0.0024399999999999999</v>
      </c>
      <c r="R557" s="230">
        <f>Q557*H557</f>
        <v>0.0048799999999999998</v>
      </c>
      <c r="S557" s="230">
        <v>0.056000000000000001</v>
      </c>
      <c r="T557" s="231">
        <f>S557*H557</f>
        <v>0.112</v>
      </c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R557" s="232" t="s">
        <v>123</v>
      </c>
      <c r="AT557" s="232" t="s">
        <v>218</v>
      </c>
      <c r="AU557" s="232" t="s">
        <v>86</v>
      </c>
      <c r="AY557" s="18" t="s">
        <v>217</v>
      </c>
      <c r="BE557" s="233">
        <f>IF(N557="základní",J557,0)</f>
        <v>0</v>
      </c>
      <c r="BF557" s="233">
        <f>IF(N557="snížená",J557,0)</f>
        <v>0</v>
      </c>
      <c r="BG557" s="233">
        <f>IF(N557="zákl. přenesená",J557,0)</f>
        <v>0</v>
      </c>
      <c r="BH557" s="233">
        <f>IF(N557="sníž. přenesená",J557,0)</f>
        <v>0</v>
      </c>
      <c r="BI557" s="233">
        <f>IF(N557="nulová",J557,0)</f>
        <v>0</v>
      </c>
      <c r="BJ557" s="18" t="s">
        <v>84</v>
      </c>
      <c r="BK557" s="233">
        <f>ROUND(I557*H557,2)</f>
        <v>0</v>
      </c>
      <c r="BL557" s="18" t="s">
        <v>123</v>
      </c>
      <c r="BM557" s="232" t="s">
        <v>2667</v>
      </c>
    </row>
    <row r="558" s="2" customFormat="1">
      <c r="A558" s="39"/>
      <c r="B558" s="40"/>
      <c r="C558" s="41"/>
      <c r="D558" s="234" t="s">
        <v>224</v>
      </c>
      <c r="E558" s="41"/>
      <c r="F558" s="235" t="s">
        <v>2666</v>
      </c>
      <c r="G558" s="41"/>
      <c r="H558" s="41"/>
      <c r="I558" s="236"/>
      <c r="J558" s="41"/>
      <c r="K558" s="41"/>
      <c r="L558" s="45"/>
      <c r="M558" s="237"/>
      <c r="N558" s="238"/>
      <c r="O558" s="92"/>
      <c r="P558" s="92"/>
      <c r="Q558" s="92"/>
      <c r="R558" s="92"/>
      <c r="S558" s="92"/>
      <c r="T558" s="93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T558" s="18" t="s">
        <v>224</v>
      </c>
      <c r="AU558" s="18" t="s">
        <v>86</v>
      </c>
    </row>
    <row r="559" s="15" customFormat="1">
      <c r="A559" s="15"/>
      <c r="B559" s="284"/>
      <c r="C559" s="285"/>
      <c r="D559" s="234" t="s">
        <v>290</v>
      </c>
      <c r="E559" s="286" t="s">
        <v>1</v>
      </c>
      <c r="F559" s="287" t="s">
        <v>2668</v>
      </c>
      <c r="G559" s="285"/>
      <c r="H559" s="286" t="s">
        <v>1</v>
      </c>
      <c r="I559" s="288"/>
      <c r="J559" s="285"/>
      <c r="K559" s="285"/>
      <c r="L559" s="289"/>
      <c r="M559" s="290"/>
      <c r="N559" s="291"/>
      <c r="O559" s="291"/>
      <c r="P559" s="291"/>
      <c r="Q559" s="291"/>
      <c r="R559" s="291"/>
      <c r="S559" s="291"/>
      <c r="T559" s="292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93" t="s">
        <v>290</v>
      </c>
      <c r="AU559" s="293" t="s">
        <v>86</v>
      </c>
      <c r="AV559" s="15" t="s">
        <v>84</v>
      </c>
      <c r="AW559" s="15" t="s">
        <v>34</v>
      </c>
      <c r="AX559" s="15" t="s">
        <v>77</v>
      </c>
      <c r="AY559" s="293" t="s">
        <v>217</v>
      </c>
    </row>
    <row r="560" s="13" customFormat="1">
      <c r="A560" s="13"/>
      <c r="B560" s="260"/>
      <c r="C560" s="261"/>
      <c r="D560" s="234" t="s">
        <v>290</v>
      </c>
      <c r="E560" s="262" t="s">
        <v>1</v>
      </c>
      <c r="F560" s="263" t="s">
        <v>2556</v>
      </c>
      <c r="G560" s="261"/>
      <c r="H560" s="264">
        <v>2</v>
      </c>
      <c r="I560" s="265"/>
      <c r="J560" s="261"/>
      <c r="K560" s="261"/>
      <c r="L560" s="266"/>
      <c r="M560" s="267"/>
      <c r="N560" s="268"/>
      <c r="O560" s="268"/>
      <c r="P560" s="268"/>
      <c r="Q560" s="268"/>
      <c r="R560" s="268"/>
      <c r="S560" s="268"/>
      <c r="T560" s="269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70" t="s">
        <v>290</v>
      </c>
      <c r="AU560" s="270" t="s">
        <v>86</v>
      </c>
      <c r="AV560" s="13" t="s">
        <v>86</v>
      </c>
      <c r="AW560" s="13" t="s">
        <v>34</v>
      </c>
      <c r="AX560" s="13" t="s">
        <v>77</v>
      </c>
      <c r="AY560" s="270" t="s">
        <v>217</v>
      </c>
    </row>
    <row r="561" s="14" customFormat="1">
      <c r="A561" s="14"/>
      <c r="B561" s="271"/>
      <c r="C561" s="272"/>
      <c r="D561" s="234" t="s">
        <v>290</v>
      </c>
      <c r="E561" s="273" t="s">
        <v>1</v>
      </c>
      <c r="F561" s="274" t="s">
        <v>296</v>
      </c>
      <c r="G561" s="272"/>
      <c r="H561" s="275">
        <v>2</v>
      </c>
      <c r="I561" s="276"/>
      <c r="J561" s="272"/>
      <c r="K561" s="272"/>
      <c r="L561" s="277"/>
      <c r="M561" s="278"/>
      <c r="N561" s="279"/>
      <c r="O561" s="279"/>
      <c r="P561" s="279"/>
      <c r="Q561" s="279"/>
      <c r="R561" s="279"/>
      <c r="S561" s="279"/>
      <c r="T561" s="280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81" t="s">
        <v>290</v>
      </c>
      <c r="AU561" s="281" t="s">
        <v>86</v>
      </c>
      <c r="AV561" s="14" t="s">
        <v>123</v>
      </c>
      <c r="AW561" s="14" t="s">
        <v>34</v>
      </c>
      <c r="AX561" s="14" t="s">
        <v>84</v>
      </c>
      <c r="AY561" s="281" t="s">
        <v>217</v>
      </c>
    </row>
    <row r="562" s="2" customFormat="1" ht="21.75" customHeight="1">
      <c r="A562" s="39"/>
      <c r="B562" s="40"/>
      <c r="C562" s="221" t="s">
        <v>2136</v>
      </c>
      <c r="D562" s="221" t="s">
        <v>218</v>
      </c>
      <c r="E562" s="222" t="s">
        <v>2148</v>
      </c>
      <c r="F562" s="223" t="s">
        <v>2149</v>
      </c>
      <c r="G562" s="224" t="s">
        <v>485</v>
      </c>
      <c r="H562" s="225">
        <v>18.510000000000002</v>
      </c>
      <c r="I562" s="226"/>
      <c r="J562" s="227">
        <f>ROUND(I562*H562,2)</f>
        <v>0</v>
      </c>
      <c r="K562" s="223" t="s">
        <v>1263</v>
      </c>
      <c r="L562" s="45"/>
      <c r="M562" s="228" t="s">
        <v>1</v>
      </c>
      <c r="N562" s="229" t="s">
        <v>42</v>
      </c>
      <c r="O562" s="92"/>
      <c r="P562" s="230">
        <f>O562*H562</f>
        <v>0</v>
      </c>
      <c r="Q562" s="230">
        <v>0</v>
      </c>
      <c r="R562" s="230">
        <f>Q562*H562</f>
        <v>0</v>
      </c>
      <c r="S562" s="230">
        <v>0.070000000000000007</v>
      </c>
      <c r="T562" s="231">
        <f>S562*H562</f>
        <v>1.2957000000000003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32" t="s">
        <v>123</v>
      </c>
      <c r="AT562" s="232" t="s">
        <v>218</v>
      </c>
      <c r="AU562" s="232" t="s">
        <v>86</v>
      </c>
      <c r="AY562" s="18" t="s">
        <v>217</v>
      </c>
      <c r="BE562" s="233">
        <f>IF(N562="základní",J562,0)</f>
        <v>0</v>
      </c>
      <c r="BF562" s="233">
        <f>IF(N562="snížená",J562,0)</f>
        <v>0</v>
      </c>
      <c r="BG562" s="233">
        <f>IF(N562="zákl. přenesená",J562,0)</f>
        <v>0</v>
      </c>
      <c r="BH562" s="233">
        <f>IF(N562="sníž. přenesená",J562,0)</f>
        <v>0</v>
      </c>
      <c r="BI562" s="233">
        <f>IF(N562="nulová",J562,0)</f>
        <v>0</v>
      </c>
      <c r="BJ562" s="18" t="s">
        <v>84</v>
      </c>
      <c r="BK562" s="233">
        <f>ROUND(I562*H562,2)</f>
        <v>0</v>
      </c>
      <c r="BL562" s="18" t="s">
        <v>123</v>
      </c>
      <c r="BM562" s="232" t="s">
        <v>2669</v>
      </c>
    </row>
    <row r="563" s="2" customFormat="1">
      <c r="A563" s="39"/>
      <c r="B563" s="40"/>
      <c r="C563" s="41"/>
      <c r="D563" s="234" t="s">
        <v>224</v>
      </c>
      <c r="E563" s="41"/>
      <c r="F563" s="235" t="s">
        <v>2149</v>
      </c>
      <c r="G563" s="41"/>
      <c r="H563" s="41"/>
      <c r="I563" s="236"/>
      <c r="J563" s="41"/>
      <c r="K563" s="41"/>
      <c r="L563" s="45"/>
      <c r="M563" s="237"/>
      <c r="N563" s="238"/>
      <c r="O563" s="92"/>
      <c r="P563" s="92"/>
      <c r="Q563" s="92"/>
      <c r="R563" s="92"/>
      <c r="S563" s="92"/>
      <c r="T563" s="93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T563" s="18" t="s">
        <v>224</v>
      </c>
      <c r="AU563" s="18" t="s">
        <v>86</v>
      </c>
    </row>
    <row r="564" s="15" customFormat="1">
      <c r="A564" s="15"/>
      <c r="B564" s="284"/>
      <c r="C564" s="285"/>
      <c r="D564" s="234" t="s">
        <v>290</v>
      </c>
      <c r="E564" s="286" t="s">
        <v>1</v>
      </c>
      <c r="F564" s="287" t="s">
        <v>2670</v>
      </c>
      <c r="G564" s="285"/>
      <c r="H564" s="286" t="s">
        <v>1</v>
      </c>
      <c r="I564" s="288"/>
      <c r="J564" s="285"/>
      <c r="K564" s="285"/>
      <c r="L564" s="289"/>
      <c r="M564" s="290"/>
      <c r="N564" s="291"/>
      <c r="O564" s="291"/>
      <c r="P564" s="291"/>
      <c r="Q564" s="291"/>
      <c r="R564" s="291"/>
      <c r="S564" s="291"/>
      <c r="T564" s="292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93" t="s">
        <v>290</v>
      </c>
      <c r="AU564" s="293" t="s">
        <v>86</v>
      </c>
      <c r="AV564" s="15" t="s">
        <v>84</v>
      </c>
      <c r="AW564" s="15" t="s">
        <v>34</v>
      </c>
      <c r="AX564" s="15" t="s">
        <v>77</v>
      </c>
      <c r="AY564" s="293" t="s">
        <v>217</v>
      </c>
    </row>
    <row r="565" s="15" customFormat="1">
      <c r="A565" s="15"/>
      <c r="B565" s="284"/>
      <c r="C565" s="285"/>
      <c r="D565" s="234" t="s">
        <v>290</v>
      </c>
      <c r="E565" s="286" t="s">
        <v>1</v>
      </c>
      <c r="F565" s="287" t="s">
        <v>2671</v>
      </c>
      <c r="G565" s="285"/>
      <c r="H565" s="286" t="s">
        <v>1</v>
      </c>
      <c r="I565" s="288"/>
      <c r="J565" s="285"/>
      <c r="K565" s="285"/>
      <c r="L565" s="289"/>
      <c r="M565" s="290"/>
      <c r="N565" s="291"/>
      <c r="O565" s="291"/>
      <c r="P565" s="291"/>
      <c r="Q565" s="291"/>
      <c r="R565" s="291"/>
      <c r="S565" s="291"/>
      <c r="T565" s="292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293" t="s">
        <v>290</v>
      </c>
      <c r="AU565" s="293" t="s">
        <v>86</v>
      </c>
      <c r="AV565" s="15" t="s">
        <v>84</v>
      </c>
      <c r="AW565" s="15" t="s">
        <v>34</v>
      </c>
      <c r="AX565" s="15" t="s">
        <v>77</v>
      </c>
      <c r="AY565" s="293" t="s">
        <v>217</v>
      </c>
    </row>
    <row r="566" s="13" customFormat="1">
      <c r="A566" s="13"/>
      <c r="B566" s="260"/>
      <c r="C566" s="261"/>
      <c r="D566" s="234" t="s">
        <v>290</v>
      </c>
      <c r="E566" s="262" t="s">
        <v>1</v>
      </c>
      <c r="F566" s="263" t="s">
        <v>2672</v>
      </c>
      <c r="G566" s="261"/>
      <c r="H566" s="264">
        <v>5.5599999999999996</v>
      </c>
      <c r="I566" s="265"/>
      <c r="J566" s="261"/>
      <c r="K566" s="261"/>
      <c r="L566" s="266"/>
      <c r="M566" s="267"/>
      <c r="N566" s="268"/>
      <c r="O566" s="268"/>
      <c r="P566" s="268"/>
      <c r="Q566" s="268"/>
      <c r="R566" s="268"/>
      <c r="S566" s="268"/>
      <c r="T566" s="269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70" t="s">
        <v>290</v>
      </c>
      <c r="AU566" s="270" t="s">
        <v>86</v>
      </c>
      <c r="AV566" s="13" t="s">
        <v>86</v>
      </c>
      <c r="AW566" s="13" t="s">
        <v>34</v>
      </c>
      <c r="AX566" s="13" t="s">
        <v>77</v>
      </c>
      <c r="AY566" s="270" t="s">
        <v>217</v>
      </c>
    </row>
    <row r="567" s="13" customFormat="1">
      <c r="A567" s="13"/>
      <c r="B567" s="260"/>
      <c r="C567" s="261"/>
      <c r="D567" s="234" t="s">
        <v>290</v>
      </c>
      <c r="E567" s="262" t="s">
        <v>1</v>
      </c>
      <c r="F567" s="263" t="s">
        <v>2673</v>
      </c>
      <c r="G567" s="261"/>
      <c r="H567" s="264">
        <v>3.9500000000000002</v>
      </c>
      <c r="I567" s="265"/>
      <c r="J567" s="261"/>
      <c r="K567" s="261"/>
      <c r="L567" s="266"/>
      <c r="M567" s="267"/>
      <c r="N567" s="268"/>
      <c r="O567" s="268"/>
      <c r="P567" s="268"/>
      <c r="Q567" s="268"/>
      <c r="R567" s="268"/>
      <c r="S567" s="268"/>
      <c r="T567" s="269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70" t="s">
        <v>290</v>
      </c>
      <c r="AU567" s="270" t="s">
        <v>86</v>
      </c>
      <c r="AV567" s="13" t="s">
        <v>86</v>
      </c>
      <c r="AW567" s="13" t="s">
        <v>34</v>
      </c>
      <c r="AX567" s="13" t="s">
        <v>77</v>
      </c>
      <c r="AY567" s="270" t="s">
        <v>217</v>
      </c>
    </row>
    <row r="568" s="15" customFormat="1">
      <c r="A568" s="15"/>
      <c r="B568" s="284"/>
      <c r="C568" s="285"/>
      <c r="D568" s="234" t="s">
        <v>290</v>
      </c>
      <c r="E568" s="286" t="s">
        <v>1</v>
      </c>
      <c r="F568" s="287" t="s">
        <v>2674</v>
      </c>
      <c r="G568" s="285"/>
      <c r="H568" s="286" t="s">
        <v>1</v>
      </c>
      <c r="I568" s="288"/>
      <c r="J568" s="285"/>
      <c r="K568" s="285"/>
      <c r="L568" s="289"/>
      <c r="M568" s="290"/>
      <c r="N568" s="291"/>
      <c r="O568" s="291"/>
      <c r="P568" s="291"/>
      <c r="Q568" s="291"/>
      <c r="R568" s="291"/>
      <c r="S568" s="291"/>
      <c r="T568" s="292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93" t="s">
        <v>290</v>
      </c>
      <c r="AU568" s="293" t="s">
        <v>86</v>
      </c>
      <c r="AV568" s="15" t="s">
        <v>84</v>
      </c>
      <c r="AW568" s="15" t="s">
        <v>34</v>
      </c>
      <c r="AX568" s="15" t="s">
        <v>77</v>
      </c>
      <c r="AY568" s="293" t="s">
        <v>217</v>
      </c>
    </row>
    <row r="569" s="13" customFormat="1">
      <c r="A569" s="13"/>
      <c r="B569" s="260"/>
      <c r="C569" s="261"/>
      <c r="D569" s="234" t="s">
        <v>290</v>
      </c>
      <c r="E569" s="262" t="s">
        <v>1</v>
      </c>
      <c r="F569" s="263" t="s">
        <v>2675</v>
      </c>
      <c r="G569" s="261"/>
      <c r="H569" s="264">
        <v>4.5</v>
      </c>
      <c r="I569" s="265"/>
      <c r="J569" s="261"/>
      <c r="K569" s="261"/>
      <c r="L569" s="266"/>
      <c r="M569" s="267"/>
      <c r="N569" s="268"/>
      <c r="O569" s="268"/>
      <c r="P569" s="268"/>
      <c r="Q569" s="268"/>
      <c r="R569" s="268"/>
      <c r="S569" s="268"/>
      <c r="T569" s="269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70" t="s">
        <v>290</v>
      </c>
      <c r="AU569" s="270" t="s">
        <v>86</v>
      </c>
      <c r="AV569" s="13" t="s">
        <v>86</v>
      </c>
      <c r="AW569" s="13" t="s">
        <v>34</v>
      </c>
      <c r="AX569" s="13" t="s">
        <v>77</v>
      </c>
      <c r="AY569" s="270" t="s">
        <v>217</v>
      </c>
    </row>
    <row r="570" s="13" customFormat="1">
      <c r="A570" s="13"/>
      <c r="B570" s="260"/>
      <c r="C570" s="261"/>
      <c r="D570" s="234" t="s">
        <v>290</v>
      </c>
      <c r="E570" s="262" t="s">
        <v>1</v>
      </c>
      <c r="F570" s="263" t="s">
        <v>2676</v>
      </c>
      <c r="G570" s="261"/>
      <c r="H570" s="264">
        <v>4.5</v>
      </c>
      <c r="I570" s="265"/>
      <c r="J570" s="261"/>
      <c r="K570" s="261"/>
      <c r="L570" s="266"/>
      <c r="M570" s="267"/>
      <c r="N570" s="268"/>
      <c r="O570" s="268"/>
      <c r="P570" s="268"/>
      <c r="Q570" s="268"/>
      <c r="R570" s="268"/>
      <c r="S570" s="268"/>
      <c r="T570" s="269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70" t="s">
        <v>290</v>
      </c>
      <c r="AU570" s="270" t="s">
        <v>86</v>
      </c>
      <c r="AV570" s="13" t="s">
        <v>86</v>
      </c>
      <c r="AW570" s="13" t="s">
        <v>34</v>
      </c>
      <c r="AX570" s="13" t="s">
        <v>77</v>
      </c>
      <c r="AY570" s="270" t="s">
        <v>217</v>
      </c>
    </row>
    <row r="571" s="14" customFormat="1">
      <c r="A571" s="14"/>
      <c r="B571" s="271"/>
      <c r="C571" s="272"/>
      <c r="D571" s="234" t="s">
        <v>290</v>
      </c>
      <c r="E571" s="273" t="s">
        <v>1</v>
      </c>
      <c r="F571" s="274" t="s">
        <v>296</v>
      </c>
      <c r="G571" s="272"/>
      <c r="H571" s="275">
        <v>18.509999999999998</v>
      </c>
      <c r="I571" s="276"/>
      <c r="J571" s="272"/>
      <c r="K571" s="272"/>
      <c r="L571" s="277"/>
      <c r="M571" s="278"/>
      <c r="N571" s="279"/>
      <c r="O571" s="279"/>
      <c r="P571" s="279"/>
      <c r="Q571" s="279"/>
      <c r="R571" s="279"/>
      <c r="S571" s="279"/>
      <c r="T571" s="280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81" t="s">
        <v>290</v>
      </c>
      <c r="AU571" s="281" t="s">
        <v>86</v>
      </c>
      <c r="AV571" s="14" t="s">
        <v>123</v>
      </c>
      <c r="AW571" s="14" t="s">
        <v>34</v>
      </c>
      <c r="AX571" s="14" t="s">
        <v>84</v>
      </c>
      <c r="AY571" s="281" t="s">
        <v>217</v>
      </c>
    </row>
    <row r="572" s="2" customFormat="1" ht="16.5" customHeight="1">
      <c r="A572" s="39"/>
      <c r="B572" s="40"/>
      <c r="C572" s="221" t="s">
        <v>2142</v>
      </c>
      <c r="D572" s="221" t="s">
        <v>218</v>
      </c>
      <c r="E572" s="222" t="s">
        <v>1319</v>
      </c>
      <c r="F572" s="223" t="s">
        <v>1320</v>
      </c>
      <c r="G572" s="224" t="s">
        <v>485</v>
      </c>
      <c r="H572" s="225">
        <v>436.875</v>
      </c>
      <c r="I572" s="226"/>
      <c r="J572" s="227">
        <f>ROUND(I572*H572,2)</f>
        <v>0</v>
      </c>
      <c r="K572" s="223" t="s">
        <v>1263</v>
      </c>
      <c r="L572" s="45"/>
      <c r="M572" s="228" t="s">
        <v>1</v>
      </c>
      <c r="N572" s="229" t="s">
        <v>42</v>
      </c>
      <c r="O572" s="92"/>
      <c r="P572" s="230">
        <f>O572*H572</f>
        <v>0</v>
      </c>
      <c r="Q572" s="230">
        <v>0</v>
      </c>
      <c r="R572" s="230">
        <f>Q572*H572</f>
        <v>0</v>
      </c>
      <c r="S572" s="230">
        <v>0</v>
      </c>
      <c r="T572" s="231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32" t="s">
        <v>123</v>
      </c>
      <c r="AT572" s="232" t="s">
        <v>218</v>
      </c>
      <c r="AU572" s="232" t="s">
        <v>86</v>
      </c>
      <c r="AY572" s="18" t="s">
        <v>217</v>
      </c>
      <c r="BE572" s="233">
        <f>IF(N572="základní",J572,0)</f>
        <v>0</v>
      </c>
      <c r="BF572" s="233">
        <f>IF(N572="snížená",J572,0)</f>
        <v>0</v>
      </c>
      <c r="BG572" s="233">
        <f>IF(N572="zákl. přenesená",J572,0)</f>
        <v>0</v>
      </c>
      <c r="BH572" s="233">
        <f>IF(N572="sníž. přenesená",J572,0)</f>
        <v>0</v>
      </c>
      <c r="BI572" s="233">
        <f>IF(N572="nulová",J572,0)</f>
        <v>0</v>
      </c>
      <c r="BJ572" s="18" t="s">
        <v>84</v>
      </c>
      <c r="BK572" s="233">
        <f>ROUND(I572*H572,2)</f>
        <v>0</v>
      </c>
      <c r="BL572" s="18" t="s">
        <v>123</v>
      </c>
      <c r="BM572" s="232" t="s">
        <v>2677</v>
      </c>
    </row>
    <row r="573" s="2" customFormat="1">
      <c r="A573" s="39"/>
      <c r="B573" s="40"/>
      <c r="C573" s="41"/>
      <c r="D573" s="234" t="s">
        <v>224</v>
      </c>
      <c r="E573" s="41"/>
      <c r="F573" s="235" t="s">
        <v>1320</v>
      </c>
      <c r="G573" s="41"/>
      <c r="H573" s="41"/>
      <c r="I573" s="236"/>
      <c r="J573" s="41"/>
      <c r="K573" s="41"/>
      <c r="L573" s="45"/>
      <c r="M573" s="237"/>
      <c r="N573" s="238"/>
      <c r="O573" s="92"/>
      <c r="P573" s="92"/>
      <c r="Q573" s="92"/>
      <c r="R573" s="92"/>
      <c r="S573" s="92"/>
      <c r="T573" s="93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T573" s="18" t="s">
        <v>224</v>
      </c>
      <c r="AU573" s="18" t="s">
        <v>86</v>
      </c>
    </row>
    <row r="574" s="13" customFormat="1">
      <c r="A574" s="13"/>
      <c r="B574" s="260"/>
      <c r="C574" s="261"/>
      <c r="D574" s="234" t="s">
        <v>290</v>
      </c>
      <c r="E574" s="262" t="s">
        <v>1</v>
      </c>
      <c r="F574" s="263" t="s">
        <v>2559</v>
      </c>
      <c r="G574" s="261"/>
      <c r="H574" s="264">
        <v>40.600000000000001</v>
      </c>
      <c r="I574" s="265"/>
      <c r="J574" s="261"/>
      <c r="K574" s="261"/>
      <c r="L574" s="266"/>
      <c r="M574" s="267"/>
      <c r="N574" s="268"/>
      <c r="O574" s="268"/>
      <c r="P574" s="268"/>
      <c r="Q574" s="268"/>
      <c r="R574" s="268"/>
      <c r="S574" s="268"/>
      <c r="T574" s="269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70" t="s">
        <v>290</v>
      </c>
      <c r="AU574" s="270" t="s">
        <v>86</v>
      </c>
      <c r="AV574" s="13" t="s">
        <v>86</v>
      </c>
      <c r="AW574" s="13" t="s">
        <v>34</v>
      </c>
      <c r="AX574" s="13" t="s">
        <v>77</v>
      </c>
      <c r="AY574" s="270" t="s">
        <v>217</v>
      </c>
    </row>
    <row r="575" s="13" customFormat="1">
      <c r="A575" s="13"/>
      <c r="B575" s="260"/>
      <c r="C575" s="261"/>
      <c r="D575" s="234" t="s">
        <v>290</v>
      </c>
      <c r="E575" s="262" t="s">
        <v>1</v>
      </c>
      <c r="F575" s="263" t="s">
        <v>2560</v>
      </c>
      <c r="G575" s="261"/>
      <c r="H575" s="264">
        <v>179.19999999999999</v>
      </c>
      <c r="I575" s="265"/>
      <c r="J575" s="261"/>
      <c r="K575" s="261"/>
      <c r="L575" s="266"/>
      <c r="M575" s="267"/>
      <c r="N575" s="268"/>
      <c r="O575" s="268"/>
      <c r="P575" s="268"/>
      <c r="Q575" s="268"/>
      <c r="R575" s="268"/>
      <c r="S575" s="268"/>
      <c r="T575" s="269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70" t="s">
        <v>290</v>
      </c>
      <c r="AU575" s="270" t="s">
        <v>86</v>
      </c>
      <c r="AV575" s="13" t="s">
        <v>86</v>
      </c>
      <c r="AW575" s="13" t="s">
        <v>34</v>
      </c>
      <c r="AX575" s="13" t="s">
        <v>77</v>
      </c>
      <c r="AY575" s="270" t="s">
        <v>217</v>
      </c>
    </row>
    <row r="576" s="13" customFormat="1">
      <c r="A576" s="13"/>
      <c r="B576" s="260"/>
      <c r="C576" s="261"/>
      <c r="D576" s="234" t="s">
        <v>290</v>
      </c>
      <c r="E576" s="262" t="s">
        <v>1</v>
      </c>
      <c r="F576" s="263" t="s">
        <v>2561</v>
      </c>
      <c r="G576" s="261"/>
      <c r="H576" s="264">
        <v>176.47499999999999</v>
      </c>
      <c r="I576" s="265"/>
      <c r="J576" s="261"/>
      <c r="K576" s="261"/>
      <c r="L576" s="266"/>
      <c r="M576" s="267"/>
      <c r="N576" s="268"/>
      <c r="O576" s="268"/>
      <c r="P576" s="268"/>
      <c r="Q576" s="268"/>
      <c r="R576" s="268"/>
      <c r="S576" s="268"/>
      <c r="T576" s="269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70" t="s">
        <v>290</v>
      </c>
      <c r="AU576" s="270" t="s">
        <v>86</v>
      </c>
      <c r="AV576" s="13" t="s">
        <v>86</v>
      </c>
      <c r="AW576" s="13" t="s">
        <v>34</v>
      </c>
      <c r="AX576" s="13" t="s">
        <v>77</v>
      </c>
      <c r="AY576" s="270" t="s">
        <v>217</v>
      </c>
    </row>
    <row r="577" s="13" customFormat="1">
      <c r="A577" s="13"/>
      <c r="B577" s="260"/>
      <c r="C577" s="261"/>
      <c r="D577" s="234" t="s">
        <v>290</v>
      </c>
      <c r="E577" s="262" t="s">
        <v>1</v>
      </c>
      <c r="F577" s="263" t="s">
        <v>2562</v>
      </c>
      <c r="G577" s="261"/>
      <c r="H577" s="264">
        <v>40.600000000000001</v>
      </c>
      <c r="I577" s="265"/>
      <c r="J577" s="261"/>
      <c r="K577" s="261"/>
      <c r="L577" s="266"/>
      <c r="M577" s="267"/>
      <c r="N577" s="268"/>
      <c r="O577" s="268"/>
      <c r="P577" s="268"/>
      <c r="Q577" s="268"/>
      <c r="R577" s="268"/>
      <c r="S577" s="268"/>
      <c r="T577" s="269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70" t="s">
        <v>290</v>
      </c>
      <c r="AU577" s="270" t="s">
        <v>86</v>
      </c>
      <c r="AV577" s="13" t="s">
        <v>86</v>
      </c>
      <c r="AW577" s="13" t="s">
        <v>34</v>
      </c>
      <c r="AX577" s="13" t="s">
        <v>77</v>
      </c>
      <c r="AY577" s="270" t="s">
        <v>217</v>
      </c>
    </row>
    <row r="578" s="14" customFormat="1">
      <c r="A578" s="14"/>
      <c r="B578" s="271"/>
      <c r="C578" s="272"/>
      <c r="D578" s="234" t="s">
        <v>290</v>
      </c>
      <c r="E578" s="273" t="s">
        <v>1</v>
      </c>
      <c r="F578" s="274" t="s">
        <v>296</v>
      </c>
      <c r="G578" s="272"/>
      <c r="H578" s="275">
        <v>436.875</v>
      </c>
      <c r="I578" s="276"/>
      <c r="J578" s="272"/>
      <c r="K578" s="272"/>
      <c r="L578" s="277"/>
      <c r="M578" s="278"/>
      <c r="N578" s="279"/>
      <c r="O578" s="279"/>
      <c r="P578" s="279"/>
      <c r="Q578" s="279"/>
      <c r="R578" s="279"/>
      <c r="S578" s="279"/>
      <c r="T578" s="280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81" t="s">
        <v>290</v>
      </c>
      <c r="AU578" s="281" t="s">
        <v>86</v>
      </c>
      <c r="AV578" s="14" t="s">
        <v>123</v>
      </c>
      <c r="AW578" s="14" t="s">
        <v>34</v>
      </c>
      <c r="AX578" s="14" t="s">
        <v>84</v>
      </c>
      <c r="AY578" s="281" t="s">
        <v>217</v>
      </c>
    </row>
    <row r="579" s="2" customFormat="1" ht="16.5" customHeight="1">
      <c r="A579" s="39"/>
      <c r="B579" s="40"/>
      <c r="C579" s="221" t="s">
        <v>1573</v>
      </c>
      <c r="D579" s="221" t="s">
        <v>218</v>
      </c>
      <c r="E579" s="222" t="s">
        <v>2156</v>
      </c>
      <c r="F579" s="223" t="s">
        <v>2157</v>
      </c>
      <c r="G579" s="224" t="s">
        <v>485</v>
      </c>
      <c r="H579" s="225">
        <v>436.875</v>
      </c>
      <c r="I579" s="226"/>
      <c r="J579" s="227">
        <f>ROUND(I579*H579,2)</f>
        <v>0</v>
      </c>
      <c r="K579" s="223" t="s">
        <v>1263</v>
      </c>
      <c r="L579" s="45"/>
      <c r="M579" s="228" t="s">
        <v>1</v>
      </c>
      <c r="N579" s="229" t="s">
        <v>42</v>
      </c>
      <c r="O579" s="92"/>
      <c r="P579" s="230">
        <f>O579*H579</f>
        <v>0</v>
      </c>
      <c r="Q579" s="230">
        <v>0.0050600000000000003</v>
      </c>
      <c r="R579" s="230">
        <f>Q579*H579</f>
        <v>2.2105874999999999</v>
      </c>
      <c r="S579" s="230">
        <v>0.0050000000000000001</v>
      </c>
      <c r="T579" s="231">
        <f>S579*H579</f>
        <v>2.1843750000000002</v>
      </c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R579" s="232" t="s">
        <v>123</v>
      </c>
      <c r="AT579" s="232" t="s">
        <v>218</v>
      </c>
      <c r="AU579" s="232" t="s">
        <v>86</v>
      </c>
      <c r="AY579" s="18" t="s">
        <v>217</v>
      </c>
      <c r="BE579" s="233">
        <f>IF(N579="základní",J579,0)</f>
        <v>0</v>
      </c>
      <c r="BF579" s="233">
        <f>IF(N579="snížená",J579,0)</f>
        <v>0</v>
      </c>
      <c r="BG579" s="233">
        <f>IF(N579="zákl. přenesená",J579,0)</f>
        <v>0</v>
      </c>
      <c r="BH579" s="233">
        <f>IF(N579="sníž. přenesená",J579,0)</f>
        <v>0</v>
      </c>
      <c r="BI579" s="233">
        <f>IF(N579="nulová",J579,0)</f>
        <v>0</v>
      </c>
      <c r="BJ579" s="18" t="s">
        <v>84</v>
      </c>
      <c r="BK579" s="233">
        <f>ROUND(I579*H579,2)</f>
        <v>0</v>
      </c>
      <c r="BL579" s="18" t="s">
        <v>123</v>
      </c>
      <c r="BM579" s="232" t="s">
        <v>2678</v>
      </c>
    </row>
    <row r="580" s="2" customFormat="1">
      <c r="A580" s="39"/>
      <c r="B580" s="40"/>
      <c r="C580" s="41"/>
      <c r="D580" s="234" t="s">
        <v>224</v>
      </c>
      <c r="E580" s="41"/>
      <c r="F580" s="235" t="s">
        <v>2157</v>
      </c>
      <c r="G580" s="41"/>
      <c r="H580" s="41"/>
      <c r="I580" s="236"/>
      <c r="J580" s="41"/>
      <c r="K580" s="41"/>
      <c r="L580" s="45"/>
      <c r="M580" s="237"/>
      <c r="N580" s="238"/>
      <c r="O580" s="92"/>
      <c r="P580" s="92"/>
      <c r="Q580" s="92"/>
      <c r="R580" s="92"/>
      <c r="S580" s="92"/>
      <c r="T580" s="93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T580" s="18" t="s">
        <v>224</v>
      </c>
      <c r="AU580" s="18" t="s">
        <v>86</v>
      </c>
    </row>
    <row r="581" s="13" customFormat="1">
      <c r="A581" s="13"/>
      <c r="B581" s="260"/>
      <c r="C581" s="261"/>
      <c r="D581" s="234" t="s">
        <v>290</v>
      </c>
      <c r="E581" s="262" t="s">
        <v>1</v>
      </c>
      <c r="F581" s="263" t="s">
        <v>2559</v>
      </c>
      <c r="G581" s="261"/>
      <c r="H581" s="264">
        <v>40.600000000000001</v>
      </c>
      <c r="I581" s="265"/>
      <c r="J581" s="261"/>
      <c r="K581" s="261"/>
      <c r="L581" s="266"/>
      <c r="M581" s="267"/>
      <c r="N581" s="268"/>
      <c r="O581" s="268"/>
      <c r="P581" s="268"/>
      <c r="Q581" s="268"/>
      <c r="R581" s="268"/>
      <c r="S581" s="268"/>
      <c r="T581" s="269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70" t="s">
        <v>290</v>
      </c>
      <c r="AU581" s="270" t="s">
        <v>86</v>
      </c>
      <c r="AV581" s="13" t="s">
        <v>86</v>
      </c>
      <c r="AW581" s="13" t="s">
        <v>34</v>
      </c>
      <c r="AX581" s="13" t="s">
        <v>77</v>
      </c>
      <c r="AY581" s="270" t="s">
        <v>217</v>
      </c>
    </row>
    <row r="582" s="13" customFormat="1">
      <c r="A582" s="13"/>
      <c r="B582" s="260"/>
      <c r="C582" s="261"/>
      <c r="D582" s="234" t="s">
        <v>290</v>
      </c>
      <c r="E582" s="262" t="s">
        <v>1</v>
      </c>
      <c r="F582" s="263" t="s">
        <v>2560</v>
      </c>
      <c r="G582" s="261"/>
      <c r="H582" s="264">
        <v>179.19999999999999</v>
      </c>
      <c r="I582" s="265"/>
      <c r="J582" s="261"/>
      <c r="K582" s="261"/>
      <c r="L582" s="266"/>
      <c r="M582" s="267"/>
      <c r="N582" s="268"/>
      <c r="O582" s="268"/>
      <c r="P582" s="268"/>
      <c r="Q582" s="268"/>
      <c r="R582" s="268"/>
      <c r="S582" s="268"/>
      <c r="T582" s="269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70" t="s">
        <v>290</v>
      </c>
      <c r="AU582" s="270" t="s">
        <v>86</v>
      </c>
      <c r="AV582" s="13" t="s">
        <v>86</v>
      </c>
      <c r="AW582" s="13" t="s">
        <v>34</v>
      </c>
      <c r="AX582" s="13" t="s">
        <v>77</v>
      </c>
      <c r="AY582" s="270" t="s">
        <v>217</v>
      </c>
    </row>
    <row r="583" s="13" customFormat="1">
      <c r="A583" s="13"/>
      <c r="B583" s="260"/>
      <c r="C583" s="261"/>
      <c r="D583" s="234" t="s">
        <v>290</v>
      </c>
      <c r="E583" s="262" t="s">
        <v>1</v>
      </c>
      <c r="F583" s="263" t="s">
        <v>2561</v>
      </c>
      <c r="G583" s="261"/>
      <c r="H583" s="264">
        <v>176.47499999999999</v>
      </c>
      <c r="I583" s="265"/>
      <c r="J583" s="261"/>
      <c r="K583" s="261"/>
      <c r="L583" s="266"/>
      <c r="M583" s="267"/>
      <c r="N583" s="268"/>
      <c r="O583" s="268"/>
      <c r="P583" s="268"/>
      <c r="Q583" s="268"/>
      <c r="R583" s="268"/>
      <c r="S583" s="268"/>
      <c r="T583" s="269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70" t="s">
        <v>290</v>
      </c>
      <c r="AU583" s="270" t="s">
        <v>86</v>
      </c>
      <c r="AV583" s="13" t="s">
        <v>86</v>
      </c>
      <c r="AW583" s="13" t="s">
        <v>34</v>
      </c>
      <c r="AX583" s="13" t="s">
        <v>77</v>
      </c>
      <c r="AY583" s="270" t="s">
        <v>217</v>
      </c>
    </row>
    <row r="584" s="13" customFormat="1">
      <c r="A584" s="13"/>
      <c r="B584" s="260"/>
      <c r="C584" s="261"/>
      <c r="D584" s="234" t="s">
        <v>290</v>
      </c>
      <c r="E584" s="262" t="s">
        <v>1</v>
      </c>
      <c r="F584" s="263" t="s">
        <v>2562</v>
      </c>
      <c r="G584" s="261"/>
      <c r="H584" s="264">
        <v>40.600000000000001</v>
      </c>
      <c r="I584" s="265"/>
      <c r="J584" s="261"/>
      <c r="K584" s="261"/>
      <c r="L584" s="266"/>
      <c r="M584" s="267"/>
      <c r="N584" s="268"/>
      <c r="O584" s="268"/>
      <c r="P584" s="268"/>
      <c r="Q584" s="268"/>
      <c r="R584" s="268"/>
      <c r="S584" s="268"/>
      <c r="T584" s="269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70" t="s">
        <v>290</v>
      </c>
      <c r="AU584" s="270" t="s">
        <v>86</v>
      </c>
      <c r="AV584" s="13" t="s">
        <v>86</v>
      </c>
      <c r="AW584" s="13" t="s">
        <v>34</v>
      </c>
      <c r="AX584" s="13" t="s">
        <v>77</v>
      </c>
      <c r="AY584" s="270" t="s">
        <v>217</v>
      </c>
    </row>
    <row r="585" s="14" customFormat="1">
      <c r="A585" s="14"/>
      <c r="B585" s="271"/>
      <c r="C585" s="272"/>
      <c r="D585" s="234" t="s">
        <v>290</v>
      </c>
      <c r="E585" s="273" t="s">
        <v>1</v>
      </c>
      <c r="F585" s="274" t="s">
        <v>296</v>
      </c>
      <c r="G585" s="272"/>
      <c r="H585" s="275">
        <v>436.875</v>
      </c>
      <c r="I585" s="276"/>
      <c r="J585" s="272"/>
      <c r="K585" s="272"/>
      <c r="L585" s="277"/>
      <c r="M585" s="278"/>
      <c r="N585" s="279"/>
      <c r="O585" s="279"/>
      <c r="P585" s="279"/>
      <c r="Q585" s="279"/>
      <c r="R585" s="279"/>
      <c r="S585" s="279"/>
      <c r="T585" s="280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81" t="s">
        <v>290</v>
      </c>
      <c r="AU585" s="281" t="s">
        <v>86</v>
      </c>
      <c r="AV585" s="14" t="s">
        <v>123</v>
      </c>
      <c r="AW585" s="14" t="s">
        <v>34</v>
      </c>
      <c r="AX585" s="14" t="s">
        <v>84</v>
      </c>
      <c r="AY585" s="281" t="s">
        <v>217</v>
      </c>
    </row>
    <row r="586" s="2" customFormat="1" ht="21.75" customHeight="1">
      <c r="A586" s="39"/>
      <c r="B586" s="40"/>
      <c r="C586" s="221" t="s">
        <v>2153</v>
      </c>
      <c r="D586" s="221" t="s">
        <v>218</v>
      </c>
      <c r="E586" s="222" t="s">
        <v>2679</v>
      </c>
      <c r="F586" s="223" t="s">
        <v>2680</v>
      </c>
      <c r="G586" s="224" t="s">
        <v>485</v>
      </c>
      <c r="H586" s="225">
        <v>9.5099999999999998</v>
      </c>
      <c r="I586" s="226"/>
      <c r="J586" s="227">
        <f>ROUND(I586*H586,2)</f>
        <v>0</v>
      </c>
      <c r="K586" s="223" t="s">
        <v>1263</v>
      </c>
      <c r="L586" s="45"/>
      <c r="M586" s="228" t="s">
        <v>1</v>
      </c>
      <c r="N586" s="229" t="s">
        <v>42</v>
      </c>
      <c r="O586" s="92"/>
      <c r="P586" s="230">
        <f>O586*H586</f>
        <v>0</v>
      </c>
      <c r="Q586" s="230">
        <v>0.080570000000000003</v>
      </c>
      <c r="R586" s="230">
        <f>Q586*H586</f>
        <v>0.76622069999999998</v>
      </c>
      <c r="S586" s="230">
        <v>0</v>
      </c>
      <c r="T586" s="231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32" t="s">
        <v>123</v>
      </c>
      <c r="AT586" s="232" t="s">
        <v>218</v>
      </c>
      <c r="AU586" s="232" t="s">
        <v>86</v>
      </c>
      <c r="AY586" s="18" t="s">
        <v>217</v>
      </c>
      <c r="BE586" s="233">
        <f>IF(N586="základní",J586,0)</f>
        <v>0</v>
      </c>
      <c r="BF586" s="233">
        <f>IF(N586="snížená",J586,0)</f>
        <v>0</v>
      </c>
      <c r="BG586" s="233">
        <f>IF(N586="zákl. přenesená",J586,0)</f>
        <v>0</v>
      </c>
      <c r="BH586" s="233">
        <f>IF(N586="sníž. přenesená",J586,0)</f>
        <v>0</v>
      </c>
      <c r="BI586" s="233">
        <f>IF(N586="nulová",J586,0)</f>
        <v>0</v>
      </c>
      <c r="BJ586" s="18" t="s">
        <v>84</v>
      </c>
      <c r="BK586" s="233">
        <f>ROUND(I586*H586,2)</f>
        <v>0</v>
      </c>
      <c r="BL586" s="18" t="s">
        <v>123</v>
      </c>
      <c r="BM586" s="232" t="s">
        <v>2681</v>
      </c>
    </row>
    <row r="587" s="2" customFormat="1">
      <c r="A587" s="39"/>
      <c r="B587" s="40"/>
      <c r="C587" s="41"/>
      <c r="D587" s="234" t="s">
        <v>224</v>
      </c>
      <c r="E587" s="41"/>
      <c r="F587" s="235" t="s">
        <v>2680</v>
      </c>
      <c r="G587" s="41"/>
      <c r="H587" s="41"/>
      <c r="I587" s="236"/>
      <c r="J587" s="41"/>
      <c r="K587" s="41"/>
      <c r="L587" s="45"/>
      <c r="M587" s="237"/>
      <c r="N587" s="238"/>
      <c r="O587" s="92"/>
      <c r="P587" s="92"/>
      <c r="Q587" s="92"/>
      <c r="R587" s="92"/>
      <c r="S587" s="92"/>
      <c r="T587" s="93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224</v>
      </c>
      <c r="AU587" s="18" t="s">
        <v>86</v>
      </c>
    </row>
    <row r="588" s="15" customFormat="1">
      <c r="A588" s="15"/>
      <c r="B588" s="284"/>
      <c r="C588" s="285"/>
      <c r="D588" s="234" t="s">
        <v>290</v>
      </c>
      <c r="E588" s="286" t="s">
        <v>1</v>
      </c>
      <c r="F588" s="287" t="s">
        <v>2682</v>
      </c>
      <c r="G588" s="285"/>
      <c r="H588" s="286" t="s">
        <v>1</v>
      </c>
      <c r="I588" s="288"/>
      <c r="J588" s="285"/>
      <c r="K588" s="285"/>
      <c r="L588" s="289"/>
      <c r="M588" s="290"/>
      <c r="N588" s="291"/>
      <c r="O588" s="291"/>
      <c r="P588" s="291"/>
      <c r="Q588" s="291"/>
      <c r="R588" s="291"/>
      <c r="S588" s="291"/>
      <c r="T588" s="292"/>
      <c r="U588" s="15"/>
      <c r="V588" s="15"/>
      <c r="W588" s="15"/>
      <c r="X588" s="15"/>
      <c r="Y588" s="15"/>
      <c r="Z588" s="15"/>
      <c r="AA588" s="15"/>
      <c r="AB588" s="15"/>
      <c r="AC588" s="15"/>
      <c r="AD588" s="15"/>
      <c r="AE588" s="15"/>
      <c r="AT588" s="293" t="s">
        <v>290</v>
      </c>
      <c r="AU588" s="293" t="s">
        <v>86</v>
      </c>
      <c r="AV588" s="15" t="s">
        <v>84</v>
      </c>
      <c r="AW588" s="15" t="s">
        <v>34</v>
      </c>
      <c r="AX588" s="15" t="s">
        <v>77</v>
      </c>
      <c r="AY588" s="293" t="s">
        <v>217</v>
      </c>
    </row>
    <row r="589" s="13" customFormat="1">
      <c r="A589" s="13"/>
      <c r="B589" s="260"/>
      <c r="C589" s="261"/>
      <c r="D589" s="234" t="s">
        <v>290</v>
      </c>
      <c r="E589" s="262" t="s">
        <v>1</v>
      </c>
      <c r="F589" s="263" t="s">
        <v>2672</v>
      </c>
      <c r="G589" s="261"/>
      <c r="H589" s="264">
        <v>5.5599999999999996</v>
      </c>
      <c r="I589" s="265"/>
      <c r="J589" s="261"/>
      <c r="K589" s="261"/>
      <c r="L589" s="266"/>
      <c r="M589" s="267"/>
      <c r="N589" s="268"/>
      <c r="O589" s="268"/>
      <c r="P589" s="268"/>
      <c r="Q589" s="268"/>
      <c r="R589" s="268"/>
      <c r="S589" s="268"/>
      <c r="T589" s="269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70" t="s">
        <v>290</v>
      </c>
      <c r="AU589" s="270" t="s">
        <v>86</v>
      </c>
      <c r="AV589" s="13" t="s">
        <v>86</v>
      </c>
      <c r="AW589" s="13" t="s">
        <v>34</v>
      </c>
      <c r="AX589" s="13" t="s">
        <v>77</v>
      </c>
      <c r="AY589" s="270" t="s">
        <v>217</v>
      </c>
    </row>
    <row r="590" s="13" customFormat="1">
      <c r="A590" s="13"/>
      <c r="B590" s="260"/>
      <c r="C590" s="261"/>
      <c r="D590" s="234" t="s">
        <v>290</v>
      </c>
      <c r="E590" s="262" t="s">
        <v>1</v>
      </c>
      <c r="F590" s="263" t="s">
        <v>2673</v>
      </c>
      <c r="G590" s="261"/>
      <c r="H590" s="264">
        <v>3.9500000000000002</v>
      </c>
      <c r="I590" s="265"/>
      <c r="J590" s="261"/>
      <c r="K590" s="261"/>
      <c r="L590" s="266"/>
      <c r="M590" s="267"/>
      <c r="N590" s="268"/>
      <c r="O590" s="268"/>
      <c r="P590" s="268"/>
      <c r="Q590" s="268"/>
      <c r="R590" s="268"/>
      <c r="S590" s="268"/>
      <c r="T590" s="269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70" t="s">
        <v>290</v>
      </c>
      <c r="AU590" s="270" t="s">
        <v>86</v>
      </c>
      <c r="AV590" s="13" t="s">
        <v>86</v>
      </c>
      <c r="AW590" s="13" t="s">
        <v>34</v>
      </c>
      <c r="AX590" s="13" t="s">
        <v>77</v>
      </c>
      <c r="AY590" s="270" t="s">
        <v>217</v>
      </c>
    </row>
    <row r="591" s="14" customFormat="1">
      <c r="A591" s="14"/>
      <c r="B591" s="271"/>
      <c r="C591" s="272"/>
      <c r="D591" s="234" t="s">
        <v>290</v>
      </c>
      <c r="E591" s="273" t="s">
        <v>1</v>
      </c>
      <c r="F591" s="274" t="s">
        <v>296</v>
      </c>
      <c r="G591" s="272"/>
      <c r="H591" s="275">
        <v>9.5099999999999998</v>
      </c>
      <c r="I591" s="276"/>
      <c r="J591" s="272"/>
      <c r="K591" s="272"/>
      <c r="L591" s="277"/>
      <c r="M591" s="278"/>
      <c r="N591" s="279"/>
      <c r="O591" s="279"/>
      <c r="P591" s="279"/>
      <c r="Q591" s="279"/>
      <c r="R591" s="279"/>
      <c r="S591" s="279"/>
      <c r="T591" s="280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81" t="s">
        <v>290</v>
      </c>
      <c r="AU591" s="281" t="s">
        <v>86</v>
      </c>
      <c r="AV591" s="14" t="s">
        <v>123</v>
      </c>
      <c r="AW591" s="14" t="s">
        <v>34</v>
      </c>
      <c r="AX591" s="14" t="s">
        <v>84</v>
      </c>
      <c r="AY591" s="281" t="s">
        <v>217</v>
      </c>
    </row>
    <row r="592" s="2" customFormat="1" ht="21.75" customHeight="1">
      <c r="A592" s="39"/>
      <c r="B592" s="40"/>
      <c r="C592" s="221" t="s">
        <v>2155</v>
      </c>
      <c r="D592" s="221" t="s">
        <v>218</v>
      </c>
      <c r="E592" s="222" t="s">
        <v>2683</v>
      </c>
      <c r="F592" s="223" t="s">
        <v>2684</v>
      </c>
      <c r="G592" s="224" t="s">
        <v>485</v>
      </c>
      <c r="H592" s="225">
        <v>9</v>
      </c>
      <c r="I592" s="226"/>
      <c r="J592" s="227">
        <f>ROUND(I592*H592,2)</f>
        <v>0</v>
      </c>
      <c r="K592" s="223" t="s">
        <v>1263</v>
      </c>
      <c r="L592" s="45"/>
      <c r="M592" s="228" t="s">
        <v>1</v>
      </c>
      <c r="N592" s="229" t="s">
        <v>42</v>
      </c>
      <c r="O592" s="92"/>
      <c r="P592" s="230">
        <f>O592*H592</f>
        <v>0</v>
      </c>
      <c r="Q592" s="230">
        <v>0.16189999999999999</v>
      </c>
      <c r="R592" s="230">
        <f>Q592*H592</f>
        <v>1.4570999999999998</v>
      </c>
      <c r="S592" s="230">
        <v>0</v>
      </c>
      <c r="T592" s="231">
        <f>S592*H592</f>
        <v>0</v>
      </c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R592" s="232" t="s">
        <v>123</v>
      </c>
      <c r="AT592" s="232" t="s">
        <v>218</v>
      </c>
      <c r="AU592" s="232" t="s">
        <v>86</v>
      </c>
      <c r="AY592" s="18" t="s">
        <v>217</v>
      </c>
      <c r="BE592" s="233">
        <f>IF(N592="základní",J592,0)</f>
        <v>0</v>
      </c>
      <c r="BF592" s="233">
        <f>IF(N592="snížená",J592,0)</f>
        <v>0</v>
      </c>
      <c r="BG592" s="233">
        <f>IF(N592="zákl. přenesená",J592,0)</f>
        <v>0</v>
      </c>
      <c r="BH592" s="233">
        <f>IF(N592="sníž. přenesená",J592,0)</f>
        <v>0</v>
      </c>
      <c r="BI592" s="233">
        <f>IF(N592="nulová",J592,0)</f>
        <v>0</v>
      </c>
      <c r="BJ592" s="18" t="s">
        <v>84</v>
      </c>
      <c r="BK592" s="233">
        <f>ROUND(I592*H592,2)</f>
        <v>0</v>
      </c>
      <c r="BL592" s="18" t="s">
        <v>123</v>
      </c>
      <c r="BM592" s="232" t="s">
        <v>2685</v>
      </c>
    </row>
    <row r="593" s="2" customFormat="1">
      <c r="A593" s="39"/>
      <c r="B593" s="40"/>
      <c r="C593" s="41"/>
      <c r="D593" s="234" t="s">
        <v>224</v>
      </c>
      <c r="E593" s="41"/>
      <c r="F593" s="235" t="s">
        <v>2684</v>
      </c>
      <c r="G593" s="41"/>
      <c r="H593" s="41"/>
      <c r="I593" s="236"/>
      <c r="J593" s="41"/>
      <c r="K593" s="41"/>
      <c r="L593" s="45"/>
      <c r="M593" s="237"/>
      <c r="N593" s="238"/>
      <c r="O593" s="92"/>
      <c r="P593" s="92"/>
      <c r="Q593" s="92"/>
      <c r="R593" s="92"/>
      <c r="S593" s="92"/>
      <c r="T593" s="93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T593" s="18" t="s">
        <v>224</v>
      </c>
      <c r="AU593" s="18" t="s">
        <v>86</v>
      </c>
    </row>
    <row r="594" s="15" customFormat="1">
      <c r="A594" s="15"/>
      <c r="B594" s="284"/>
      <c r="C594" s="285"/>
      <c r="D594" s="234" t="s">
        <v>290</v>
      </c>
      <c r="E594" s="286" t="s">
        <v>1</v>
      </c>
      <c r="F594" s="287" t="s">
        <v>2674</v>
      </c>
      <c r="G594" s="285"/>
      <c r="H594" s="286" t="s">
        <v>1</v>
      </c>
      <c r="I594" s="288"/>
      <c r="J594" s="285"/>
      <c r="K594" s="285"/>
      <c r="L594" s="289"/>
      <c r="M594" s="290"/>
      <c r="N594" s="291"/>
      <c r="O594" s="291"/>
      <c r="P594" s="291"/>
      <c r="Q594" s="291"/>
      <c r="R594" s="291"/>
      <c r="S594" s="291"/>
      <c r="T594" s="292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93" t="s">
        <v>290</v>
      </c>
      <c r="AU594" s="293" t="s">
        <v>86</v>
      </c>
      <c r="AV594" s="15" t="s">
        <v>84</v>
      </c>
      <c r="AW594" s="15" t="s">
        <v>34</v>
      </c>
      <c r="AX594" s="15" t="s">
        <v>77</v>
      </c>
      <c r="AY594" s="293" t="s">
        <v>217</v>
      </c>
    </row>
    <row r="595" s="13" customFormat="1">
      <c r="A595" s="13"/>
      <c r="B595" s="260"/>
      <c r="C595" s="261"/>
      <c r="D595" s="234" t="s">
        <v>290</v>
      </c>
      <c r="E595" s="262" t="s">
        <v>1</v>
      </c>
      <c r="F595" s="263" t="s">
        <v>2675</v>
      </c>
      <c r="G595" s="261"/>
      <c r="H595" s="264">
        <v>4.5</v>
      </c>
      <c r="I595" s="265"/>
      <c r="J595" s="261"/>
      <c r="K595" s="261"/>
      <c r="L595" s="266"/>
      <c r="M595" s="267"/>
      <c r="N595" s="268"/>
      <c r="O595" s="268"/>
      <c r="P595" s="268"/>
      <c r="Q595" s="268"/>
      <c r="R595" s="268"/>
      <c r="S595" s="268"/>
      <c r="T595" s="269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70" t="s">
        <v>290</v>
      </c>
      <c r="AU595" s="270" t="s">
        <v>86</v>
      </c>
      <c r="AV595" s="13" t="s">
        <v>86</v>
      </c>
      <c r="AW595" s="13" t="s">
        <v>34</v>
      </c>
      <c r="AX595" s="13" t="s">
        <v>77</v>
      </c>
      <c r="AY595" s="270" t="s">
        <v>217</v>
      </c>
    </row>
    <row r="596" s="13" customFormat="1">
      <c r="A596" s="13"/>
      <c r="B596" s="260"/>
      <c r="C596" s="261"/>
      <c r="D596" s="234" t="s">
        <v>290</v>
      </c>
      <c r="E596" s="262" t="s">
        <v>1</v>
      </c>
      <c r="F596" s="263" t="s">
        <v>2676</v>
      </c>
      <c r="G596" s="261"/>
      <c r="H596" s="264">
        <v>4.5</v>
      </c>
      <c r="I596" s="265"/>
      <c r="J596" s="261"/>
      <c r="K596" s="261"/>
      <c r="L596" s="266"/>
      <c r="M596" s="267"/>
      <c r="N596" s="268"/>
      <c r="O596" s="268"/>
      <c r="P596" s="268"/>
      <c r="Q596" s="268"/>
      <c r="R596" s="268"/>
      <c r="S596" s="268"/>
      <c r="T596" s="269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70" t="s">
        <v>290</v>
      </c>
      <c r="AU596" s="270" t="s">
        <v>86</v>
      </c>
      <c r="AV596" s="13" t="s">
        <v>86</v>
      </c>
      <c r="AW596" s="13" t="s">
        <v>34</v>
      </c>
      <c r="AX596" s="13" t="s">
        <v>77</v>
      </c>
      <c r="AY596" s="270" t="s">
        <v>217</v>
      </c>
    </row>
    <row r="597" s="14" customFormat="1">
      <c r="A597" s="14"/>
      <c r="B597" s="271"/>
      <c r="C597" s="272"/>
      <c r="D597" s="234" t="s">
        <v>290</v>
      </c>
      <c r="E597" s="273" t="s">
        <v>1</v>
      </c>
      <c r="F597" s="274" t="s">
        <v>296</v>
      </c>
      <c r="G597" s="272"/>
      <c r="H597" s="275">
        <v>9</v>
      </c>
      <c r="I597" s="276"/>
      <c r="J597" s="272"/>
      <c r="K597" s="272"/>
      <c r="L597" s="277"/>
      <c r="M597" s="278"/>
      <c r="N597" s="279"/>
      <c r="O597" s="279"/>
      <c r="P597" s="279"/>
      <c r="Q597" s="279"/>
      <c r="R597" s="279"/>
      <c r="S597" s="279"/>
      <c r="T597" s="280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81" t="s">
        <v>290</v>
      </c>
      <c r="AU597" s="281" t="s">
        <v>86</v>
      </c>
      <c r="AV597" s="14" t="s">
        <v>123</v>
      </c>
      <c r="AW597" s="14" t="s">
        <v>34</v>
      </c>
      <c r="AX597" s="14" t="s">
        <v>84</v>
      </c>
      <c r="AY597" s="281" t="s">
        <v>217</v>
      </c>
    </row>
    <row r="598" s="2" customFormat="1" ht="16.5" customHeight="1">
      <c r="A598" s="39"/>
      <c r="B598" s="40"/>
      <c r="C598" s="221" t="s">
        <v>2159</v>
      </c>
      <c r="D598" s="221" t="s">
        <v>218</v>
      </c>
      <c r="E598" s="222" t="s">
        <v>2165</v>
      </c>
      <c r="F598" s="223" t="s">
        <v>2166</v>
      </c>
      <c r="G598" s="224" t="s">
        <v>485</v>
      </c>
      <c r="H598" s="225">
        <v>18.510000000000002</v>
      </c>
      <c r="I598" s="226"/>
      <c r="J598" s="227">
        <f>ROUND(I598*H598,2)</f>
        <v>0</v>
      </c>
      <c r="K598" s="223" t="s">
        <v>1263</v>
      </c>
      <c r="L598" s="45"/>
      <c r="M598" s="228" t="s">
        <v>1</v>
      </c>
      <c r="N598" s="229" t="s">
        <v>42</v>
      </c>
      <c r="O598" s="92"/>
      <c r="P598" s="230">
        <f>O598*H598</f>
        <v>0</v>
      </c>
      <c r="Q598" s="230">
        <v>0.0039699999999999996</v>
      </c>
      <c r="R598" s="230">
        <f>Q598*H598</f>
        <v>0.0734847</v>
      </c>
      <c r="S598" s="230">
        <v>0</v>
      </c>
      <c r="T598" s="231">
        <f>S598*H598</f>
        <v>0</v>
      </c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R598" s="232" t="s">
        <v>123</v>
      </c>
      <c r="AT598" s="232" t="s">
        <v>218</v>
      </c>
      <c r="AU598" s="232" t="s">
        <v>86</v>
      </c>
      <c r="AY598" s="18" t="s">
        <v>217</v>
      </c>
      <c r="BE598" s="233">
        <f>IF(N598="základní",J598,0)</f>
        <v>0</v>
      </c>
      <c r="BF598" s="233">
        <f>IF(N598="snížená",J598,0)</f>
        <v>0</v>
      </c>
      <c r="BG598" s="233">
        <f>IF(N598="zákl. přenesená",J598,0)</f>
        <v>0</v>
      </c>
      <c r="BH598" s="233">
        <f>IF(N598="sníž. přenesená",J598,0)</f>
        <v>0</v>
      </c>
      <c r="BI598" s="233">
        <f>IF(N598="nulová",J598,0)</f>
        <v>0</v>
      </c>
      <c r="BJ598" s="18" t="s">
        <v>84</v>
      </c>
      <c r="BK598" s="233">
        <f>ROUND(I598*H598,2)</f>
        <v>0</v>
      </c>
      <c r="BL598" s="18" t="s">
        <v>123</v>
      </c>
      <c r="BM598" s="232" t="s">
        <v>2686</v>
      </c>
    </row>
    <row r="599" s="2" customFormat="1">
      <c r="A599" s="39"/>
      <c r="B599" s="40"/>
      <c r="C599" s="41"/>
      <c r="D599" s="234" t="s">
        <v>224</v>
      </c>
      <c r="E599" s="41"/>
      <c r="F599" s="235" t="s">
        <v>2166</v>
      </c>
      <c r="G599" s="41"/>
      <c r="H599" s="41"/>
      <c r="I599" s="236"/>
      <c r="J599" s="41"/>
      <c r="K599" s="41"/>
      <c r="L599" s="45"/>
      <c r="M599" s="237"/>
      <c r="N599" s="238"/>
      <c r="O599" s="92"/>
      <c r="P599" s="92"/>
      <c r="Q599" s="92"/>
      <c r="R599" s="92"/>
      <c r="S599" s="92"/>
      <c r="T599" s="93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T599" s="18" t="s">
        <v>224</v>
      </c>
      <c r="AU599" s="18" t="s">
        <v>86</v>
      </c>
    </row>
    <row r="600" s="15" customFormat="1">
      <c r="A600" s="15"/>
      <c r="B600" s="284"/>
      <c r="C600" s="285"/>
      <c r="D600" s="234" t="s">
        <v>290</v>
      </c>
      <c r="E600" s="286" t="s">
        <v>1</v>
      </c>
      <c r="F600" s="287" t="s">
        <v>2687</v>
      </c>
      <c r="G600" s="285"/>
      <c r="H600" s="286" t="s">
        <v>1</v>
      </c>
      <c r="I600" s="288"/>
      <c r="J600" s="285"/>
      <c r="K600" s="285"/>
      <c r="L600" s="289"/>
      <c r="M600" s="290"/>
      <c r="N600" s="291"/>
      <c r="O600" s="291"/>
      <c r="P600" s="291"/>
      <c r="Q600" s="291"/>
      <c r="R600" s="291"/>
      <c r="S600" s="291"/>
      <c r="T600" s="292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93" t="s">
        <v>290</v>
      </c>
      <c r="AU600" s="293" t="s">
        <v>86</v>
      </c>
      <c r="AV600" s="15" t="s">
        <v>84</v>
      </c>
      <c r="AW600" s="15" t="s">
        <v>34</v>
      </c>
      <c r="AX600" s="15" t="s">
        <v>77</v>
      </c>
      <c r="AY600" s="293" t="s">
        <v>217</v>
      </c>
    </row>
    <row r="601" s="15" customFormat="1">
      <c r="A601" s="15"/>
      <c r="B601" s="284"/>
      <c r="C601" s="285"/>
      <c r="D601" s="234" t="s">
        <v>290</v>
      </c>
      <c r="E601" s="286" t="s">
        <v>1</v>
      </c>
      <c r="F601" s="287" t="s">
        <v>2688</v>
      </c>
      <c r="G601" s="285"/>
      <c r="H601" s="286" t="s">
        <v>1</v>
      </c>
      <c r="I601" s="288"/>
      <c r="J601" s="285"/>
      <c r="K601" s="285"/>
      <c r="L601" s="289"/>
      <c r="M601" s="290"/>
      <c r="N601" s="291"/>
      <c r="O601" s="291"/>
      <c r="P601" s="291"/>
      <c r="Q601" s="291"/>
      <c r="R601" s="291"/>
      <c r="S601" s="291"/>
      <c r="T601" s="292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T601" s="293" t="s">
        <v>290</v>
      </c>
      <c r="AU601" s="293" t="s">
        <v>86</v>
      </c>
      <c r="AV601" s="15" t="s">
        <v>84</v>
      </c>
      <c r="AW601" s="15" t="s">
        <v>34</v>
      </c>
      <c r="AX601" s="15" t="s">
        <v>77</v>
      </c>
      <c r="AY601" s="293" t="s">
        <v>217</v>
      </c>
    </row>
    <row r="602" s="13" customFormat="1">
      <c r="A602" s="13"/>
      <c r="B602" s="260"/>
      <c r="C602" s="261"/>
      <c r="D602" s="234" t="s">
        <v>290</v>
      </c>
      <c r="E602" s="262" t="s">
        <v>1</v>
      </c>
      <c r="F602" s="263" t="s">
        <v>2672</v>
      </c>
      <c r="G602" s="261"/>
      <c r="H602" s="264">
        <v>5.5599999999999996</v>
      </c>
      <c r="I602" s="265"/>
      <c r="J602" s="261"/>
      <c r="K602" s="261"/>
      <c r="L602" s="266"/>
      <c r="M602" s="267"/>
      <c r="N602" s="268"/>
      <c r="O602" s="268"/>
      <c r="P602" s="268"/>
      <c r="Q602" s="268"/>
      <c r="R602" s="268"/>
      <c r="S602" s="268"/>
      <c r="T602" s="269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70" t="s">
        <v>290</v>
      </c>
      <c r="AU602" s="270" t="s">
        <v>86</v>
      </c>
      <c r="AV602" s="13" t="s">
        <v>86</v>
      </c>
      <c r="AW602" s="13" t="s">
        <v>34</v>
      </c>
      <c r="AX602" s="13" t="s">
        <v>77</v>
      </c>
      <c r="AY602" s="270" t="s">
        <v>217</v>
      </c>
    </row>
    <row r="603" s="13" customFormat="1">
      <c r="A603" s="13"/>
      <c r="B603" s="260"/>
      <c r="C603" s="261"/>
      <c r="D603" s="234" t="s">
        <v>290</v>
      </c>
      <c r="E603" s="262" t="s">
        <v>1</v>
      </c>
      <c r="F603" s="263" t="s">
        <v>2673</v>
      </c>
      <c r="G603" s="261"/>
      <c r="H603" s="264">
        <v>3.9500000000000002</v>
      </c>
      <c r="I603" s="265"/>
      <c r="J603" s="261"/>
      <c r="K603" s="261"/>
      <c r="L603" s="266"/>
      <c r="M603" s="267"/>
      <c r="N603" s="268"/>
      <c r="O603" s="268"/>
      <c r="P603" s="268"/>
      <c r="Q603" s="268"/>
      <c r="R603" s="268"/>
      <c r="S603" s="268"/>
      <c r="T603" s="269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70" t="s">
        <v>290</v>
      </c>
      <c r="AU603" s="270" t="s">
        <v>86</v>
      </c>
      <c r="AV603" s="13" t="s">
        <v>86</v>
      </c>
      <c r="AW603" s="13" t="s">
        <v>34</v>
      </c>
      <c r="AX603" s="13" t="s">
        <v>77</v>
      </c>
      <c r="AY603" s="270" t="s">
        <v>217</v>
      </c>
    </row>
    <row r="604" s="15" customFormat="1">
      <c r="A604" s="15"/>
      <c r="B604" s="284"/>
      <c r="C604" s="285"/>
      <c r="D604" s="234" t="s">
        <v>290</v>
      </c>
      <c r="E604" s="286" t="s">
        <v>1</v>
      </c>
      <c r="F604" s="287" t="s">
        <v>2674</v>
      </c>
      <c r="G604" s="285"/>
      <c r="H604" s="286" t="s">
        <v>1</v>
      </c>
      <c r="I604" s="288"/>
      <c r="J604" s="285"/>
      <c r="K604" s="285"/>
      <c r="L604" s="289"/>
      <c r="M604" s="290"/>
      <c r="N604" s="291"/>
      <c r="O604" s="291"/>
      <c r="P604" s="291"/>
      <c r="Q604" s="291"/>
      <c r="R604" s="291"/>
      <c r="S604" s="291"/>
      <c r="T604" s="292"/>
      <c r="U604" s="15"/>
      <c r="V604" s="15"/>
      <c r="W604" s="15"/>
      <c r="X604" s="15"/>
      <c r="Y604" s="15"/>
      <c r="Z604" s="15"/>
      <c r="AA604" s="15"/>
      <c r="AB604" s="15"/>
      <c r="AC604" s="15"/>
      <c r="AD604" s="15"/>
      <c r="AE604" s="15"/>
      <c r="AT604" s="293" t="s">
        <v>290</v>
      </c>
      <c r="AU604" s="293" t="s">
        <v>86</v>
      </c>
      <c r="AV604" s="15" t="s">
        <v>84</v>
      </c>
      <c r="AW604" s="15" t="s">
        <v>34</v>
      </c>
      <c r="AX604" s="15" t="s">
        <v>77</v>
      </c>
      <c r="AY604" s="293" t="s">
        <v>217</v>
      </c>
    </row>
    <row r="605" s="13" customFormat="1">
      <c r="A605" s="13"/>
      <c r="B605" s="260"/>
      <c r="C605" s="261"/>
      <c r="D605" s="234" t="s">
        <v>290</v>
      </c>
      <c r="E605" s="262" t="s">
        <v>1</v>
      </c>
      <c r="F605" s="263" t="s">
        <v>2675</v>
      </c>
      <c r="G605" s="261"/>
      <c r="H605" s="264">
        <v>4.5</v>
      </c>
      <c r="I605" s="265"/>
      <c r="J605" s="261"/>
      <c r="K605" s="261"/>
      <c r="L605" s="266"/>
      <c r="M605" s="267"/>
      <c r="N605" s="268"/>
      <c r="O605" s="268"/>
      <c r="P605" s="268"/>
      <c r="Q605" s="268"/>
      <c r="R605" s="268"/>
      <c r="S605" s="268"/>
      <c r="T605" s="269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70" t="s">
        <v>290</v>
      </c>
      <c r="AU605" s="270" t="s">
        <v>86</v>
      </c>
      <c r="AV605" s="13" t="s">
        <v>86</v>
      </c>
      <c r="AW605" s="13" t="s">
        <v>34</v>
      </c>
      <c r="AX605" s="13" t="s">
        <v>77</v>
      </c>
      <c r="AY605" s="270" t="s">
        <v>217</v>
      </c>
    </row>
    <row r="606" s="13" customFormat="1">
      <c r="A606" s="13"/>
      <c r="B606" s="260"/>
      <c r="C606" s="261"/>
      <c r="D606" s="234" t="s">
        <v>290</v>
      </c>
      <c r="E606" s="262" t="s">
        <v>1</v>
      </c>
      <c r="F606" s="263" t="s">
        <v>2676</v>
      </c>
      <c r="G606" s="261"/>
      <c r="H606" s="264">
        <v>4.5</v>
      </c>
      <c r="I606" s="265"/>
      <c r="J606" s="261"/>
      <c r="K606" s="261"/>
      <c r="L606" s="266"/>
      <c r="M606" s="267"/>
      <c r="N606" s="268"/>
      <c r="O606" s="268"/>
      <c r="P606" s="268"/>
      <c r="Q606" s="268"/>
      <c r="R606" s="268"/>
      <c r="S606" s="268"/>
      <c r="T606" s="269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70" t="s">
        <v>290</v>
      </c>
      <c r="AU606" s="270" t="s">
        <v>86</v>
      </c>
      <c r="AV606" s="13" t="s">
        <v>86</v>
      </c>
      <c r="AW606" s="13" t="s">
        <v>34</v>
      </c>
      <c r="AX606" s="13" t="s">
        <v>77</v>
      </c>
      <c r="AY606" s="270" t="s">
        <v>217</v>
      </c>
    </row>
    <row r="607" s="14" customFormat="1">
      <c r="A607" s="14"/>
      <c r="B607" s="271"/>
      <c r="C607" s="272"/>
      <c r="D607" s="234" t="s">
        <v>290</v>
      </c>
      <c r="E607" s="273" t="s">
        <v>1</v>
      </c>
      <c r="F607" s="274" t="s">
        <v>296</v>
      </c>
      <c r="G607" s="272"/>
      <c r="H607" s="275">
        <v>18.509999999999998</v>
      </c>
      <c r="I607" s="276"/>
      <c r="J607" s="272"/>
      <c r="K607" s="272"/>
      <c r="L607" s="277"/>
      <c r="M607" s="278"/>
      <c r="N607" s="279"/>
      <c r="O607" s="279"/>
      <c r="P607" s="279"/>
      <c r="Q607" s="279"/>
      <c r="R607" s="279"/>
      <c r="S607" s="279"/>
      <c r="T607" s="280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81" t="s">
        <v>290</v>
      </c>
      <c r="AU607" s="281" t="s">
        <v>86</v>
      </c>
      <c r="AV607" s="14" t="s">
        <v>123</v>
      </c>
      <c r="AW607" s="14" t="s">
        <v>34</v>
      </c>
      <c r="AX607" s="14" t="s">
        <v>84</v>
      </c>
      <c r="AY607" s="281" t="s">
        <v>217</v>
      </c>
    </row>
    <row r="608" s="2" customFormat="1" ht="16.5" customHeight="1">
      <c r="A608" s="39"/>
      <c r="B608" s="40"/>
      <c r="C608" s="221" t="s">
        <v>2164</v>
      </c>
      <c r="D608" s="221" t="s">
        <v>218</v>
      </c>
      <c r="E608" s="222" t="s">
        <v>2170</v>
      </c>
      <c r="F608" s="223" t="s">
        <v>2171</v>
      </c>
      <c r="G608" s="224" t="s">
        <v>485</v>
      </c>
      <c r="H608" s="225">
        <v>18.510000000000002</v>
      </c>
      <c r="I608" s="226"/>
      <c r="J608" s="227">
        <f>ROUND(I608*H608,2)</f>
        <v>0</v>
      </c>
      <c r="K608" s="223" t="s">
        <v>1263</v>
      </c>
      <c r="L608" s="45"/>
      <c r="M608" s="228" t="s">
        <v>1</v>
      </c>
      <c r="N608" s="229" t="s">
        <v>42</v>
      </c>
      <c r="O608" s="92"/>
      <c r="P608" s="230">
        <f>O608*H608</f>
        <v>0</v>
      </c>
      <c r="Q608" s="230">
        <v>0.0020999999999999999</v>
      </c>
      <c r="R608" s="230">
        <f>Q608*H608</f>
        <v>0.038871000000000003</v>
      </c>
      <c r="S608" s="230">
        <v>0</v>
      </c>
      <c r="T608" s="231">
        <f>S608*H608</f>
        <v>0</v>
      </c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R608" s="232" t="s">
        <v>123</v>
      </c>
      <c r="AT608" s="232" t="s">
        <v>218</v>
      </c>
      <c r="AU608" s="232" t="s">
        <v>86</v>
      </c>
      <c r="AY608" s="18" t="s">
        <v>217</v>
      </c>
      <c r="BE608" s="233">
        <f>IF(N608="základní",J608,0)</f>
        <v>0</v>
      </c>
      <c r="BF608" s="233">
        <f>IF(N608="snížená",J608,0)</f>
        <v>0</v>
      </c>
      <c r="BG608" s="233">
        <f>IF(N608="zákl. přenesená",J608,0)</f>
        <v>0</v>
      </c>
      <c r="BH608" s="233">
        <f>IF(N608="sníž. přenesená",J608,0)</f>
        <v>0</v>
      </c>
      <c r="BI608" s="233">
        <f>IF(N608="nulová",J608,0)</f>
        <v>0</v>
      </c>
      <c r="BJ608" s="18" t="s">
        <v>84</v>
      </c>
      <c r="BK608" s="233">
        <f>ROUND(I608*H608,2)</f>
        <v>0</v>
      </c>
      <c r="BL608" s="18" t="s">
        <v>123</v>
      </c>
      <c r="BM608" s="232" t="s">
        <v>2689</v>
      </c>
    </row>
    <row r="609" s="2" customFormat="1">
      <c r="A609" s="39"/>
      <c r="B609" s="40"/>
      <c r="C609" s="41"/>
      <c r="D609" s="234" t="s">
        <v>224</v>
      </c>
      <c r="E609" s="41"/>
      <c r="F609" s="235" t="s">
        <v>2171</v>
      </c>
      <c r="G609" s="41"/>
      <c r="H609" s="41"/>
      <c r="I609" s="236"/>
      <c r="J609" s="41"/>
      <c r="K609" s="41"/>
      <c r="L609" s="45"/>
      <c r="M609" s="237"/>
      <c r="N609" s="238"/>
      <c r="O609" s="92"/>
      <c r="P609" s="92"/>
      <c r="Q609" s="92"/>
      <c r="R609" s="92"/>
      <c r="S609" s="92"/>
      <c r="T609" s="93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T609" s="18" t="s">
        <v>224</v>
      </c>
      <c r="AU609" s="18" t="s">
        <v>86</v>
      </c>
    </row>
    <row r="610" s="15" customFormat="1">
      <c r="A610" s="15"/>
      <c r="B610" s="284"/>
      <c r="C610" s="285"/>
      <c r="D610" s="234" t="s">
        <v>290</v>
      </c>
      <c r="E610" s="286" t="s">
        <v>1</v>
      </c>
      <c r="F610" s="287" t="s">
        <v>2690</v>
      </c>
      <c r="G610" s="285"/>
      <c r="H610" s="286" t="s">
        <v>1</v>
      </c>
      <c r="I610" s="288"/>
      <c r="J610" s="285"/>
      <c r="K610" s="285"/>
      <c r="L610" s="289"/>
      <c r="M610" s="290"/>
      <c r="N610" s="291"/>
      <c r="O610" s="291"/>
      <c r="P610" s="291"/>
      <c r="Q610" s="291"/>
      <c r="R610" s="291"/>
      <c r="S610" s="291"/>
      <c r="T610" s="292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T610" s="293" t="s">
        <v>290</v>
      </c>
      <c r="AU610" s="293" t="s">
        <v>86</v>
      </c>
      <c r="AV610" s="15" t="s">
        <v>84</v>
      </c>
      <c r="AW610" s="15" t="s">
        <v>34</v>
      </c>
      <c r="AX610" s="15" t="s">
        <v>77</v>
      </c>
      <c r="AY610" s="293" t="s">
        <v>217</v>
      </c>
    </row>
    <row r="611" s="13" customFormat="1">
      <c r="A611" s="13"/>
      <c r="B611" s="260"/>
      <c r="C611" s="261"/>
      <c r="D611" s="234" t="s">
        <v>290</v>
      </c>
      <c r="E611" s="262" t="s">
        <v>1</v>
      </c>
      <c r="F611" s="263" t="s">
        <v>2672</v>
      </c>
      <c r="G611" s="261"/>
      <c r="H611" s="264">
        <v>5.5599999999999996</v>
      </c>
      <c r="I611" s="265"/>
      <c r="J611" s="261"/>
      <c r="K611" s="261"/>
      <c r="L611" s="266"/>
      <c r="M611" s="267"/>
      <c r="N611" s="268"/>
      <c r="O611" s="268"/>
      <c r="P611" s="268"/>
      <c r="Q611" s="268"/>
      <c r="R611" s="268"/>
      <c r="S611" s="268"/>
      <c r="T611" s="269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70" t="s">
        <v>290</v>
      </c>
      <c r="AU611" s="270" t="s">
        <v>86</v>
      </c>
      <c r="AV611" s="13" t="s">
        <v>86</v>
      </c>
      <c r="AW611" s="13" t="s">
        <v>34</v>
      </c>
      <c r="AX611" s="13" t="s">
        <v>77</v>
      </c>
      <c r="AY611" s="270" t="s">
        <v>217</v>
      </c>
    </row>
    <row r="612" s="13" customFormat="1">
      <c r="A612" s="13"/>
      <c r="B612" s="260"/>
      <c r="C612" s="261"/>
      <c r="D612" s="234" t="s">
        <v>290</v>
      </c>
      <c r="E612" s="262" t="s">
        <v>1</v>
      </c>
      <c r="F612" s="263" t="s">
        <v>2673</v>
      </c>
      <c r="G612" s="261"/>
      <c r="H612" s="264">
        <v>3.9500000000000002</v>
      </c>
      <c r="I612" s="265"/>
      <c r="J612" s="261"/>
      <c r="K612" s="261"/>
      <c r="L612" s="266"/>
      <c r="M612" s="267"/>
      <c r="N612" s="268"/>
      <c r="O612" s="268"/>
      <c r="P612" s="268"/>
      <c r="Q612" s="268"/>
      <c r="R612" s="268"/>
      <c r="S612" s="268"/>
      <c r="T612" s="269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70" t="s">
        <v>290</v>
      </c>
      <c r="AU612" s="270" t="s">
        <v>86</v>
      </c>
      <c r="AV612" s="13" t="s">
        <v>86</v>
      </c>
      <c r="AW612" s="13" t="s">
        <v>34</v>
      </c>
      <c r="AX612" s="13" t="s">
        <v>77</v>
      </c>
      <c r="AY612" s="270" t="s">
        <v>217</v>
      </c>
    </row>
    <row r="613" s="15" customFormat="1">
      <c r="A613" s="15"/>
      <c r="B613" s="284"/>
      <c r="C613" s="285"/>
      <c r="D613" s="234" t="s">
        <v>290</v>
      </c>
      <c r="E613" s="286" t="s">
        <v>1</v>
      </c>
      <c r="F613" s="287" t="s">
        <v>2691</v>
      </c>
      <c r="G613" s="285"/>
      <c r="H613" s="286" t="s">
        <v>1</v>
      </c>
      <c r="I613" s="288"/>
      <c r="J613" s="285"/>
      <c r="K613" s="285"/>
      <c r="L613" s="289"/>
      <c r="M613" s="290"/>
      <c r="N613" s="291"/>
      <c r="O613" s="291"/>
      <c r="P613" s="291"/>
      <c r="Q613" s="291"/>
      <c r="R613" s="291"/>
      <c r="S613" s="291"/>
      <c r="T613" s="292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93" t="s">
        <v>290</v>
      </c>
      <c r="AU613" s="293" t="s">
        <v>86</v>
      </c>
      <c r="AV613" s="15" t="s">
        <v>84</v>
      </c>
      <c r="AW613" s="15" t="s">
        <v>34</v>
      </c>
      <c r="AX613" s="15" t="s">
        <v>77</v>
      </c>
      <c r="AY613" s="293" t="s">
        <v>217</v>
      </c>
    </row>
    <row r="614" s="13" customFormat="1">
      <c r="A614" s="13"/>
      <c r="B614" s="260"/>
      <c r="C614" s="261"/>
      <c r="D614" s="234" t="s">
        <v>290</v>
      </c>
      <c r="E614" s="262" t="s">
        <v>1</v>
      </c>
      <c r="F614" s="263" t="s">
        <v>2675</v>
      </c>
      <c r="G614" s="261"/>
      <c r="H614" s="264">
        <v>4.5</v>
      </c>
      <c r="I614" s="265"/>
      <c r="J614" s="261"/>
      <c r="K614" s="261"/>
      <c r="L614" s="266"/>
      <c r="M614" s="267"/>
      <c r="N614" s="268"/>
      <c r="O614" s="268"/>
      <c r="P614" s="268"/>
      <c r="Q614" s="268"/>
      <c r="R614" s="268"/>
      <c r="S614" s="268"/>
      <c r="T614" s="269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70" t="s">
        <v>290</v>
      </c>
      <c r="AU614" s="270" t="s">
        <v>86</v>
      </c>
      <c r="AV614" s="13" t="s">
        <v>86</v>
      </c>
      <c r="AW614" s="13" t="s">
        <v>34</v>
      </c>
      <c r="AX614" s="13" t="s">
        <v>77</v>
      </c>
      <c r="AY614" s="270" t="s">
        <v>217</v>
      </c>
    </row>
    <row r="615" s="13" customFormat="1">
      <c r="A615" s="13"/>
      <c r="B615" s="260"/>
      <c r="C615" s="261"/>
      <c r="D615" s="234" t="s">
        <v>290</v>
      </c>
      <c r="E615" s="262" t="s">
        <v>1</v>
      </c>
      <c r="F615" s="263" t="s">
        <v>2676</v>
      </c>
      <c r="G615" s="261"/>
      <c r="H615" s="264">
        <v>4.5</v>
      </c>
      <c r="I615" s="265"/>
      <c r="J615" s="261"/>
      <c r="K615" s="261"/>
      <c r="L615" s="266"/>
      <c r="M615" s="267"/>
      <c r="N615" s="268"/>
      <c r="O615" s="268"/>
      <c r="P615" s="268"/>
      <c r="Q615" s="268"/>
      <c r="R615" s="268"/>
      <c r="S615" s="268"/>
      <c r="T615" s="269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70" t="s">
        <v>290</v>
      </c>
      <c r="AU615" s="270" t="s">
        <v>86</v>
      </c>
      <c r="AV615" s="13" t="s">
        <v>86</v>
      </c>
      <c r="AW615" s="13" t="s">
        <v>34</v>
      </c>
      <c r="AX615" s="13" t="s">
        <v>77</v>
      </c>
      <c r="AY615" s="270" t="s">
        <v>217</v>
      </c>
    </row>
    <row r="616" s="14" customFormat="1">
      <c r="A616" s="14"/>
      <c r="B616" s="271"/>
      <c r="C616" s="272"/>
      <c r="D616" s="234" t="s">
        <v>290</v>
      </c>
      <c r="E616" s="273" t="s">
        <v>1</v>
      </c>
      <c r="F616" s="274" t="s">
        <v>296</v>
      </c>
      <c r="G616" s="272"/>
      <c r="H616" s="275">
        <v>18.509999999999998</v>
      </c>
      <c r="I616" s="276"/>
      <c r="J616" s="272"/>
      <c r="K616" s="272"/>
      <c r="L616" s="277"/>
      <c r="M616" s="278"/>
      <c r="N616" s="279"/>
      <c r="O616" s="279"/>
      <c r="P616" s="279"/>
      <c r="Q616" s="279"/>
      <c r="R616" s="279"/>
      <c r="S616" s="279"/>
      <c r="T616" s="280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81" t="s">
        <v>290</v>
      </c>
      <c r="AU616" s="281" t="s">
        <v>86</v>
      </c>
      <c r="AV616" s="14" t="s">
        <v>123</v>
      </c>
      <c r="AW616" s="14" t="s">
        <v>34</v>
      </c>
      <c r="AX616" s="14" t="s">
        <v>84</v>
      </c>
      <c r="AY616" s="281" t="s">
        <v>217</v>
      </c>
    </row>
    <row r="617" s="2" customFormat="1" ht="16.5" customHeight="1">
      <c r="A617" s="39"/>
      <c r="B617" s="40"/>
      <c r="C617" s="221" t="s">
        <v>2169</v>
      </c>
      <c r="D617" s="221" t="s">
        <v>218</v>
      </c>
      <c r="E617" s="222" t="s">
        <v>2174</v>
      </c>
      <c r="F617" s="223" t="s">
        <v>2175</v>
      </c>
      <c r="G617" s="224" t="s">
        <v>485</v>
      </c>
      <c r="H617" s="225">
        <v>18.510000000000002</v>
      </c>
      <c r="I617" s="226"/>
      <c r="J617" s="227">
        <f>ROUND(I617*H617,2)</f>
        <v>0</v>
      </c>
      <c r="K617" s="223" t="s">
        <v>1263</v>
      </c>
      <c r="L617" s="45"/>
      <c r="M617" s="228" t="s">
        <v>1</v>
      </c>
      <c r="N617" s="229" t="s">
        <v>42</v>
      </c>
      <c r="O617" s="92"/>
      <c r="P617" s="230">
        <f>O617*H617</f>
        <v>0</v>
      </c>
      <c r="Q617" s="230">
        <v>0.00109</v>
      </c>
      <c r="R617" s="230">
        <f>Q617*H617</f>
        <v>0.020175900000000004</v>
      </c>
      <c r="S617" s="230">
        <v>0</v>
      </c>
      <c r="T617" s="231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32" t="s">
        <v>123</v>
      </c>
      <c r="AT617" s="232" t="s">
        <v>218</v>
      </c>
      <c r="AU617" s="232" t="s">
        <v>86</v>
      </c>
      <c r="AY617" s="18" t="s">
        <v>217</v>
      </c>
      <c r="BE617" s="233">
        <f>IF(N617="základní",J617,0)</f>
        <v>0</v>
      </c>
      <c r="BF617" s="233">
        <f>IF(N617="snížená",J617,0)</f>
        <v>0</v>
      </c>
      <c r="BG617" s="233">
        <f>IF(N617="zákl. přenesená",J617,0)</f>
        <v>0</v>
      </c>
      <c r="BH617" s="233">
        <f>IF(N617="sníž. přenesená",J617,0)</f>
        <v>0</v>
      </c>
      <c r="BI617" s="233">
        <f>IF(N617="nulová",J617,0)</f>
        <v>0</v>
      </c>
      <c r="BJ617" s="18" t="s">
        <v>84</v>
      </c>
      <c r="BK617" s="233">
        <f>ROUND(I617*H617,2)</f>
        <v>0</v>
      </c>
      <c r="BL617" s="18" t="s">
        <v>123</v>
      </c>
      <c r="BM617" s="232" t="s">
        <v>2692</v>
      </c>
    </row>
    <row r="618" s="2" customFormat="1">
      <c r="A618" s="39"/>
      <c r="B618" s="40"/>
      <c r="C618" s="41"/>
      <c r="D618" s="234" t="s">
        <v>224</v>
      </c>
      <c r="E618" s="41"/>
      <c r="F618" s="235" t="s">
        <v>2175</v>
      </c>
      <c r="G618" s="41"/>
      <c r="H618" s="41"/>
      <c r="I618" s="236"/>
      <c r="J618" s="41"/>
      <c r="K618" s="41"/>
      <c r="L618" s="45"/>
      <c r="M618" s="237"/>
      <c r="N618" s="238"/>
      <c r="O618" s="92"/>
      <c r="P618" s="92"/>
      <c r="Q618" s="92"/>
      <c r="R618" s="92"/>
      <c r="S618" s="92"/>
      <c r="T618" s="93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T618" s="18" t="s">
        <v>224</v>
      </c>
      <c r="AU618" s="18" t="s">
        <v>86</v>
      </c>
    </row>
    <row r="619" s="15" customFormat="1">
      <c r="A619" s="15"/>
      <c r="B619" s="284"/>
      <c r="C619" s="285"/>
      <c r="D619" s="234" t="s">
        <v>290</v>
      </c>
      <c r="E619" s="286" t="s">
        <v>1</v>
      </c>
      <c r="F619" s="287" t="s">
        <v>2688</v>
      </c>
      <c r="G619" s="285"/>
      <c r="H619" s="286" t="s">
        <v>1</v>
      </c>
      <c r="I619" s="288"/>
      <c r="J619" s="285"/>
      <c r="K619" s="285"/>
      <c r="L619" s="289"/>
      <c r="M619" s="290"/>
      <c r="N619" s="291"/>
      <c r="O619" s="291"/>
      <c r="P619" s="291"/>
      <c r="Q619" s="291"/>
      <c r="R619" s="291"/>
      <c r="S619" s="291"/>
      <c r="T619" s="292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93" t="s">
        <v>290</v>
      </c>
      <c r="AU619" s="293" t="s">
        <v>86</v>
      </c>
      <c r="AV619" s="15" t="s">
        <v>84</v>
      </c>
      <c r="AW619" s="15" t="s">
        <v>34</v>
      </c>
      <c r="AX619" s="15" t="s">
        <v>77</v>
      </c>
      <c r="AY619" s="293" t="s">
        <v>217</v>
      </c>
    </row>
    <row r="620" s="13" customFormat="1">
      <c r="A620" s="13"/>
      <c r="B620" s="260"/>
      <c r="C620" s="261"/>
      <c r="D620" s="234" t="s">
        <v>290</v>
      </c>
      <c r="E620" s="262" t="s">
        <v>1</v>
      </c>
      <c r="F620" s="263" t="s">
        <v>2672</v>
      </c>
      <c r="G620" s="261"/>
      <c r="H620" s="264">
        <v>5.5599999999999996</v>
      </c>
      <c r="I620" s="265"/>
      <c r="J620" s="261"/>
      <c r="K620" s="261"/>
      <c r="L620" s="266"/>
      <c r="M620" s="267"/>
      <c r="N620" s="268"/>
      <c r="O620" s="268"/>
      <c r="P620" s="268"/>
      <c r="Q620" s="268"/>
      <c r="R620" s="268"/>
      <c r="S620" s="268"/>
      <c r="T620" s="269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70" t="s">
        <v>290</v>
      </c>
      <c r="AU620" s="270" t="s">
        <v>86</v>
      </c>
      <c r="AV620" s="13" t="s">
        <v>86</v>
      </c>
      <c r="AW620" s="13" t="s">
        <v>34</v>
      </c>
      <c r="AX620" s="13" t="s">
        <v>77</v>
      </c>
      <c r="AY620" s="270" t="s">
        <v>217</v>
      </c>
    </row>
    <row r="621" s="13" customFormat="1">
      <c r="A621" s="13"/>
      <c r="B621" s="260"/>
      <c r="C621" s="261"/>
      <c r="D621" s="234" t="s">
        <v>290</v>
      </c>
      <c r="E621" s="262" t="s">
        <v>1</v>
      </c>
      <c r="F621" s="263" t="s">
        <v>2673</v>
      </c>
      <c r="G621" s="261"/>
      <c r="H621" s="264">
        <v>3.9500000000000002</v>
      </c>
      <c r="I621" s="265"/>
      <c r="J621" s="261"/>
      <c r="K621" s="261"/>
      <c r="L621" s="266"/>
      <c r="M621" s="267"/>
      <c r="N621" s="268"/>
      <c r="O621" s="268"/>
      <c r="P621" s="268"/>
      <c r="Q621" s="268"/>
      <c r="R621" s="268"/>
      <c r="S621" s="268"/>
      <c r="T621" s="269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70" t="s">
        <v>290</v>
      </c>
      <c r="AU621" s="270" t="s">
        <v>86</v>
      </c>
      <c r="AV621" s="13" t="s">
        <v>86</v>
      </c>
      <c r="AW621" s="13" t="s">
        <v>34</v>
      </c>
      <c r="AX621" s="13" t="s">
        <v>77</v>
      </c>
      <c r="AY621" s="270" t="s">
        <v>217</v>
      </c>
    </row>
    <row r="622" s="15" customFormat="1">
      <c r="A622" s="15"/>
      <c r="B622" s="284"/>
      <c r="C622" s="285"/>
      <c r="D622" s="234" t="s">
        <v>290</v>
      </c>
      <c r="E622" s="286" t="s">
        <v>1</v>
      </c>
      <c r="F622" s="287" t="s">
        <v>2674</v>
      </c>
      <c r="G622" s="285"/>
      <c r="H622" s="286" t="s">
        <v>1</v>
      </c>
      <c r="I622" s="288"/>
      <c r="J622" s="285"/>
      <c r="K622" s="285"/>
      <c r="L622" s="289"/>
      <c r="M622" s="290"/>
      <c r="N622" s="291"/>
      <c r="O622" s="291"/>
      <c r="P622" s="291"/>
      <c r="Q622" s="291"/>
      <c r="R622" s="291"/>
      <c r="S622" s="291"/>
      <c r="T622" s="292"/>
      <c r="U622" s="15"/>
      <c r="V622" s="15"/>
      <c r="W622" s="15"/>
      <c r="X622" s="15"/>
      <c r="Y622" s="15"/>
      <c r="Z622" s="15"/>
      <c r="AA622" s="15"/>
      <c r="AB622" s="15"/>
      <c r="AC622" s="15"/>
      <c r="AD622" s="15"/>
      <c r="AE622" s="15"/>
      <c r="AT622" s="293" t="s">
        <v>290</v>
      </c>
      <c r="AU622" s="293" t="s">
        <v>86</v>
      </c>
      <c r="AV622" s="15" t="s">
        <v>84</v>
      </c>
      <c r="AW622" s="15" t="s">
        <v>34</v>
      </c>
      <c r="AX622" s="15" t="s">
        <v>77</v>
      </c>
      <c r="AY622" s="293" t="s">
        <v>217</v>
      </c>
    </row>
    <row r="623" s="13" customFormat="1">
      <c r="A623" s="13"/>
      <c r="B623" s="260"/>
      <c r="C623" s="261"/>
      <c r="D623" s="234" t="s">
        <v>290</v>
      </c>
      <c r="E623" s="262" t="s">
        <v>1</v>
      </c>
      <c r="F623" s="263" t="s">
        <v>2675</v>
      </c>
      <c r="G623" s="261"/>
      <c r="H623" s="264">
        <v>4.5</v>
      </c>
      <c r="I623" s="265"/>
      <c r="J623" s="261"/>
      <c r="K623" s="261"/>
      <c r="L623" s="266"/>
      <c r="M623" s="267"/>
      <c r="N623" s="268"/>
      <c r="O623" s="268"/>
      <c r="P623" s="268"/>
      <c r="Q623" s="268"/>
      <c r="R623" s="268"/>
      <c r="S623" s="268"/>
      <c r="T623" s="269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70" t="s">
        <v>290</v>
      </c>
      <c r="AU623" s="270" t="s">
        <v>86</v>
      </c>
      <c r="AV623" s="13" t="s">
        <v>86</v>
      </c>
      <c r="AW623" s="13" t="s">
        <v>34</v>
      </c>
      <c r="AX623" s="13" t="s">
        <v>77</v>
      </c>
      <c r="AY623" s="270" t="s">
        <v>217</v>
      </c>
    </row>
    <row r="624" s="13" customFormat="1">
      <c r="A624" s="13"/>
      <c r="B624" s="260"/>
      <c r="C624" s="261"/>
      <c r="D624" s="234" t="s">
        <v>290</v>
      </c>
      <c r="E624" s="262" t="s">
        <v>1</v>
      </c>
      <c r="F624" s="263" t="s">
        <v>2676</v>
      </c>
      <c r="G624" s="261"/>
      <c r="H624" s="264">
        <v>4.5</v>
      </c>
      <c r="I624" s="265"/>
      <c r="J624" s="261"/>
      <c r="K624" s="261"/>
      <c r="L624" s="266"/>
      <c r="M624" s="267"/>
      <c r="N624" s="268"/>
      <c r="O624" s="268"/>
      <c r="P624" s="268"/>
      <c r="Q624" s="268"/>
      <c r="R624" s="268"/>
      <c r="S624" s="268"/>
      <c r="T624" s="269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70" t="s">
        <v>290</v>
      </c>
      <c r="AU624" s="270" t="s">
        <v>86</v>
      </c>
      <c r="AV624" s="13" t="s">
        <v>86</v>
      </c>
      <c r="AW624" s="13" t="s">
        <v>34</v>
      </c>
      <c r="AX624" s="13" t="s">
        <v>77</v>
      </c>
      <c r="AY624" s="270" t="s">
        <v>217</v>
      </c>
    </row>
    <row r="625" s="14" customFormat="1">
      <c r="A625" s="14"/>
      <c r="B625" s="271"/>
      <c r="C625" s="272"/>
      <c r="D625" s="234" t="s">
        <v>290</v>
      </c>
      <c r="E625" s="273" t="s">
        <v>1</v>
      </c>
      <c r="F625" s="274" t="s">
        <v>296</v>
      </c>
      <c r="G625" s="272"/>
      <c r="H625" s="275">
        <v>18.509999999999998</v>
      </c>
      <c r="I625" s="276"/>
      <c r="J625" s="272"/>
      <c r="K625" s="272"/>
      <c r="L625" s="277"/>
      <c r="M625" s="278"/>
      <c r="N625" s="279"/>
      <c r="O625" s="279"/>
      <c r="P625" s="279"/>
      <c r="Q625" s="279"/>
      <c r="R625" s="279"/>
      <c r="S625" s="279"/>
      <c r="T625" s="280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81" t="s">
        <v>290</v>
      </c>
      <c r="AU625" s="281" t="s">
        <v>86</v>
      </c>
      <c r="AV625" s="14" t="s">
        <v>123</v>
      </c>
      <c r="AW625" s="14" t="s">
        <v>34</v>
      </c>
      <c r="AX625" s="14" t="s">
        <v>84</v>
      </c>
      <c r="AY625" s="281" t="s">
        <v>217</v>
      </c>
    </row>
    <row r="626" s="2" customFormat="1" ht="33" customHeight="1">
      <c r="A626" s="39"/>
      <c r="B626" s="40"/>
      <c r="C626" s="221" t="s">
        <v>2173</v>
      </c>
      <c r="D626" s="221" t="s">
        <v>218</v>
      </c>
      <c r="E626" s="222" t="s">
        <v>2178</v>
      </c>
      <c r="F626" s="223" t="s">
        <v>2179</v>
      </c>
      <c r="G626" s="224" t="s">
        <v>303</v>
      </c>
      <c r="H626" s="225">
        <v>144</v>
      </c>
      <c r="I626" s="226"/>
      <c r="J626" s="227">
        <f>ROUND(I626*H626,2)</f>
        <v>0</v>
      </c>
      <c r="K626" s="223" t="s">
        <v>1263</v>
      </c>
      <c r="L626" s="45"/>
      <c r="M626" s="228" t="s">
        <v>1</v>
      </c>
      <c r="N626" s="229" t="s">
        <v>42</v>
      </c>
      <c r="O626" s="92"/>
      <c r="P626" s="230">
        <f>O626*H626</f>
        <v>0</v>
      </c>
      <c r="Q626" s="230">
        <v>0.0025999999999999999</v>
      </c>
      <c r="R626" s="230">
        <f>Q626*H626</f>
        <v>0.37439999999999996</v>
      </c>
      <c r="S626" s="230">
        <v>0.0030000000000000001</v>
      </c>
      <c r="T626" s="231">
        <f>S626*H626</f>
        <v>0.432</v>
      </c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R626" s="232" t="s">
        <v>123</v>
      </c>
      <c r="AT626" s="232" t="s">
        <v>218</v>
      </c>
      <c r="AU626" s="232" t="s">
        <v>86</v>
      </c>
      <c r="AY626" s="18" t="s">
        <v>217</v>
      </c>
      <c r="BE626" s="233">
        <f>IF(N626="základní",J626,0)</f>
        <v>0</v>
      </c>
      <c r="BF626" s="233">
        <f>IF(N626="snížená",J626,0)</f>
        <v>0</v>
      </c>
      <c r="BG626" s="233">
        <f>IF(N626="zákl. přenesená",J626,0)</f>
        <v>0</v>
      </c>
      <c r="BH626" s="233">
        <f>IF(N626="sníž. přenesená",J626,0)</f>
        <v>0</v>
      </c>
      <c r="BI626" s="233">
        <f>IF(N626="nulová",J626,0)</f>
        <v>0</v>
      </c>
      <c r="BJ626" s="18" t="s">
        <v>84</v>
      </c>
      <c r="BK626" s="233">
        <f>ROUND(I626*H626,2)</f>
        <v>0</v>
      </c>
      <c r="BL626" s="18" t="s">
        <v>123</v>
      </c>
      <c r="BM626" s="232" t="s">
        <v>2693</v>
      </c>
    </row>
    <row r="627" s="2" customFormat="1">
      <c r="A627" s="39"/>
      <c r="B627" s="40"/>
      <c r="C627" s="41"/>
      <c r="D627" s="234" t="s">
        <v>224</v>
      </c>
      <c r="E627" s="41"/>
      <c r="F627" s="235" t="s">
        <v>2179</v>
      </c>
      <c r="G627" s="41"/>
      <c r="H627" s="41"/>
      <c r="I627" s="236"/>
      <c r="J627" s="41"/>
      <c r="K627" s="41"/>
      <c r="L627" s="45"/>
      <c r="M627" s="237"/>
      <c r="N627" s="238"/>
      <c r="O627" s="92"/>
      <c r="P627" s="92"/>
      <c r="Q627" s="92"/>
      <c r="R627" s="92"/>
      <c r="S627" s="92"/>
      <c r="T627" s="93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T627" s="18" t="s">
        <v>224</v>
      </c>
      <c r="AU627" s="18" t="s">
        <v>86</v>
      </c>
    </row>
    <row r="628" s="15" customFormat="1">
      <c r="A628" s="15"/>
      <c r="B628" s="284"/>
      <c r="C628" s="285"/>
      <c r="D628" s="234" t="s">
        <v>290</v>
      </c>
      <c r="E628" s="286" t="s">
        <v>1</v>
      </c>
      <c r="F628" s="287" t="s">
        <v>2694</v>
      </c>
      <c r="G628" s="285"/>
      <c r="H628" s="286" t="s">
        <v>1</v>
      </c>
      <c r="I628" s="288"/>
      <c r="J628" s="285"/>
      <c r="K628" s="285"/>
      <c r="L628" s="289"/>
      <c r="M628" s="290"/>
      <c r="N628" s="291"/>
      <c r="O628" s="291"/>
      <c r="P628" s="291"/>
      <c r="Q628" s="291"/>
      <c r="R628" s="291"/>
      <c r="S628" s="291"/>
      <c r="T628" s="292"/>
      <c r="U628" s="15"/>
      <c r="V628" s="15"/>
      <c r="W628" s="15"/>
      <c r="X628" s="15"/>
      <c r="Y628" s="15"/>
      <c r="Z628" s="15"/>
      <c r="AA628" s="15"/>
      <c r="AB628" s="15"/>
      <c r="AC628" s="15"/>
      <c r="AD628" s="15"/>
      <c r="AE628" s="15"/>
      <c r="AT628" s="293" t="s">
        <v>290</v>
      </c>
      <c r="AU628" s="293" t="s">
        <v>86</v>
      </c>
      <c r="AV628" s="15" t="s">
        <v>84</v>
      </c>
      <c r="AW628" s="15" t="s">
        <v>34</v>
      </c>
      <c r="AX628" s="15" t="s">
        <v>77</v>
      </c>
      <c r="AY628" s="293" t="s">
        <v>217</v>
      </c>
    </row>
    <row r="629" s="13" customFormat="1">
      <c r="A629" s="13"/>
      <c r="B629" s="260"/>
      <c r="C629" s="261"/>
      <c r="D629" s="234" t="s">
        <v>290</v>
      </c>
      <c r="E629" s="262" t="s">
        <v>1</v>
      </c>
      <c r="F629" s="263" t="s">
        <v>2695</v>
      </c>
      <c r="G629" s="261"/>
      <c r="H629" s="264">
        <v>72</v>
      </c>
      <c r="I629" s="265"/>
      <c r="J629" s="261"/>
      <c r="K629" s="261"/>
      <c r="L629" s="266"/>
      <c r="M629" s="267"/>
      <c r="N629" s="268"/>
      <c r="O629" s="268"/>
      <c r="P629" s="268"/>
      <c r="Q629" s="268"/>
      <c r="R629" s="268"/>
      <c r="S629" s="268"/>
      <c r="T629" s="269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70" t="s">
        <v>290</v>
      </c>
      <c r="AU629" s="270" t="s">
        <v>86</v>
      </c>
      <c r="AV629" s="13" t="s">
        <v>86</v>
      </c>
      <c r="AW629" s="13" t="s">
        <v>34</v>
      </c>
      <c r="AX629" s="13" t="s">
        <v>77</v>
      </c>
      <c r="AY629" s="270" t="s">
        <v>217</v>
      </c>
    </row>
    <row r="630" s="13" customFormat="1">
      <c r="A630" s="13"/>
      <c r="B630" s="260"/>
      <c r="C630" s="261"/>
      <c r="D630" s="234" t="s">
        <v>290</v>
      </c>
      <c r="E630" s="262" t="s">
        <v>1</v>
      </c>
      <c r="F630" s="263" t="s">
        <v>2696</v>
      </c>
      <c r="G630" s="261"/>
      <c r="H630" s="264">
        <v>72</v>
      </c>
      <c r="I630" s="265"/>
      <c r="J630" s="261"/>
      <c r="K630" s="261"/>
      <c r="L630" s="266"/>
      <c r="M630" s="267"/>
      <c r="N630" s="268"/>
      <c r="O630" s="268"/>
      <c r="P630" s="268"/>
      <c r="Q630" s="268"/>
      <c r="R630" s="268"/>
      <c r="S630" s="268"/>
      <c r="T630" s="269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70" t="s">
        <v>290</v>
      </c>
      <c r="AU630" s="270" t="s">
        <v>86</v>
      </c>
      <c r="AV630" s="13" t="s">
        <v>86</v>
      </c>
      <c r="AW630" s="13" t="s">
        <v>34</v>
      </c>
      <c r="AX630" s="13" t="s">
        <v>77</v>
      </c>
      <c r="AY630" s="270" t="s">
        <v>217</v>
      </c>
    </row>
    <row r="631" s="14" customFormat="1">
      <c r="A631" s="14"/>
      <c r="B631" s="271"/>
      <c r="C631" s="272"/>
      <c r="D631" s="234" t="s">
        <v>290</v>
      </c>
      <c r="E631" s="273" t="s">
        <v>1</v>
      </c>
      <c r="F631" s="274" t="s">
        <v>296</v>
      </c>
      <c r="G631" s="272"/>
      <c r="H631" s="275">
        <v>144</v>
      </c>
      <c r="I631" s="276"/>
      <c r="J631" s="272"/>
      <c r="K631" s="272"/>
      <c r="L631" s="277"/>
      <c r="M631" s="278"/>
      <c r="N631" s="279"/>
      <c r="O631" s="279"/>
      <c r="P631" s="279"/>
      <c r="Q631" s="279"/>
      <c r="R631" s="279"/>
      <c r="S631" s="279"/>
      <c r="T631" s="280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81" t="s">
        <v>290</v>
      </c>
      <c r="AU631" s="281" t="s">
        <v>86</v>
      </c>
      <c r="AV631" s="14" t="s">
        <v>123</v>
      </c>
      <c r="AW631" s="14" t="s">
        <v>34</v>
      </c>
      <c r="AX631" s="14" t="s">
        <v>84</v>
      </c>
      <c r="AY631" s="281" t="s">
        <v>217</v>
      </c>
    </row>
    <row r="632" s="11" customFormat="1" ht="22.8" customHeight="1">
      <c r="A632" s="11"/>
      <c r="B632" s="207"/>
      <c r="C632" s="208"/>
      <c r="D632" s="209" t="s">
        <v>76</v>
      </c>
      <c r="E632" s="258" t="s">
        <v>1348</v>
      </c>
      <c r="F632" s="258" t="s">
        <v>2183</v>
      </c>
      <c r="G632" s="208"/>
      <c r="H632" s="208"/>
      <c r="I632" s="211"/>
      <c r="J632" s="259">
        <f>BK632</f>
        <v>0</v>
      </c>
      <c r="K632" s="208"/>
      <c r="L632" s="213"/>
      <c r="M632" s="214"/>
      <c r="N632" s="215"/>
      <c r="O632" s="215"/>
      <c r="P632" s="216">
        <f>SUM(P633:P667)</f>
        <v>0</v>
      </c>
      <c r="Q632" s="215"/>
      <c r="R632" s="216">
        <f>SUM(R633:R667)</f>
        <v>0</v>
      </c>
      <c r="S632" s="215"/>
      <c r="T632" s="217">
        <f>SUM(T633:T667)</f>
        <v>0</v>
      </c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R632" s="218" t="s">
        <v>84</v>
      </c>
      <c r="AT632" s="219" t="s">
        <v>76</v>
      </c>
      <c r="AU632" s="219" t="s">
        <v>84</v>
      </c>
      <c r="AY632" s="218" t="s">
        <v>217</v>
      </c>
      <c r="BK632" s="220">
        <f>SUM(BK633:BK667)</f>
        <v>0</v>
      </c>
    </row>
    <row r="633" s="2" customFormat="1" ht="24.15" customHeight="1">
      <c r="A633" s="39"/>
      <c r="B633" s="40"/>
      <c r="C633" s="221" t="s">
        <v>2177</v>
      </c>
      <c r="D633" s="221" t="s">
        <v>218</v>
      </c>
      <c r="E633" s="222" t="s">
        <v>2185</v>
      </c>
      <c r="F633" s="223" t="s">
        <v>2186</v>
      </c>
      <c r="G633" s="224" t="s">
        <v>405</v>
      </c>
      <c r="H633" s="225">
        <v>14.276</v>
      </c>
      <c r="I633" s="226"/>
      <c r="J633" s="227">
        <f>ROUND(I633*H633,2)</f>
        <v>0</v>
      </c>
      <c r="K633" s="223" t="s">
        <v>1263</v>
      </c>
      <c r="L633" s="45"/>
      <c r="M633" s="228" t="s">
        <v>1</v>
      </c>
      <c r="N633" s="229" t="s">
        <v>42</v>
      </c>
      <c r="O633" s="92"/>
      <c r="P633" s="230">
        <f>O633*H633</f>
        <v>0</v>
      </c>
      <c r="Q633" s="230">
        <v>0</v>
      </c>
      <c r="R633" s="230">
        <f>Q633*H633</f>
        <v>0</v>
      </c>
      <c r="S633" s="230">
        <v>0</v>
      </c>
      <c r="T633" s="231">
        <f>S633*H633</f>
        <v>0</v>
      </c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R633" s="232" t="s">
        <v>123</v>
      </c>
      <c r="AT633" s="232" t="s">
        <v>218</v>
      </c>
      <c r="AU633" s="232" t="s">
        <v>86</v>
      </c>
      <c r="AY633" s="18" t="s">
        <v>217</v>
      </c>
      <c r="BE633" s="233">
        <f>IF(N633="základní",J633,0)</f>
        <v>0</v>
      </c>
      <c r="BF633" s="233">
        <f>IF(N633="snížená",J633,0)</f>
        <v>0</v>
      </c>
      <c r="BG633" s="233">
        <f>IF(N633="zákl. přenesená",J633,0)</f>
        <v>0</v>
      </c>
      <c r="BH633" s="233">
        <f>IF(N633="sníž. přenesená",J633,0)</f>
        <v>0</v>
      </c>
      <c r="BI633" s="233">
        <f>IF(N633="nulová",J633,0)</f>
        <v>0</v>
      </c>
      <c r="BJ633" s="18" t="s">
        <v>84</v>
      </c>
      <c r="BK633" s="233">
        <f>ROUND(I633*H633,2)</f>
        <v>0</v>
      </c>
      <c r="BL633" s="18" t="s">
        <v>123</v>
      </c>
      <c r="BM633" s="232" t="s">
        <v>2697</v>
      </c>
    </row>
    <row r="634" s="2" customFormat="1">
      <c r="A634" s="39"/>
      <c r="B634" s="40"/>
      <c r="C634" s="41"/>
      <c r="D634" s="234" t="s">
        <v>224</v>
      </c>
      <c r="E634" s="41"/>
      <c r="F634" s="235" t="s">
        <v>2186</v>
      </c>
      <c r="G634" s="41"/>
      <c r="H634" s="41"/>
      <c r="I634" s="236"/>
      <c r="J634" s="41"/>
      <c r="K634" s="41"/>
      <c r="L634" s="45"/>
      <c r="M634" s="237"/>
      <c r="N634" s="238"/>
      <c r="O634" s="92"/>
      <c r="P634" s="92"/>
      <c r="Q634" s="92"/>
      <c r="R634" s="92"/>
      <c r="S634" s="92"/>
      <c r="T634" s="93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T634" s="18" t="s">
        <v>224</v>
      </c>
      <c r="AU634" s="18" t="s">
        <v>86</v>
      </c>
    </row>
    <row r="635" s="15" customFormat="1">
      <c r="A635" s="15"/>
      <c r="B635" s="284"/>
      <c r="C635" s="285"/>
      <c r="D635" s="234" t="s">
        <v>290</v>
      </c>
      <c r="E635" s="286" t="s">
        <v>1</v>
      </c>
      <c r="F635" s="287" t="s">
        <v>2188</v>
      </c>
      <c r="G635" s="285"/>
      <c r="H635" s="286" t="s">
        <v>1</v>
      </c>
      <c r="I635" s="288"/>
      <c r="J635" s="285"/>
      <c r="K635" s="285"/>
      <c r="L635" s="289"/>
      <c r="M635" s="290"/>
      <c r="N635" s="291"/>
      <c r="O635" s="291"/>
      <c r="P635" s="291"/>
      <c r="Q635" s="291"/>
      <c r="R635" s="291"/>
      <c r="S635" s="291"/>
      <c r="T635" s="292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T635" s="293" t="s">
        <v>290</v>
      </c>
      <c r="AU635" s="293" t="s">
        <v>86</v>
      </c>
      <c r="AV635" s="15" t="s">
        <v>84</v>
      </c>
      <c r="AW635" s="15" t="s">
        <v>34</v>
      </c>
      <c r="AX635" s="15" t="s">
        <v>77</v>
      </c>
      <c r="AY635" s="293" t="s">
        <v>217</v>
      </c>
    </row>
    <row r="636" s="13" customFormat="1">
      <c r="A636" s="13"/>
      <c r="B636" s="260"/>
      <c r="C636" s="261"/>
      <c r="D636" s="234" t="s">
        <v>290</v>
      </c>
      <c r="E636" s="262" t="s">
        <v>1</v>
      </c>
      <c r="F636" s="263" t="s">
        <v>2698</v>
      </c>
      <c r="G636" s="261"/>
      <c r="H636" s="264">
        <v>14.276</v>
      </c>
      <c r="I636" s="265"/>
      <c r="J636" s="261"/>
      <c r="K636" s="261"/>
      <c r="L636" s="266"/>
      <c r="M636" s="267"/>
      <c r="N636" s="268"/>
      <c r="O636" s="268"/>
      <c r="P636" s="268"/>
      <c r="Q636" s="268"/>
      <c r="R636" s="268"/>
      <c r="S636" s="268"/>
      <c r="T636" s="269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70" t="s">
        <v>290</v>
      </c>
      <c r="AU636" s="270" t="s">
        <v>86</v>
      </c>
      <c r="AV636" s="13" t="s">
        <v>86</v>
      </c>
      <c r="AW636" s="13" t="s">
        <v>34</v>
      </c>
      <c r="AX636" s="13" t="s">
        <v>77</v>
      </c>
      <c r="AY636" s="270" t="s">
        <v>217</v>
      </c>
    </row>
    <row r="637" s="14" customFormat="1">
      <c r="A637" s="14"/>
      <c r="B637" s="271"/>
      <c r="C637" s="272"/>
      <c r="D637" s="234" t="s">
        <v>290</v>
      </c>
      <c r="E637" s="273" t="s">
        <v>1</v>
      </c>
      <c r="F637" s="274" t="s">
        <v>296</v>
      </c>
      <c r="G637" s="272"/>
      <c r="H637" s="275">
        <v>14.276</v>
      </c>
      <c r="I637" s="276"/>
      <c r="J637" s="272"/>
      <c r="K637" s="272"/>
      <c r="L637" s="277"/>
      <c r="M637" s="278"/>
      <c r="N637" s="279"/>
      <c r="O637" s="279"/>
      <c r="P637" s="279"/>
      <c r="Q637" s="279"/>
      <c r="R637" s="279"/>
      <c r="S637" s="279"/>
      <c r="T637" s="280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81" t="s">
        <v>290</v>
      </c>
      <c r="AU637" s="281" t="s">
        <v>86</v>
      </c>
      <c r="AV637" s="14" t="s">
        <v>123</v>
      </c>
      <c r="AW637" s="14" t="s">
        <v>34</v>
      </c>
      <c r="AX637" s="14" t="s">
        <v>84</v>
      </c>
      <c r="AY637" s="281" t="s">
        <v>217</v>
      </c>
    </row>
    <row r="638" s="2" customFormat="1" ht="33" customHeight="1">
      <c r="A638" s="39"/>
      <c r="B638" s="40"/>
      <c r="C638" s="221" t="s">
        <v>2184</v>
      </c>
      <c r="D638" s="221" t="s">
        <v>218</v>
      </c>
      <c r="E638" s="222" t="s">
        <v>2191</v>
      </c>
      <c r="F638" s="223" t="s">
        <v>2192</v>
      </c>
      <c r="G638" s="224" t="s">
        <v>405</v>
      </c>
      <c r="H638" s="225">
        <v>27.356000000000002</v>
      </c>
      <c r="I638" s="226"/>
      <c r="J638" s="227">
        <f>ROUND(I638*H638,2)</f>
        <v>0</v>
      </c>
      <c r="K638" s="223" t="s">
        <v>1263</v>
      </c>
      <c r="L638" s="45"/>
      <c r="M638" s="228" t="s">
        <v>1</v>
      </c>
      <c r="N638" s="229" t="s">
        <v>42</v>
      </c>
      <c r="O638" s="92"/>
      <c r="P638" s="230">
        <f>O638*H638</f>
        <v>0</v>
      </c>
      <c r="Q638" s="230">
        <v>0</v>
      </c>
      <c r="R638" s="230">
        <f>Q638*H638</f>
        <v>0</v>
      </c>
      <c r="S638" s="230">
        <v>0</v>
      </c>
      <c r="T638" s="231">
        <f>S638*H638</f>
        <v>0</v>
      </c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R638" s="232" t="s">
        <v>123</v>
      </c>
      <c r="AT638" s="232" t="s">
        <v>218</v>
      </c>
      <c r="AU638" s="232" t="s">
        <v>86</v>
      </c>
      <c r="AY638" s="18" t="s">
        <v>217</v>
      </c>
      <c r="BE638" s="233">
        <f>IF(N638="základní",J638,0)</f>
        <v>0</v>
      </c>
      <c r="BF638" s="233">
        <f>IF(N638="snížená",J638,0)</f>
        <v>0</v>
      </c>
      <c r="BG638" s="233">
        <f>IF(N638="zákl. přenesená",J638,0)</f>
        <v>0</v>
      </c>
      <c r="BH638" s="233">
        <f>IF(N638="sníž. přenesená",J638,0)</f>
        <v>0</v>
      </c>
      <c r="BI638" s="233">
        <f>IF(N638="nulová",J638,0)</f>
        <v>0</v>
      </c>
      <c r="BJ638" s="18" t="s">
        <v>84</v>
      </c>
      <c r="BK638" s="233">
        <f>ROUND(I638*H638,2)</f>
        <v>0</v>
      </c>
      <c r="BL638" s="18" t="s">
        <v>123</v>
      </c>
      <c r="BM638" s="232" t="s">
        <v>2699</v>
      </c>
    </row>
    <row r="639" s="2" customFormat="1">
      <c r="A639" s="39"/>
      <c r="B639" s="40"/>
      <c r="C639" s="41"/>
      <c r="D639" s="234" t="s">
        <v>224</v>
      </c>
      <c r="E639" s="41"/>
      <c r="F639" s="235" t="s">
        <v>2192</v>
      </c>
      <c r="G639" s="41"/>
      <c r="H639" s="41"/>
      <c r="I639" s="236"/>
      <c r="J639" s="41"/>
      <c r="K639" s="41"/>
      <c r="L639" s="45"/>
      <c r="M639" s="237"/>
      <c r="N639" s="238"/>
      <c r="O639" s="92"/>
      <c r="P639" s="92"/>
      <c r="Q639" s="92"/>
      <c r="R639" s="92"/>
      <c r="S639" s="92"/>
      <c r="T639" s="93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T639" s="18" t="s">
        <v>224</v>
      </c>
      <c r="AU639" s="18" t="s">
        <v>86</v>
      </c>
    </row>
    <row r="640" s="2" customFormat="1">
      <c r="A640" s="39"/>
      <c r="B640" s="40"/>
      <c r="C640" s="41"/>
      <c r="D640" s="234" t="s">
        <v>468</v>
      </c>
      <c r="E640" s="41"/>
      <c r="F640" s="294" t="s">
        <v>2194</v>
      </c>
      <c r="G640" s="41"/>
      <c r="H640" s="41"/>
      <c r="I640" s="236"/>
      <c r="J640" s="41"/>
      <c r="K640" s="41"/>
      <c r="L640" s="45"/>
      <c r="M640" s="237"/>
      <c r="N640" s="238"/>
      <c r="O640" s="92"/>
      <c r="P640" s="92"/>
      <c r="Q640" s="92"/>
      <c r="R640" s="92"/>
      <c r="S640" s="92"/>
      <c r="T640" s="93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468</v>
      </c>
      <c r="AU640" s="18" t="s">
        <v>86</v>
      </c>
    </row>
    <row r="641" s="15" customFormat="1">
      <c r="A641" s="15"/>
      <c r="B641" s="284"/>
      <c r="C641" s="285"/>
      <c r="D641" s="234" t="s">
        <v>290</v>
      </c>
      <c r="E641" s="286" t="s">
        <v>1</v>
      </c>
      <c r="F641" s="287" t="s">
        <v>2700</v>
      </c>
      <c r="G641" s="285"/>
      <c r="H641" s="286" t="s">
        <v>1</v>
      </c>
      <c r="I641" s="288"/>
      <c r="J641" s="285"/>
      <c r="K641" s="285"/>
      <c r="L641" s="289"/>
      <c r="M641" s="290"/>
      <c r="N641" s="291"/>
      <c r="O641" s="291"/>
      <c r="P641" s="291"/>
      <c r="Q641" s="291"/>
      <c r="R641" s="291"/>
      <c r="S641" s="291"/>
      <c r="T641" s="292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93" t="s">
        <v>290</v>
      </c>
      <c r="AU641" s="293" t="s">
        <v>86</v>
      </c>
      <c r="AV641" s="15" t="s">
        <v>84</v>
      </c>
      <c r="AW641" s="15" t="s">
        <v>34</v>
      </c>
      <c r="AX641" s="15" t="s">
        <v>77</v>
      </c>
      <c r="AY641" s="293" t="s">
        <v>217</v>
      </c>
    </row>
    <row r="642" s="13" customFormat="1">
      <c r="A642" s="13"/>
      <c r="B642" s="260"/>
      <c r="C642" s="261"/>
      <c r="D642" s="234" t="s">
        <v>290</v>
      </c>
      <c r="E642" s="262" t="s">
        <v>1</v>
      </c>
      <c r="F642" s="263" t="s">
        <v>2701</v>
      </c>
      <c r="G642" s="261"/>
      <c r="H642" s="264">
        <v>27.356000000000002</v>
      </c>
      <c r="I642" s="265"/>
      <c r="J642" s="261"/>
      <c r="K642" s="261"/>
      <c r="L642" s="266"/>
      <c r="M642" s="267"/>
      <c r="N642" s="268"/>
      <c r="O642" s="268"/>
      <c r="P642" s="268"/>
      <c r="Q642" s="268"/>
      <c r="R642" s="268"/>
      <c r="S642" s="268"/>
      <c r="T642" s="269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70" t="s">
        <v>290</v>
      </c>
      <c r="AU642" s="270" t="s">
        <v>86</v>
      </c>
      <c r="AV642" s="13" t="s">
        <v>86</v>
      </c>
      <c r="AW642" s="13" t="s">
        <v>34</v>
      </c>
      <c r="AX642" s="13" t="s">
        <v>77</v>
      </c>
      <c r="AY642" s="270" t="s">
        <v>217</v>
      </c>
    </row>
    <row r="643" s="14" customFormat="1">
      <c r="A643" s="14"/>
      <c r="B643" s="271"/>
      <c r="C643" s="272"/>
      <c r="D643" s="234" t="s">
        <v>290</v>
      </c>
      <c r="E643" s="273" t="s">
        <v>1</v>
      </c>
      <c r="F643" s="274" t="s">
        <v>296</v>
      </c>
      <c r="G643" s="272"/>
      <c r="H643" s="275">
        <v>27.356000000000002</v>
      </c>
      <c r="I643" s="276"/>
      <c r="J643" s="272"/>
      <c r="K643" s="272"/>
      <c r="L643" s="277"/>
      <c r="M643" s="278"/>
      <c r="N643" s="279"/>
      <c r="O643" s="279"/>
      <c r="P643" s="279"/>
      <c r="Q643" s="279"/>
      <c r="R643" s="279"/>
      <c r="S643" s="279"/>
      <c r="T643" s="280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81" t="s">
        <v>290</v>
      </c>
      <c r="AU643" s="281" t="s">
        <v>86</v>
      </c>
      <c r="AV643" s="14" t="s">
        <v>123</v>
      </c>
      <c r="AW643" s="14" t="s">
        <v>34</v>
      </c>
      <c r="AX643" s="14" t="s">
        <v>84</v>
      </c>
      <c r="AY643" s="281" t="s">
        <v>217</v>
      </c>
    </row>
    <row r="644" s="2" customFormat="1" ht="33" customHeight="1">
      <c r="A644" s="39"/>
      <c r="B644" s="40"/>
      <c r="C644" s="221" t="s">
        <v>2190</v>
      </c>
      <c r="D644" s="221" t="s">
        <v>218</v>
      </c>
      <c r="E644" s="222" t="s">
        <v>2198</v>
      </c>
      <c r="F644" s="223" t="s">
        <v>2199</v>
      </c>
      <c r="G644" s="224" t="s">
        <v>405</v>
      </c>
      <c r="H644" s="225">
        <v>27.356000000000002</v>
      </c>
      <c r="I644" s="226"/>
      <c r="J644" s="227">
        <f>ROUND(I644*H644,2)</f>
        <v>0</v>
      </c>
      <c r="K644" s="223" t="s">
        <v>1263</v>
      </c>
      <c r="L644" s="45"/>
      <c r="M644" s="228" t="s">
        <v>1</v>
      </c>
      <c r="N644" s="229" t="s">
        <v>42</v>
      </c>
      <c r="O644" s="92"/>
      <c r="P644" s="230">
        <f>O644*H644</f>
        <v>0</v>
      </c>
      <c r="Q644" s="230">
        <v>0</v>
      </c>
      <c r="R644" s="230">
        <f>Q644*H644</f>
        <v>0</v>
      </c>
      <c r="S644" s="230">
        <v>0</v>
      </c>
      <c r="T644" s="231">
        <f>S644*H644</f>
        <v>0</v>
      </c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R644" s="232" t="s">
        <v>123</v>
      </c>
      <c r="AT644" s="232" t="s">
        <v>218</v>
      </c>
      <c r="AU644" s="232" t="s">
        <v>86</v>
      </c>
      <c r="AY644" s="18" t="s">
        <v>217</v>
      </c>
      <c r="BE644" s="233">
        <f>IF(N644="základní",J644,0)</f>
        <v>0</v>
      </c>
      <c r="BF644" s="233">
        <f>IF(N644="snížená",J644,0)</f>
        <v>0</v>
      </c>
      <c r="BG644" s="233">
        <f>IF(N644="zákl. přenesená",J644,0)</f>
        <v>0</v>
      </c>
      <c r="BH644" s="233">
        <f>IF(N644="sníž. přenesená",J644,0)</f>
        <v>0</v>
      </c>
      <c r="BI644" s="233">
        <f>IF(N644="nulová",J644,0)</f>
        <v>0</v>
      </c>
      <c r="BJ644" s="18" t="s">
        <v>84</v>
      </c>
      <c r="BK644" s="233">
        <f>ROUND(I644*H644,2)</f>
        <v>0</v>
      </c>
      <c r="BL644" s="18" t="s">
        <v>123</v>
      </c>
      <c r="BM644" s="232" t="s">
        <v>2702</v>
      </c>
    </row>
    <row r="645" s="2" customFormat="1">
      <c r="A645" s="39"/>
      <c r="B645" s="40"/>
      <c r="C645" s="41"/>
      <c r="D645" s="234" t="s">
        <v>224</v>
      </c>
      <c r="E645" s="41"/>
      <c r="F645" s="235" t="s">
        <v>2199</v>
      </c>
      <c r="G645" s="41"/>
      <c r="H645" s="41"/>
      <c r="I645" s="236"/>
      <c r="J645" s="41"/>
      <c r="K645" s="41"/>
      <c r="L645" s="45"/>
      <c r="M645" s="237"/>
      <c r="N645" s="238"/>
      <c r="O645" s="92"/>
      <c r="P645" s="92"/>
      <c r="Q645" s="92"/>
      <c r="R645" s="92"/>
      <c r="S645" s="92"/>
      <c r="T645" s="93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T645" s="18" t="s">
        <v>224</v>
      </c>
      <c r="AU645" s="18" t="s">
        <v>86</v>
      </c>
    </row>
    <row r="646" s="2" customFormat="1">
      <c r="A646" s="39"/>
      <c r="B646" s="40"/>
      <c r="C646" s="41"/>
      <c r="D646" s="234" t="s">
        <v>468</v>
      </c>
      <c r="E646" s="41"/>
      <c r="F646" s="294" t="s">
        <v>2201</v>
      </c>
      <c r="G646" s="41"/>
      <c r="H646" s="41"/>
      <c r="I646" s="236"/>
      <c r="J646" s="41"/>
      <c r="K646" s="41"/>
      <c r="L646" s="45"/>
      <c r="M646" s="237"/>
      <c r="N646" s="238"/>
      <c r="O646" s="92"/>
      <c r="P646" s="92"/>
      <c r="Q646" s="92"/>
      <c r="R646" s="92"/>
      <c r="S646" s="92"/>
      <c r="T646" s="93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T646" s="18" t="s">
        <v>468</v>
      </c>
      <c r="AU646" s="18" t="s">
        <v>86</v>
      </c>
    </row>
    <row r="647" s="15" customFormat="1">
      <c r="A647" s="15"/>
      <c r="B647" s="284"/>
      <c r="C647" s="285"/>
      <c r="D647" s="234" t="s">
        <v>290</v>
      </c>
      <c r="E647" s="286" t="s">
        <v>1</v>
      </c>
      <c r="F647" s="287" t="s">
        <v>2700</v>
      </c>
      <c r="G647" s="285"/>
      <c r="H647" s="286" t="s">
        <v>1</v>
      </c>
      <c r="I647" s="288"/>
      <c r="J647" s="285"/>
      <c r="K647" s="285"/>
      <c r="L647" s="289"/>
      <c r="M647" s="290"/>
      <c r="N647" s="291"/>
      <c r="O647" s="291"/>
      <c r="P647" s="291"/>
      <c r="Q647" s="291"/>
      <c r="R647" s="291"/>
      <c r="S647" s="291"/>
      <c r="T647" s="292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T647" s="293" t="s">
        <v>290</v>
      </c>
      <c r="AU647" s="293" t="s">
        <v>86</v>
      </c>
      <c r="AV647" s="15" t="s">
        <v>84</v>
      </c>
      <c r="AW647" s="15" t="s">
        <v>34</v>
      </c>
      <c r="AX647" s="15" t="s">
        <v>77</v>
      </c>
      <c r="AY647" s="293" t="s">
        <v>217</v>
      </c>
    </row>
    <row r="648" s="13" customFormat="1">
      <c r="A648" s="13"/>
      <c r="B648" s="260"/>
      <c r="C648" s="261"/>
      <c r="D648" s="234" t="s">
        <v>290</v>
      </c>
      <c r="E648" s="262" t="s">
        <v>1</v>
      </c>
      <c r="F648" s="263" t="s">
        <v>2701</v>
      </c>
      <c r="G648" s="261"/>
      <c r="H648" s="264">
        <v>27.356000000000002</v>
      </c>
      <c r="I648" s="265"/>
      <c r="J648" s="261"/>
      <c r="K648" s="261"/>
      <c r="L648" s="266"/>
      <c r="M648" s="267"/>
      <c r="N648" s="268"/>
      <c r="O648" s="268"/>
      <c r="P648" s="268"/>
      <c r="Q648" s="268"/>
      <c r="R648" s="268"/>
      <c r="S648" s="268"/>
      <c r="T648" s="269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70" t="s">
        <v>290</v>
      </c>
      <c r="AU648" s="270" t="s">
        <v>86</v>
      </c>
      <c r="AV648" s="13" t="s">
        <v>86</v>
      </c>
      <c r="AW648" s="13" t="s">
        <v>34</v>
      </c>
      <c r="AX648" s="13" t="s">
        <v>77</v>
      </c>
      <c r="AY648" s="270" t="s">
        <v>217</v>
      </c>
    </row>
    <row r="649" s="14" customFormat="1">
      <c r="A649" s="14"/>
      <c r="B649" s="271"/>
      <c r="C649" s="272"/>
      <c r="D649" s="234" t="s">
        <v>290</v>
      </c>
      <c r="E649" s="273" t="s">
        <v>1</v>
      </c>
      <c r="F649" s="274" t="s">
        <v>296</v>
      </c>
      <c r="G649" s="272"/>
      <c r="H649" s="275">
        <v>27.356000000000002</v>
      </c>
      <c r="I649" s="276"/>
      <c r="J649" s="272"/>
      <c r="K649" s="272"/>
      <c r="L649" s="277"/>
      <c r="M649" s="278"/>
      <c r="N649" s="279"/>
      <c r="O649" s="279"/>
      <c r="P649" s="279"/>
      <c r="Q649" s="279"/>
      <c r="R649" s="279"/>
      <c r="S649" s="279"/>
      <c r="T649" s="280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81" t="s">
        <v>290</v>
      </c>
      <c r="AU649" s="281" t="s">
        <v>86</v>
      </c>
      <c r="AV649" s="14" t="s">
        <v>123</v>
      </c>
      <c r="AW649" s="14" t="s">
        <v>34</v>
      </c>
      <c r="AX649" s="14" t="s">
        <v>84</v>
      </c>
      <c r="AY649" s="281" t="s">
        <v>217</v>
      </c>
    </row>
    <row r="650" s="2" customFormat="1" ht="33" customHeight="1">
      <c r="A650" s="39"/>
      <c r="B650" s="40"/>
      <c r="C650" s="221" t="s">
        <v>2197</v>
      </c>
      <c r="D650" s="221" t="s">
        <v>218</v>
      </c>
      <c r="E650" s="222" t="s">
        <v>2209</v>
      </c>
      <c r="F650" s="223" t="s">
        <v>2210</v>
      </c>
      <c r="G650" s="224" t="s">
        <v>405</v>
      </c>
      <c r="H650" s="225">
        <v>55.814</v>
      </c>
      <c r="I650" s="226"/>
      <c r="J650" s="227">
        <f>ROUND(I650*H650,2)</f>
        <v>0</v>
      </c>
      <c r="K650" s="223" t="s">
        <v>1263</v>
      </c>
      <c r="L650" s="45"/>
      <c r="M650" s="228" t="s">
        <v>1</v>
      </c>
      <c r="N650" s="229" t="s">
        <v>42</v>
      </c>
      <c r="O650" s="92"/>
      <c r="P650" s="230">
        <f>O650*H650</f>
        <v>0</v>
      </c>
      <c r="Q650" s="230">
        <v>0</v>
      </c>
      <c r="R650" s="230">
        <f>Q650*H650</f>
        <v>0</v>
      </c>
      <c r="S650" s="230">
        <v>0</v>
      </c>
      <c r="T650" s="231">
        <f>S650*H650</f>
        <v>0</v>
      </c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R650" s="232" t="s">
        <v>123</v>
      </c>
      <c r="AT650" s="232" t="s">
        <v>218</v>
      </c>
      <c r="AU650" s="232" t="s">
        <v>86</v>
      </c>
      <c r="AY650" s="18" t="s">
        <v>217</v>
      </c>
      <c r="BE650" s="233">
        <f>IF(N650="základní",J650,0)</f>
        <v>0</v>
      </c>
      <c r="BF650" s="233">
        <f>IF(N650="snížená",J650,0)</f>
        <v>0</v>
      </c>
      <c r="BG650" s="233">
        <f>IF(N650="zákl. přenesená",J650,0)</f>
        <v>0</v>
      </c>
      <c r="BH650" s="233">
        <f>IF(N650="sníž. přenesená",J650,0)</f>
        <v>0</v>
      </c>
      <c r="BI650" s="233">
        <f>IF(N650="nulová",J650,0)</f>
        <v>0</v>
      </c>
      <c r="BJ650" s="18" t="s">
        <v>84</v>
      </c>
      <c r="BK650" s="233">
        <f>ROUND(I650*H650,2)</f>
        <v>0</v>
      </c>
      <c r="BL650" s="18" t="s">
        <v>123</v>
      </c>
      <c r="BM650" s="232" t="s">
        <v>2703</v>
      </c>
    </row>
    <row r="651" s="2" customFormat="1">
      <c r="A651" s="39"/>
      <c r="B651" s="40"/>
      <c r="C651" s="41"/>
      <c r="D651" s="234" t="s">
        <v>224</v>
      </c>
      <c r="E651" s="41"/>
      <c r="F651" s="235" t="s">
        <v>2210</v>
      </c>
      <c r="G651" s="41"/>
      <c r="H651" s="41"/>
      <c r="I651" s="236"/>
      <c r="J651" s="41"/>
      <c r="K651" s="41"/>
      <c r="L651" s="45"/>
      <c r="M651" s="237"/>
      <c r="N651" s="238"/>
      <c r="O651" s="92"/>
      <c r="P651" s="92"/>
      <c r="Q651" s="92"/>
      <c r="R651" s="92"/>
      <c r="S651" s="92"/>
      <c r="T651" s="93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T651" s="18" t="s">
        <v>224</v>
      </c>
      <c r="AU651" s="18" t="s">
        <v>86</v>
      </c>
    </row>
    <row r="652" s="2" customFormat="1" ht="37.8" customHeight="1">
      <c r="A652" s="39"/>
      <c r="B652" s="40"/>
      <c r="C652" s="221" t="s">
        <v>2202</v>
      </c>
      <c r="D652" s="221" t="s">
        <v>218</v>
      </c>
      <c r="E652" s="222" t="s">
        <v>2213</v>
      </c>
      <c r="F652" s="223" t="s">
        <v>2214</v>
      </c>
      <c r="G652" s="224" t="s">
        <v>405</v>
      </c>
      <c r="H652" s="225">
        <v>55.814</v>
      </c>
      <c r="I652" s="226"/>
      <c r="J652" s="227">
        <f>ROUND(I652*H652,2)</f>
        <v>0</v>
      </c>
      <c r="K652" s="223" t="s">
        <v>1263</v>
      </c>
      <c r="L652" s="45"/>
      <c r="M652" s="228" t="s">
        <v>1</v>
      </c>
      <c r="N652" s="229" t="s">
        <v>42</v>
      </c>
      <c r="O652" s="92"/>
      <c r="P652" s="230">
        <f>O652*H652</f>
        <v>0</v>
      </c>
      <c r="Q652" s="230">
        <v>0</v>
      </c>
      <c r="R652" s="230">
        <f>Q652*H652</f>
        <v>0</v>
      </c>
      <c r="S652" s="230">
        <v>0</v>
      </c>
      <c r="T652" s="231">
        <f>S652*H652</f>
        <v>0</v>
      </c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R652" s="232" t="s">
        <v>123</v>
      </c>
      <c r="AT652" s="232" t="s">
        <v>218</v>
      </c>
      <c r="AU652" s="232" t="s">
        <v>86</v>
      </c>
      <c r="AY652" s="18" t="s">
        <v>217</v>
      </c>
      <c r="BE652" s="233">
        <f>IF(N652="základní",J652,0)</f>
        <v>0</v>
      </c>
      <c r="BF652" s="233">
        <f>IF(N652="snížená",J652,0)</f>
        <v>0</v>
      </c>
      <c r="BG652" s="233">
        <f>IF(N652="zákl. přenesená",J652,0)</f>
        <v>0</v>
      </c>
      <c r="BH652" s="233">
        <f>IF(N652="sníž. přenesená",J652,0)</f>
        <v>0</v>
      </c>
      <c r="BI652" s="233">
        <f>IF(N652="nulová",J652,0)</f>
        <v>0</v>
      </c>
      <c r="BJ652" s="18" t="s">
        <v>84</v>
      </c>
      <c r="BK652" s="233">
        <f>ROUND(I652*H652,2)</f>
        <v>0</v>
      </c>
      <c r="BL652" s="18" t="s">
        <v>123</v>
      </c>
      <c r="BM652" s="232" t="s">
        <v>2704</v>
      </c>
    </row>
    <row r="653" s="2" customFormat="1">
      <c r="A653" s="39"/>
      <c r="B653" s="40"/>
      <c r="C653" s="41"/>
      <c r="D653" s="234" t="s">
        <v>224</v>
      </c>
      <c r="E653" s="41"/>
      <c r="F653" s="235" t="s">
        <v>2214</v>
      </c>
      <c r="G653" s="41"/>
      <c r="H653" s="41"/>
      <c r="I653" s="236"/>
      <c r="J653" s="41"/>
      <c r="K653" s="41"/>
      <c r="L653" s="45"/>
      <c r="M653" s="237"/>
      <c r="N653" s="238"/>
      <c r="O653" s="92"/>
      <c r="P653" s="92"/>
      <c r="Q653" s="92"/>
      <c r="R653" s="92"/>
      <c r="S653" s="92"/>
      <c r="T653" s="93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T653" s="18" t="s">
        <v>224</v>
      </c>
      <c r="AU653" s="18" t="s">
        <v>86</v>
      </c>
    </row>
    <row r="654" s="2" customFormat="1" ht="21.75" customHeight="1">
      <c r="A654" s="39"/>
      <c r="B654" s="40"/>
      <c r="C654" s="221" t="s">
        <v>2208</v>
      </c>
      <c r="D654" s="221" t="s">
        <v>218</v>
      </c>
      <c r="E654" s="222" t="s">
        <v>2217</v>
      </c>
      <c r="F654" s="223" t="s">
        <v>2218</v>
      </c>
      <c r="G654" s="224" t="s">
        <v>405</v>
      </c>
      <c r="H654" s="225">
        <v>55.814</v>
      </c>
      <c r="I654" s="226"/>
      <c r="J654" s="227">
        <f>ROUND(I654*H654,2)</f>
        <v>0</v>
      </c>
      <c r="K654" s="223" t="s">
        <v>1263</v>
      </c>
      <c r="L654" s="45"/>
      <c r="M654" s="228" t="s">
        <v>1</v>
      </c>
      <c r="N654" s="229" t="s">
        <v>42</v>
      </c>
      <c r="O654" s="92"/>
      <c r="P654" s="230">
        <f>O654*H654</f>
        <v>0</v>
      </c>
      <c r="Q654" s="230">
        <v>0</v>
      </c>
      <c r="R654" s="230">
        <f>Q654*H654</f>
        <v>0</v>
      </c>
      <c r="S654" s="230">
        <v>0</v>
      </c>
      <c r="T654" s="231">
        <f>S654*H654</f>
        <v>0</v>
      </c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R654" s="232" t="s">
        <v>123</v>
      </c>
      <c r="AT654" s="232" t="s">
        <v>218</v>
      </c>
      <c r="AU654" s="232" t="s">
        <v>86</v>
      </c>
      <c r="AY654" s="18" t="s">
        <v>217</v>
      </c>
      <c r="BE654" s="233">
        <f>IF(N654="základní",J654,0)</f>
        <v>0</v>
      </c>
      <c r="BF654" s="233">
        <f>IF(N654="snížená",J654,0)</f>
        <v>0</v>
      </c>
      <c r="BG654" s="233">
        <f>IF(N654="zákl. přenesená",J654,0)</f>
        <v>0</v>
      </c>
      <c r="BH654" s="233">
        <f>IF(N654="sníž. přenesená",J654,0)</f>
        <v>0</v>
      </c>
      <c r="BI654" s="233">
        <f>IF(N654="nulová",J654,0)</f>
        <v>0</v>
      </c>
      <c r="BJ654" s="18" t="s">
        <v>84</v>
      </c>
      <c r="BK654" s="233">
        <f>ROUND(I654*H654,2)</f>
        <v>0</v>
      </c>
      <c r="BL654" s="18" t="s">
        <v>123</v>
      </c>
      <c r="BM654" s="232" t="s">
        <v>2705</v>
      </c>
    </row>
    <row r="655" s="2" customFormat="1">
      <c r="A655" s="39"/>
      <c r="B655" s="40"/>
      <c r="C655" s="41"/>
      <c r="D655" s="234" t="s">
        <v>224</v>
      </c>
      <c r="E655" s="41"/>
      <c r="F655" s="235" t="s">
        <v>2218</v>
      </c>
      <c r="G655" s="41"/>
      <c r="H655" s="41"/>
      <c r="I655" s="236"/>
      <c r="J655" s="41"/>
      <c r="K655" s="41"/>
      <c r="L655" s="45"/>
      <c r="M655" s="237"/>
      <c r="N655" s="238"/>
      <c r="O655" s="92"/>
      <c r="P655" s="92"/>
      <c r="Q655" s="92"/>
      <c r="R655" s="92"/>
      <c r="S655" s="92"/>
      <c r="T655" s="93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T655" s="18" t="s">
        <v>224</v>
      </c>
      <c r="AU655" s="18" t="s">
        <v>86</v>
      </c>
    </row>
    <row r="656" s="2" customFormat="1" ht="24.15" customHeight="1">
      <c r="A656" s="39"/>
      <c r="B656" s="40"/>
      <c r="C656" s="221" t="s">
        <v>2212</v>
      </c>
      <c r="D656" s="221" t="s">
        <v>218</v>
      </c>
      <c r="E656" s="222" t="s">
        <v>2221</v>
      </c>
      <c r="F656" s="223" t="s">
        <v>2222</v>
      </c>
      <c r="G656" s="224" t="s">
        <v>405</v>
      </c>
      <c r="H656" s="225">
        <v>1251.4590000000001</v>
      </c>
      <c r="I656" s="226"/>
      <c r="J656" s="227">
        <f>ROUND(I656*H656,2)</f>
        <v>0</v>
      </c>
      <c r="K656" s="223" t="s">
        <v>1263</v>
      </c>
      <c r="L656" s="45"/>
      <c r="M656" s="228" t="s">
        <v>1</v>
      </c>
      <c r="N656" s="229" t="s">
        <v>42</v>
      </c>
      <c r="O656" s="92"/>
      <c r="P656" s="230">
        <f>O656*H656</f>
        <v>0</v>
      </c>
      <c r="Q656" s="230">
        <v>0</v>
      </c>
      <c r="R656" s="230">
        <f>Q656*H656</f>
        <v>0</v>
      </c>
      <c r="S656" s="230">
        <v>0</v>
      </c>
      <c r="T656" s="231">
        <f>S656*H656</f>
        <v>0</v>
      </c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R656" s="232" t="s">
        <v>123</v>
      </c>
      <c r="AT656" s="232" t="s">
        <v>218</v>
      </c>
      <c r="AU656" s="232" t="s">
        <v>86</v>
      </c>
      <c r="AY656" s="18" t="s">
        <v>217</v>
      </c>
      <c r="BE656" s="233">
        <f>IF(N656="základní",J656,0)</f>
        <v>0</v>
      </c>
      <c r="BF656" s="233">
        <f>IF(N656="snížená",J656,0)</f>
        <v>0</v>
      </c>
      <c r="BG656" s="233">
        <f>IF(N656="zákl. přenesená",J656,0)</f>
        <v>0</v>
      </c>
      <c r="BH656" s="233">
        <f>IF(N656="sníž. přenesená",J656,0)</f>
        <v>0</v>
      </c>
      <c r="BI656" s="233">
        <f>IF(N656="nulová",J656,0)</f>
        <v>0</v>
      </c>
      <c r="BJ656" s="18" t="s">
        <v>84</v>
      </c>
      <c r="BK656" s="233">
        <f>ROUND(I656*H656,2)</f>
        <v>0</v>
      </c>
      <c r="BL656" s="18" t="s">
        <v>123</v>
      </c>
      <c r="BM656" s="232" t="s">
        <v>2706</v>
      </c>
    </row>
    <row r="657" s="2" customFormat="1">
      <c r="A657" s="39"/>
      <c r="B657" s="40"/>
      <c r="C657" s="41"/>
      <c r="D657" s="234" t="s">
        <v>224</v>
      </c>
      <c r="E657" s="41"/>
      <c r="F657" s="235" t="s">
        <v>2222</v>
      </c>
      <c r="G657" s="41"/>
      <c r="H657" s="41"/>
      <c r="I657" s="236"/>
      <c r="J657" s="41"/>
      <c r="K657" s="41"/>
      <c r="L657" s="45"/>
      <c r="M657" s="237"/>
      <c r="N657" s="238"/>
      <c r="O657" s="92"/>
      <c r="P657" s="92"/>
      <c r="Q657" s="92"/>
      <c r="R657" s="92"/>
      <c r="S657" s="92"/>
      <c r="T657" s="93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T657" s="18" t="s">
        <v>224</v>
      </c>
      <c r="AU657" s="18" t="s">
        <v>86</v>
      </c>
    </row>
    <row r="658" s="13" customFormat="1">
      <c r="A658" s="13"/>
      <c r="B658" s="260"/>
      <c r="C658" s="261"/>
      <c r="D658" s="234" t="s">
        <v>290</v>
      </c>
      <c r="E658" s="262" t="s">
        <v>1</v>
      </c>
      <c r="F658" s="263" t="s">
        <v>2707</v>
      </c>
      <c r="G658" s="261"/>
      <c r="H658" s="264">
        <v>1196.8499999999999</v>
      </c>
      <c r="I658" s="265"/>
      <c r="J658" s="261"/>
      <c r="K658" s="261"/>
      <c r="L658" s="266"/>
      <c r="M658" s="267"/>
      <c r="N658" s="268"/>
      <c r="O658" s="268"/>
      <c r="P658" s="268"/>
      <c r="Q658" s="268"/>
      <c r="R658" s="268"/>
      <c r="S658" s="268"/>
      <c r="T658" s="269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70" t="s">
        <v>290</v>
      </c>
      <c r="AU658" s="270" t="s">
        <v>86</v>
      </c>
      <c r="AV658" s="13" t="s">
        <v>86</v>
      </c>
      <c r="AW658" s="13" t="s">
        <v>34</v>
      </c>
      <c r="AX658" s="13" t="s">
        <v>77</v>
      </c>
      <c r="AY658" s="270" t="s">
        <v>217</v>
      </c>
    </row>
    <row r="659" s="13" customFormat="1">
      <c r="A659" s="13"/>
      <c r="B659" s="260"/>
      <c r="C659" s="261"/>
      <c r="D659" s="234" t="s">
        <v>290</v>
      </c>
      <c r="E659" s="262" t="s">
        <v>1</v>
      </c>
      <c r="F659" s="263" t="s">
        <v>2708</v>
      </c>
      <c r="G659" s="261"/>
      <c r="H659" s="264">
        <v>54.609000000000002</v>
      </c>
      <c r="I659" s="265"/>
      <c r="J659" s="261"/>
      <c r="K659" s="261"/>
      <c r="L659" s="266"/>
      <c r="M659" s="267"/>
      <c r="N659" s="268"/>
      <c r="O659" s="268"/>
      <c r="P659" s="268"/>
      <c r="Q659" s="268"/>
      <c r="R659" s="268"/>
      <c r="S659" s="268"/>
      <c r="T659" s="269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70" t="s">
        <v>290</v>
      </c>
      <c r="AU659" s="270" t="s">
        <v>86</v>
      </c>
      <c r="AV659" s="13" t="s">
        <v>86</v>
      </c>
      <c r="AW659" s="13" t="s">
        <v>34</v>
      </c>
      <c r="AX659" s="13" t="s">
        <v>77</v>
      </c>
      <c r="AY659" s="270" t="s">
        <v>217</v>
      </c>
    </row>
    <row r="660" s="14" customFormat="1">
      <c r="A660" s="14"/>
      <c r="B660" s="271"/>
      <c r="C660" s="272"/>
      <c r="D660" s="234" t="s">
        <v>290</v>
      </c>
      <c r="E660" s="273" t="s">
        <v>1</v>
      </c>
      <c r="F660" s="274" t="s">
        <v>296</v>
      </c>
      <c r="G660" s="272"/>
      <c r="H660" s="275">
        <v>1251.4589999999998</v>
      </c>
      <c r="I660" s="276"/>
      <c r="J660" s="272"/>
      <c r="K660" s="272"/>
      <c r="L660" s="277"/>
      <c r="M660" s="278"/>
      <c r="N660" s="279"/>
      <c r="O660" s="279"/>
      <c r="P660" s="279"/>
      <c r="Q660" s="279"/>
      <c r="R660" s="279"/>
      <c r="S660" s="279"/>
      <c r="T660" s="280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81" t="s">
        <v>290</v>
      </c>
      <c r="AU660" s="281" t="s">
        <v>86</v>
      </c>
      <c r="AV660" s="14" t="s">
        <v>123</v>
      </c>
      <c r="AW660" s="14" t="s">
        <v>34</v>
      </c>
      <c r="AX660" s="14" t="s">
        <v>84</v>
      </c>
      <c r="AY660" s="281" t="s">
        <v>217</v>
      </c>
    </row>
    <row r="661" s="2" customFormat="1" ht="16.5" customHeight="1">
      <c r="A661" s="39"/>
      <c r="B661" s="40"/>
      <c r="C661" s="221" t="s">
        <v>2216</v>
      </c>
      <c r="D661" s="221" t="s">
        <v>218</v>
      </c>
      <c r="E661" s="222" t="s">
        <v>2229</v>
      </c>
      <c r="F661" s="223" t="s">
        <v>2230</v>
      </c>
      <c r="G661" s="224" t="s">
        <v>405</v>
      </c>
      <c r="H661" s="225">
        <v>55.814</v>
      </c>
      <c r="I661" s="226"/>
      <c r="J661" s="227">
        <f>ROUND(I661*H661,2)</f>
        <v>0</v>
      </c>
      <c r="K661" s="223" t="s">
        <v>1263</v>
      </c>
      <c r="L661" s="45"/>
      <c r="M661" s="228" t="s">
        <v>1</v>
      </c>
      <c r="N661" s="229" t="s">
        <v>42</v>
      </c>
      <c r="O661" s="92"/>
      <c r="P661" s="230">
        <f>O661*H661</f>
        <v>0</v>
      </c>
      <c r="Q661" s="230">
        <v>0</v>
      </c>
      <c r="R661" s="230">
        <f>Q661*H661</f>
        <v>0</v>
      </c>
      <c r="S661" s="230">
        <v>0</v>
      </c>
      <c r="T661" s="231">
        <f>S661*H661</f>
        <v>0</v>
      </c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R661" s="232" t="s">
        <v>123</v>
      </c>
      <c r="AT661" s="232" t="s">
        <v>218</v>
      </c>
      <c r="AU661" s="232" t="s">
        <v>86</v>
      </c>
      <c r="AY661" s="18" t="s">
        <v>217</v>
      </c>
      <c r="BE661" s="233">
        <f>IF(N661="základní",J661,0)</f>
        <v>0</v>
      </c>
      <c r="BF661" s="233">
        <f>IF(N661="snížená",J661,0)</f>
        <v>0</v>
      </c>
      <c r="BG661" s="233">
        <f>IF(N661="zákl. přenesená",J661,0)</f>
        <v>0</v>
      </c>
      <c r="BH661" s="233">
        <f>IF(N661="sníž. přenesená",J661,0)</f>
        <v>0</v>
      </c>
      <c r="BI661" s="233">
        <f>IF(N661="nulová",J661,0)</f>
        <v>0</v>
      </c>
      <c r="BJ661" s="18" t="s">
        <v>84</v>
      </c>
      <c r="BK661" s="233">
        <f>ROUND(I661*H661,2)</f>
        <v>0</v>
      </c>
      <c r="BL661" s="18" t="s">
        <v>123</v>
      </c>
      <c r="BM661" s="232" t="s">
        <v>2709</v>
      </c>
    </row>
    <row r="662" s="2" customFormat="1">
      <c r="A662" s="39"/>
      <c r="B662" s="40"/>
      <c r="C662" s="41"/>
      <c r="D662" s="234" t="s">
        <v>224</v>
      </c>
      <c r="E662" s="41"/>
      <c r="F662" s="235" t="s">
        <v>2230</v>
      </c>
      <c r="G662" s="41"/>
      <c r="H662" s="41"/>
      <c r="I662" s="236"/>
      <c r="J662" s="41"/>
      <c r="K662" s="41"/>
      <c r="L662" s="45"/>
      <c r="M662" s="237"/>
      <c r="N662" s="238"/>
      <c r="O662" s="92"/>
      <c r="P662" s="92"/>
      <c r="Q662" s="92"/>
      <c r="R662" s="92"/>
      <c r="S662" s="92"/>
      <c r="T662" s="93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T662" s="18" t="s">
        <v>224</v>
      </c>
      <c r="AU662" s="18" t="s">
        <v>86</v>
      </c>
    </row>
    <row r="663" s="2" customFormat="1" ht="16.5" customHeight="1">
      <c r="A663" s="39"/>
      <c r="B663" s="40"/>
      <c r="C663" s="221" t="s">
        <v>2220</v>
      </c>
      <c r="D663" s="221" t="s">
        <v>218</v>
      </c>
      <c r="E663" s="222" t="s">
        <v>2233</v>
      </c>
      <c r="F663" s="223" t="s">
        <v>2234</v>
      </c>
      <c r="G663" s="224" t="s">
        <v>221</v>
      </c>
      <c r="H663" s="225">
        <v>83</v>
      </c>
      <c r="I663" s="226"/>
      <c r="J663" s="227">
        <f>ROUND(I663*H663,2)</f>
        <v>0</v>
      </c>
      <c r="K663" s="223" t="s">
        <v>1263</v>
      </c>
      <c r="L663" s="45"/>
      <c r="M663" s="228" t="s">
        <v>1</v>
      </c>
      <c r="N663" s="229" t="s">
        <v>42</v>
      </c>
      <c r="O663" s="92"/>
      <c r="P663" s="230">
        <f>O663*H663</f>
        <v>0</v>
      </c>
      <c r="Q663" s="230">
        <v>0</v>
      </c>
      <c r="R663" s="230">
        <f>Q663*H663</f>
        <v>0</v>
      </c>
      <c r="S663" s="230">
        <v>0</v>
      </c>
      <c r="T663" s="231">
        <f>S663*H663</f>
        <v>0</v>
      </c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R663" s="232" t="s">
        <v>123</v>
      </c>
      <c r="AT663" s="232" t="s">
        <v>218</v>
      </c>
      <c r="AU663" s="232" t="s">
        <v>86</v>
      </c>
      <c r="AY663" s="18" t="s">
        <v>217</v>
      </c>
      <c r="BE663" s="233">
        <f>IF(N663="základní",J663,0)</f>
        <v>0</v>
      </c>
      <c r="BF663" s="233">
        <f>IF(N663="snížená",J663,0)</f>
        <v>0</v>
      </c>
      <c r="BG663" s="233">
        <f>IF(N663="zákl. přenesená",J663,0)</f>
        <v>0</v>
      </c>
      <c r="BH663" s="233">
        <f>IF(N663="sníž. přenesená",J663,0)</f>
        <v>0</v>
      </c>
      <c r="BI663" s="233">
        <f>IF(N663="nulová",J663,0)</f>
        <v>0</v>
      </c>
      <c r="BJ663" s="18" t="s">
        <v>84</v>
      </c>
      <c r="BK663" s="233">
        <f>ROUND(I663*H663,2)</f>
        <v>0</v>
      </c>
      <c r="BL663" s="18" t="s">
        <v>123</v>
      </c>
      <c r="BM663" s="232" t="s">
        <v>2710</v>
      </c>
    </row>
    <row r="664" s="2" customFormat="1">
      <c r="A664" s="39"/>
      <c r="B664" s="40"/>
      <c r="C664" s="41"/>
      <c r="D664" s="234" t="s">
        <v>224</v>
      </c>
      <c r="E664" s="41"/>
      <c r="F664" s="235" t="s">
        <v>2234</v>
      </c>
      <c r="G664" s="41"/>
      <c r="H664" s="41"/>
      <c r="I664" s="236"/>
      <c r="J664" s="41"/>
      <c r="K664" s="41"/>
      <c r="L664" s="45"/>
      <c r="M664" s="237"/>
      <c r="N664" s="238"/>
      <c r="O664" s="92"/>
      <c r="P664" s="92"/>
      <c r="Q664" s="92"/>
      <c r="R664" s="92"/>
      <c r="S664" s="92"/>
      <c r="T664" s="93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T664" s="18" t="s">
        <v>224</v>
      </c>
      <c r="AU664" s="18" t="s">
        <v>86</v>
      </c>
    </row>
    <row r="665" s="15" customFormat="1">
      <c r="A665" s="15"/>
      <c r="B665" s="284"/>
      <c r="C665" s="285"/>
      <c r="D665" s="234" t="s">
        <v>290</v>
      </c>
      <c r="E665" s="286" t="s">
        <v>1</v>
      </c>
      <c r="F665" s="287" t="s">
        <v>2236</v>
      </c>
      <c r="G665" s="285"/>
      <c r="H665" s="286" t="s">
        <v>1</v>
      </c>
      <c r="I665" s="288"/>
      <c r="J665" s="285"/>
      <c r="K665" s="285"/>
      <c r="L665" s="289"/>
      <c r="M665" s="290"/>
      <c r="N665" s="291"/>
      <c r="O665" s="291"/>
      <c r="P665" s="291"/>
      <c r="Q665" s="291"/>
      <c r="R665" s="291"/>
      <c r="S665" s="291"/>
      <c r="T665" s="292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T665" s="293" t="s">
        <v>290</v>
      </c>
      <c r="AU665" s="293" t="s">
        <v>86</v>
      </c>
      <c r="AV665" s="15" t="s">
        <v>84</v>
      </c>
      <c r="AW665" s="15" t="s">
        <v>34</v>
      </c>
      <c r="AX665" s="15" t="s">
        <v>77</v>
      </c>
      <c r="AY665" s="293" t="s">
        <v>217</v>
      </c>
    </row>
    <row r="666" s="13" customFormat="1">
      <c r="A666" s="13"/>
      <c r="B666" s="260"/>
      <c r="C666" s="261"/>
      <c r="D666" s="234" t="s">
        <v>290</v>
      </c>
      <c r="E666" s="262" t="s">
        <v>1</v>
      </c>
      <c r="F666" s="263" t="s">
        <v>2711</v>
      </c>
      <c r="G666" s="261"/>
      <c r="H666" s="264">
        <v>83</v>
      </c>
      <c r="I666" s="265"/>
      <c r="J666" s="261"/>
      <c r="K666" s="261"/>
      <c r="L666" s="266"/>
      <c r="M666" s="267"/>
      <c r="N666" s="268"/>
      <c r="O666" s="268"/>
      <c r="P666" s="268"/>
      <c r="Q666" s="268"/>
      <c r="R666" s="268"/>
      <c r="S666" s="268"/>
      <c r="T666" s="269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70" t="s">
        <v>290</v>
      </c>
      <c r="AU666" s="270" t="s">
        <v>86</v>
      </c>
      <c r="AV666" s="13" t="s">
        <v>86</v>
      </c>
      <c r="AW666" s="13" t="s">
        <v>34</v>
      </c>
      <c r="AX666" s="13" t="s">
        <v>77</v>
      </c>
      <c r="AY666" s="270" t="s">
        <v>217</v>
      </c>
    </row>
    <row r="667" s="14" customFormat="1">
      <c r="A667" s="14"/>
      <c r="B667" s="271"/>
      <c r="C667" s="272"/>
      <c r="D667" s="234" t="s">
        <v>290</v>
      </c>
      <c r="E667" s="273" t="s">
        <v>1</v>
      </c>
      <c r="F667" s="274" t="s">
        <v>296</v>
      </c>
      <c r="G667" s="272"/>
      <c r="H667" s="275">
        <v>83</v>
      </c>
      <c r="I667" s="276"/>
      <c r="J667" s="272"/>
      <c r="K667" s="272"/>
      <c r="L667" s="277"/>
      <c r="M667" s="278"/>
      <c r="N667" s="279"/>
      <c r="O667" s="279"/>
      <c r="P667" s="279"/>
      <c r="Q667" s="279"/>
      <c r="R667" s="279"/>
      <c r="S667" s="279"/>
      <c r="T667" s="280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81" t="s">
        <v>290</v>
      </c>
      <c r="AU667" s="281" t="s">
        <v>86</v>
      </c>
      <c r="AV667" s="14" t="s">
        <v>123</v>
      </c>
      <c r="AW667" s="14" t="s">
        <v>34</v>
      </c>
      <c r="AX667" s="14" t="s">
        <v>84</v>
      </c>
      <c r="AY667" s="281" t="s">
        <v>217</v>
      </c>
    </row>
    <row r="668" s="11" customFormat="1" ht="22.8" customHeight="1">
      <c r="A668" s="11"/>
      <c r="B668" s="207"/>
      <c r="C668" s="208"/>
      <c r="D668" s="209" t="s">
        <v>76</v>
      </c>
      <c r="E668" s="258" t="s">
        <v>2237</v>
      </c>
      <c r="F668" s="258" t="s">
        <v>2238</v>
      </c>
      <c r="G668" s="208"/>
      <c r="H668" s="208"/>
      <c r="I668" s="211"/>
      <c r="J668" s="259">
        <f>BK668</f>
        <v>0</v>
      </c>
      <c r="K668" s="208"/>
      <c r="L668" s="213"/>
      <c r="M668" s="214"/>
      <c r="N668" s="215"/>
      <c r="O668" s="215"/>
      <c r="P668" s="216">
        <f>SUM(P669:P670)</f>
        <v>0</v>
      </c>
      <c r="Q668" s="215"/>
      <c r="R668" s="216">
        <f>SUM(R669:R670)</f>
        <v>0</v>
      </c>
      <c r="S668" s="215"/>
      <c r="T668" s="217">
        <f>SUM(T669:T670)</f>
        <v>0</v>
      </c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R668" s="218" t="s">
        <v>84</v>
      </c>
      <c r="AT668" s="219" t="s">
        <v>76</v>
      </c>
      <c r="AU668" s="219" t="s">
        <v>84</v>
      </c>
      <c r="AY668" s="218" t="s">
        <v>217</v>
      </c>
      <c r="BK668" s="220">
        <f>SUM(BK669:BK670)</f>
        <v>0</v>
      </c>
    </row>
    <row r="669" s="2" customFormat="1" ht="24.15" customHeight="1">
      <c r="A669" s="39"/>
      <c r="B669" s="40"/>
      <c r="C669" s="221" t="s">
        <v>1248</v>
      </c>
      <c r="D669" s="221" t="s">
        <v>218</v>
      </c>
      <c r="E669" s="222" t="s">
        <v>2240</v>
      </c>
      <c r="F669" s="223" t="s">
        <v>2241</v>
      </c>
      <c r="G669" s="224" t="s">
        <v>405</v>
      </c>
      <c r="H669" s="225">
        <v>412.44799999999998</v>
      </c>
      <c r="I669" s="226"/>
      <c r="J669" s="227">
        <f>ROUND(I669*H669,2)</f>
        <v>0</v>
      </c>
      <c r="K669" s="223" t="s">
        <v>1263</v>
      </c>
      <c r="L669" s="45"/>
      <c r="M669" s="228" t="s">
        <v>1</v>
      </c>
      <c r="N669" s="229" t="s">
        <v>42</v>
      </c>
      <c r="O669" s="92"/>
      <c r="P669" s="230">
        <f>O669*H669</f>
        <v>0</v>
      </c>
      <c r="Q669" s="230">
        <v>0</v>
      </c>
      <c r="R669" s="230">
        <f>Q669*H669</f>
        <v>0</v>
      </c>
      <c r="S669" s="230">
        <v>0</v>
      </c>
      <c r="T669" s="231">
        <f>S669*H669</f>
        <v>0</v>
      </c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R669" s="232" t="s">
        <v>123</v>
      </c>
      <c r="AT669" s="232" t="s">
        <v>218</v>
      </c>
      <c r="AU669" s="232" t="s">
        <v>86</v>
      </c>
      <c r="AY669" s="18" t="s">
        <v>217</v>
      </c>
      <c r="BE669" s="233">
        <f>IF(N669="základní",J669,0)</f>
        <v>0</v>
      </c>
      <c r="BF669" s="233">
        <f>IF(N669="snížená",J669,0)</f>
        <v>0</v>
      </c>
      <c r="BG669" s="233">
        <f>IF(N669="zákl. přenesená",J669,0)</f>
        <v>0</v>
      </c>
      <c r="BH669" s="233">
        <f>IF(N669="sníž. přenesená",J669,0)</f>
        <v>0</v>
      </c>
      <c r="BI669" s="233">
        <f>IF(N669="nulová",J669,0)</f>
        <v>0</v>
      </c>
      <c r="BJ669" s="18" t="s">
        <v>84</v>
      </c>
      <c r="BK669" s="233">
        <f>ROUND(I669*H669,2)</f>
        <v>0</v>
      </c>
      <c r="BL669" s="18" t="s">
        <v>123</v>
      </c>
      <c r="BM669" s="232" t="s">
        <v>2712</v>
      </c>
    </row>
    <row r="670" s="2" customFormat="1">
      <c r="A670" s="39"/>
      <c r="B670" s="40"/>
      <c r="C670" s="41"/>
      <c r="D670" s="234" t="s">
        <v>224</v>
      </c>
      <c r="E670" s="41"/>
      <c r="F670" s="235" t="s">
        <v>2241</v>
      </c>
      <c r="G670" s="41"/>
      <c r="H670" s="41"/>
      <c r="I670" s="236"/>
      <c r="J670" s="41"/>
      <c r="K670" s="41"/>
      <c r="L670" s="45"/>
      <c r="M670" s="237"/>
      <c r="N670" s="238"/>
      <c r="O670" s="92"/>
      <c r="P670" s="92"/>
      <c r="Q670" s="92"/>
      <c r="R670" s="92"/>
      <c r="S670" s="92"/>
      <c r="T670" s="93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T670" s="18" t="s">
        <v>224</v>
      </c>
      <c r="AU670" s="18" t="s">
        <v>86</v>
      </c>
    </row>
    <row r="671" s="11" customFormat="1" ht="25.92" customHeight="1">
      <c r="A671" s="11"/>
      <c r="B671" s="207"/>
      <c r="C671" s="208"/>
      <c r="D671" s="209" t="s">
        <v>76</v>
      </c>
      <c r="E671" s="210" t="s">
        <v>2243</v>
      </c>
      <c r="F671" s="210" t="s">
        <v>2244</v>
      </c>
      <c r="G671" s="208"/>
      <c r="H671" s="208"/>
      <c r="I671" s="211"/>
      <c r="J671" s="212">
        <f>BK671</f>
        <v>0</v>
      </c>
      <c r="K671" s="208"/>
      <c r="L671" s="213"/>
      <c r="M671" s="214"/>
      <c r="N671" s="215"/>
      <c r="O671" s="215"/>
      <c r="P671" s="216">
        <f>P672+P728</f>
        <v>0</v>
      </c>
      <c r="Q671" s="215"/>
      <c r="R671" s="216">
        <f>R672+R728</f>
        <v>55.694191880000005</v>
      </c>
      <c r="S671" s="215"/>
      <c r="T671" s="217">
        <f>T672+T728</f>
        <v>0</v>
      </c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R671" s="218" t="s">
        <v>86</v>
      </c>
      <c r="AT671" s="219" t="s">
        <v>76</v>
      </c>
      <c r="AU671" s="219" t="s">
        <v>77</v>
      </c>
      <c r="AY671" s="218" t="s">
        <v>217</v>
      </c>
      <c r="BK671" s="220">
        <f>BK672+BK728</f>
        <v>0</v>
      </c>
    </row>
    <row r="672" s="11" customFormat="1" ht="22.8" customHeight="1">
      <c r="A672" s="11"/>
      <c r="B672" s="207"/>
      <c r="C672" s="208"/>
      <c r="D672" s="209" t="s">
        <v>76</v>
      </c>
      <c r="E672" s="258" t="s">
        <v>2245</v>
      </c>
      <c r="F672" s="258" t="s">
        <v>2246</v>
      </c>
      <c r="G672" s="208"/>
      <c r="H672" s="208"/>
      <c r="I672" s="211"/>
      <c r="J672" s="259">
        <f>BK672</f>
        <v>0</v>
      </c>
      <c r="K672" s="208"/>
      <c r="L672" s="213"/>
      <c r="M672" s="214"/>
      <c r="N672" s="215"/>
      <c r="O672" s="215"/>
      <c r="P672" s="216">
        <f>SUM(P673:P727)</f>
        <v>0</v>
      </c>
      <c r="Q672" s="215"/>
      <c r="R672" s="216">
        <f>SUM(R673:R727)</f>
        <v>0.50346187999999992</v>
      </c>
      <c r="S672" s="215"/>
      <c r="T672" s="217">
        <f>SUM(T673:T727)</f>
        <v>0</v>
      </c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R672" s="218" t="s">
        <v>86</v>
      </c>
      <c r="AT672" s="219" t="s">
        <v>76</v>
      </c>
      <c r="AU672" s="219" t="s">
        <v>84</v>
      </c>
      <c r="AY672" s="218" t="s">
        <v>217</v>
      </c>
      <c r="BK672" s="220">
        <f>SUM(BK673:BK727)</f>
        <v>0</v>
      </c>
    </row>
    <row r="673" s="2" customFormat="1" ht="16.5" customHeight="1">
      <c r="A673" s="39"/>
      <c r="B673" s="40"/>
      <c r="C673" s="221" t="s">
        <v>2232</v>
      </c>
      <c r="D673" s="221" t="s">
        <v>218</v>
      </c>
      <c r="E673" s="222" t="s">
        <v>2248</v>
      </c>
      <c r="F673" s="223" t="s">
        <v>2249</v>
      </c>
      <c r="G673" s="224" t="s">
        <v>485</v>
      </c>
      <c r="H673" s="225">
        <v>40.718000000000004</v>
      </c>
      <c r="I673" s="226"/>
      <c r="J673" s="227">
        <f>ROUND(I673*H673,2)</f>
        <v>0</v>
      </c>
      <c r="K673" s="223" t="s">
        <v>1263</v>
      </c>
      <c r="L673" s="45"/>
      <c r="M673" s="228" t="s">
        <v>1</v>
      </c>
      <c r="N673" s="229" t="s">
        <v>42</v>
      </c>
      <c r="O673" s="92"/>
      <c r="P673" s="230">
        <f>O673*H673</f>
        <v>0</v>
      </c>
      <c r="Q673" s="230">
        <v>0</v>
      </c>
      <c r="R673" s="230">
        <f>Q673*H673</f>
        <v>0</v>
      </c>
      <c r="S673" s="230">
        <v>0</v>
      </c>
      <c r="T673" s="231">
        <f>S673*H673</f>
        <v>0</v>
      </c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R673" s="232" t="s">
        <v>348</v>
      </c>
      <c r="AT673" s="232" t="s">
        <v>218</v>
      </c>
      <c r="AU673" s="232" t="s">
        <v>86</v>
      </c>
      <c r="AY673" s="18" t="s">
        <v>217</v>
      </c>
      <c r="BE673" s="233">
        <f>IF(N673="základní",J673,0)</f>
        <v>0</v>
      </c>
      <c r="BF673" s="233">
        <f>IF(N673="snížená",J673,0)</f>
        <v>0</v>
      </c>
      <c r="BG673" s="233">
        <f>IF(N673="zákl. přenesená",J673,0)</f>
        <v>0</v>
      </c>
      <c r="BH673" s="233">
        <f>IF(N673="sníž. přenesená",J673,0)</f>
        <v>0</v>
      </c>
      <c r="BI673" s="233">
        <f>IF(N673="nulová",J673,0)</f>
        <v>0</v>
      </c>
      <c r="BJ673" s="18" t="s">
        <v>84</v>
      </c>
      <c r="BK673" s="233">
        <f>ROUND(I673*H673,2)</f>
        <v>0</v>
      </c>
      <c r="BL673" s="18" t="s">
        <v>348</v>
      </c>
      <c r="BM673" s="232" t="s">
        <v>2713</v>
      </c>
    </row>
    <row r="674" s="2" customFormat="1">
      <c r="A674" s="39"/>
      <c r="B674" s="40"/>
      <c r="C674" s="41"/>
      <c r="D674" s="234" t="s">
        <v>224</v>
      </c>
      <c r="E674" s="41"/>
      <c r="F674" s="235" t="s">
        <v>2249</v>
      </c>
      <c r="G674" s="41"/>
      <c r="H674" s="41"/>
      <c r="I674" s="236"/>
      <c r="J674" s="41"/>
      <c r="K674" s="41"/>
      <c r="L674" s="45"/>
      <c r="M674" s="237"/>
      <c r="N674" s="238"/>
      <c r="O674" s="92"/>
      <c r="P674" s="92"/>
      <c r="Q674" s="92"/>
      <c r="R674" s="92"/>
      <c r="S674" s="92"/>
      <c r="T674" s="93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T674" s="18" t="s">
        <v>224</v>
      </c>
      <c r="AU674" s="18" t="s">
        <v>86</v>
      </c>
    </row>
    <row r="675" s="15" customFormat="1">
      <c r="A675" s="15"/>
      <c r="B675" s="284"/>
      <c r="C675" s="285"/>
      <c r="D675" s="234" t="s">
        <v>290</v>
      </c>
      <c r="E675" s="286" t="s">
        <v>1</v>
      </c>
      <c r="F675" s="287" t="s">
        <v>2714</v>
      </c>
      <c r="G675" s="285"/>
      <c r="H675" s="286" t="s">
        <v>1</v>
      </c>
      <c r="I675" s="288"/>
      <c r="J675" s="285"/>
      <c r="K675" s="285"/>
      <c r="L675" s="289"/>
      <c r="M675" s="290"/>
      <c r="N675" s="291"/>
      <c r="O675" s="291"/>
      <c r="P675" s="291"/>
      <c r="Q675" s="291"/>
      <c r="R675" s="291"/>
      <c r="S675" s="291"/>
      <c r="T675" s="292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T675" s="293" t="s">
        <v>290</v>
      </c>
      <c r="AU675" s="293" t="s">
        <v>86</v>
      </c>
      <c r="AV675" s="15" t="s">
        <v>84</v>
      </c>
      <c r="AW675" s="15" t="s">
        <v>34</v>
      </c>
      <c r="AX675" s="15" t="s">
        <v>77</v>
      </c>
      <c r="AY675" s="293" t="s">
        <v>217</v>
      </c>
    </row>
    <row r="676" s="13" customFormat="1">
      <c r="A676" s="13"/>
      <c r="B676" s="260"/>
      <c r="C676" s="261"/>
      <c r="D676" s="234" t="s">
        <v>290</v>
      </c>
      <c r="E676" s="262" t="s">
        <v>1</v>
      </c>
      <c r="F676" s="263" t="s">
        <v>2715</v>
      </c>
      <c r="G676" s="261"/>
      <c r="H676" s="264">
        <v>7.6349999999999998</v>
      </c>
      <c r="I676" s="265"/>
      <c r="J676" s="261"/>
      <c r="K676" s="261"/>
      <c r="L676" s="266"/>
      <c r="M676" s="267"/>
      <c r="N676" s="268"/>
      <c r="O676" s="268"/>
      <c r="P676" s="268"/>
      <c r="Q676" s="268"/>
      <c r="R676" s="268"/>
      <c r="S676" s="268"/>
      <c r="T676" s="269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70" t="s">
        <v>290</v>
      </c>
      <c r="AU676" s="270" t="s">
        <v>86</v>
      </c>
      <c r="AV676" s="13" t="s">
        <v>86</v>
      </c>
      <c r="AW676" s="13" t="s">
        <v>34</v>
      </c>
      <c r="AX676" s="13" t="s">
        <v>77</v>
      </c>
      <c r="AY676" s="270" t="s">
        <v>217</v>
      </c>
    </row>
    <row r="677" s="13" customFormat="1">
      <c r="A677" s="13"/>
      <c r="B677" s="260"/>
      <c r="C677" s="261"/>
      <c r="D677" s="234" t="s">
        <v>290</v>
      </c>
      <c r="E677" s="262" t="s">
        <v>1</v>
      </c>
      <c r="F677" s="263" t="s">
        <v>2716</v>
      </c>
      <c r="G677" s="261"/>
      <c r="H677" s="264">
        <v>1.583</v>
      </c>
      <c r="I677" s="265"/>
      <c r="J677" s="261"/>
      <c r="K677" s="261"/>
      <c r="L677" s="266"/>
      <c r="M677" s="267"/>
      <c r="N677" s="268"/>
      <c r="O677" s="268"/>
      <c r="P677" s="268"/>
      <c r="Q677" s="268"/>
      <c r="R677" s="268"/>
      <c r="S677" s="268"/>
      <c r="T677" s="269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70" t="s">
        <v>290</v>
      </c>
      <c r="AU677" s="270" t="s">
        <v>86</v>
      </c>
      <c r="AV677" s="13" t="s">
        <v>86</v>
      </c>
      <c r="AW677" s="13" t="s">
        <v>34</v>
      </c>
      <c r="AX677" s="13" t="s">
        <v>77</v>
      </c>
      <c r="AY677" s="270" t="s">
        <v>217</v>
      </c>
    </row>
    <row r="678" s="15" customFormat="1">
      <c r="A678" s="15"/>
      <c r="B678" s="284"/>
      <c r="C678" s="285"/>
      <c r="D678" s="234" t="s">
        <v>290</v>
      </c>
      <c r="E678" s="286" t="s">
        <v>1</v>
      </c>
      <c r="F678" s="287" t="s">
        <v>2717</v>
      </c>
      <c r="G678" s="285"/>
      <c r="H678" s="286" t="s">
        <v>1</v>
      </c>
      <c r="I678" s="288"/>
      <c r="J678" s="285"/>
      <c r="K678" s="285"/>
      <c r="L678" s="289"/>
      <c r="M678" s="290"/>
      <c r="N678" s="291"/>
      <c r="O678" s="291"/>
      <c r="P678" s="291"/>
      <c r="Q678" s="291"/>
      <c r="R678" s="291"/>
      <c r="S678" s="291"/>
      <c r="T678" s="292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93" t="s">
        <v>290</v>
      </c>
      <c r="AU678" s="293" t="s">
        <v>86</v>
      </c>
      <c r="AV678" s="15" t="s">
        <v>84</v>
      </c>
      <c r="AW678" s="15" t="s">
        <v>34</v>
      </c>
      <c r="AX678" s="15" t="s">
        <v>77</v>
      </c>
      <c r="AY678" s="293" t="s">
        <v>217</v>
      </c>
    </row>
    <row r="679" s="13" customFormat="1">
      <c r="A679" s="13"/>
      <c r="B679" s="260"/>
      <c r="C679" s="261"/>
      <c r="D679" s="234" t="s">
        <v>290</v>
      </c>
      <c r="E679" s="262" t="s">
        <v>1</v>
      </c>
      <c r="F679" s="263" t="s">
        <v>2718</v>
      </c>
      <c r="G679" s="261"/>
      <c r="H679" s="264">
        <v>15.75</v>
      </c>
      <c r="I679" s="265"/>
      <c r="J679" s="261"/>
      <c r="K679" s="261"/>
      <c r="L679" s="266"/>
      <c r="M679" s="267"/>
      <c r="N679" s="268"/>
      <c r="O679" s="268"/>
      <c r="P679" s="268"/>
      <c r="Q679" s="268"/>
      <c r="R679" s="268"/>
      <c r="S679" s="268"/>
      <c r="T679" s="269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70" t="s">
        <v>290</v>
      </c>
      <c r="AU679" s="270" t="s">
        <v>86</v>
      </c>
      <c r="AV679" s="13" t="s">
        <v>86</v>
      </c>
      <c r="AW679" s="13" t="s">
        <v>34</v>
      </c>
      <c r="AX679" s="13" t="s">
        <v>77</v>
      </c>
      <c r="AY679" s="270" t="s">
        <v>217</v>
      </c>
    </row>
    <row r="680" s="13" customFormat="1">
      <c r="A680" s="13"/>
      <c r="B680" s="260"/>
      <c r="C680" s="261"/>
      <c r="D680" s="234" t="s">
        <v>290</v>
      </c>
      <c r="E680" s="262" t="s">
        <v>1</v>
      </c>
      <c r="F680" s="263" t="s">
        <v>2719</v>
      </c>
      <c r="G680" s="261"/>
      <c r="H680" s="264">
        <v>15.75</v>
      </c>
      <c r="I680" s="265"/>
      <c r="J680" s="261"/>
      <c r="K680" s="261"/>
      <c r="L680" s="266"/>
      <c r="M680" s="267"/>
      <c r="N680" s="268"/>
      <c r="O680" s="268"/>
      <c r="P680" s="268"/>
      <c r="Q680" s="268"/>
      <c r="R680" s="268"/>
      <c r="S680" s="268"/>
      <c r="T680" s="269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70" t="s">
        <v>290</v>
      </c>
      <c r="AU680" s="270" t="s">
        <v>86</v>
      </c>
      <c r="AV680" s="13" t="s">
        <v>86</v>
      </c>
      <c r="AW680" s="13" t="s">
        <v>34</v>
      </c>
      <c r="AX680" s="13" t="s">
        <v>77</v>
      </c>
      <c r="AY680" s="270" t="s">
        <v>217</v>
      </c>
    </row>
    <row r="681" s="14" customFormat="1">
      <c r="A681" s="14"/>
      <c r="B681" s="271"/>
      <c r="C681" s="272"/>
      <c r="D681" s="234" t="s">
        <v>290</v>
      </c>
      <c r="E681" s="273" t="s">
        <v>1</v>
      </c>
      <c r="F681" s="274" t="s">
        <v>296</v>
      </c>
      <c r="G681" s="272"/>
      <c r="H681" s="275">
        <v>40.718000000000004</v>
      </c>
      <c r="I681" s="276"/>
      <c r="J681" s="272"/>
      <c r="K681" s="272"/>
      <c r="L681" s="277"/>
      <c r="M681" s="278"/>
      <c r="N681" s="279"/>
      <c r="O681" s="279"/>
      <c r="P681" s="279"/>
      <c r="Q681" s="279"/>
      <c r="R681" s="279"/>
      <c r="S681" s="279"/>
      <c r="T681" s="280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81" t="s">
        <v>290</v>
      </c>
      <c r="AU681" s="281" t="s">
        <v>86</v>
      </c>
      <c r="AV681" s="14" t="s">
        <v>123</v>
      </c>
      <c r="AW681" s="14" t="s">
        <v>34</v>
      </c>
      <c r="AX681" s="14" t="s">
        <v>84</v>
      </c>
      <c r="AY681" s="281" t="s">
        <v>217</v>
      </c>
    </row>
    <row r="682" s="2" customFormat="1" ht="16.5" customHeight="1">
      <c r="A682" s="39"/>
      <c r="B682" s="40"/>
      <c r="C682" s="239" t="s">
        <v>2239</v>
      </c>
      <c r="D682" s="239" t="s">
        <v>251</v>
      </c>
      <c r="E682" s="240" t="s">
        <v>2255</v>
      </c>
      <c r="F682" s="241" t="s">
        <v>2256</v>
      </c>
      <c r="G682" s="242" t="s">
        <v>405</v>
      </c>
      <c r="H682" s="243">
        <v>0.016</v>
      </c>
      <c r="I682" s="244"/>
      <c r="J682" s="245">
        <f>ROUND(I682*H682,2)</f>
        <v>0</v>
      </c>
      <c r="K682" s="241" t="s">
        <v>1263</v>
      </c>
      <c r="L682" s="246"/>
      <c r="M682" s="247" t="s">
        <v>1</v>
      </c>
      <c r="N682" s="248" t="s">
        <v>42</v>
      </c>
      <c r="O682" s="92"/>
      <c r="P682" s="230">
        <f>O682*H682</f>
        <v>0</v>
      </c>
      <c r="Q682" s="230">
        <v>1</v>
      </c>
      <c r="R682" s="230">
        <f>Q682*H682</f>
        <v>0.016</v>
      </c>
      <c r="S682" s="230">
        <v>0</v>
      </c>
      <c r="T682" s="231">
        <f>S682*H682</f>
        <v>0</v>
      </c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R682" s="232" t="s">
        <v>423</v>
      </c>
      <c r="AT682" s="232" t="s">
        <v>251</v>
      </c>
      <c r="AU682" s="232" t="s">
        <v>86</v>
      </c>
      <c r="AY682" s="18" t="s">
        <v>217</v>
      </c>
      <c r="BE682" s="233">
        <f>IF(N682="základní",J682,0)</f>
        <v>0</v>
      </c>
      <c r="BF682" s="233">
        <f>IF(N682="snížená",J682,0)</f>
        <v>0</v>
      </c>
      <c r="BG682" s="233">
        <f>IF(N682="zákl. přenesená",J682,0)</f>
        <v>0</v>
      </c>
      <c r="BH682" s="233">
        <f>IF(N682="sníž. přenesená",J682,0)</f>
        <v>0</v>
      </c>
      <c r="BI682" s="233">
        <f>IF(N682="nulová",J682,0)</f>
        <v>0</v>
      </c>
      <c r="BJ682" s="18" t="s">
        <v>84</v>
      </c>
      <c r="BK682" s="233">
        <f>ROUND(I682*H682,2)</f>
        <v>0</v>
      </c>
      <c r="BL682" s="18" t="s">
        <v>348</v>
      </c>
      <c r="BM682" s="232" t="s">
        <v>2720</v>
      </c>
    </row>
    <row r="683" s="2" customFormat="1">
      <c r="A683" s="39"/>
      <c r="B683" s="40"/>
      <c r="C683" s="41"/>
      <c r="D683" s="234" t="s">
        <v>224</v>
      </c>
      <c r="E683" s="41"/>
      <c r="F683" s="235" t="s">
        <v>2256</v>
      </c>
      <c r="G683" s="41"/>
      <c r="H683" s="41"/>
      <c r="I683" s="236"/>
      <c r="J683" s="41"/>
      <c r="K683" s="41"/>
      <c r="L683" s="45"/>
      <c r="M683" s="237"/>
      <c r="N683" s="238"/>
      <c r="O683" s="92"/>
      <c r="P683" s="92"/>
      <c r="Q683" s="92"/>
      <c r="R683" s="92"/>
      <c r="S683" s="92"/>
      <c r="T683" s="93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T683" s="18" t="s">
        <v>224</v>
      </c>
      <c r="AU683" s="18" t="s">
        <v>86</v>
      </c>
    </row>
    <row r="684" s="2" customFormat="1">
      <c r="A684" s="39"/>
      <c r="B684" s="40"/>
      <c r="C684" s="41"/>
      <c r="D684" s="234" t="s">
        <v>468</v>
      </c>
      <c r="E684" s="41"/>
      <c r="F684" s="294" t="s">
        <v>2258</v>
      </c>
      <c r="G684" s="41"/>
      <c r="H684" s="41"/>
      <c r="I684" s="236"/>
      <c r="J684" s="41"/>
      <c r="K684" s="41"/>
      <c r="L684" s="45"/>
      <c r="M684" s="237"/>
      <c r="N684" s="238"/>
      <c r="O684" s="92"/>
      <c r="P684" s="92"/>
      <c r="Q684" s="92"/>
      <c r="R684" s="92"/>
      <c r="S684" s="92"/>
      <c r="T684" s="93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T684" s="18" t="s">
        <v>468</v>
      </c>
      <c r="AU684" s="18" t="s">
        <v>86</v>
      </c>
    </row>
    <row r="685" s="15" customFormat="1">
      <c r="A685" s="15"/>
      <c r="B685" s="284"/>
      <c r="C685" s="285"/>
      <c r="D685" s="234" t="s">
        <v>290</v>
      </c>
      <c r="E685" s="286" t="s">
        <v>1</v>
      </c>
      <c r="F685" s="287" t="s">
        <v>2259</v>
      </c>
      <c r="G685" s="285"/>
      <c r="H685" s="286" t="s">
        <v>1</v>
      </c>
      <c r="I685" s="288"/>
      <c r="J685" s="285"/>
      <c r="K685" s="285"/>
      <c r="L685" s="289"/>
      <c r="M685" s="290"/>
      <c r="N685" s="291"/>
      <c r="O685" s="291"/>
      <c r="P685" s="291"/>
      <c r="Q685" s="291"/>
      <c r="R685" s="291"/>
      <c r="S685" s="291"/>
      <c r="T685" s="292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T685" s="293" t="s">
        <v>290</v>
      </c>
      <c r="AU685" s="293" t="s">
        <v>86</v>
      </c>
      <c r="AV685" s="15" t="s">
        <v>84</v>
      </c>
      <c r="AW685" s="15" t="s">
        <v>34</v>
      </c>
      <c r="AX685" s="15" t="s">
        <v>77</v>
      </c>
      <c r="AY685" s="293" t="s">
        <v>217</v>
      </c>
    </row>
    <row r="686" s="13" customFormat="1">
      <c r="A686" s="13"/>
      <c r="B686" s="260"/>
      <c r="C686" s="261"/>
      <c r="D686" s="234" t="s">
        <v>290</v>
      </c>
      <c r="E686" s="262" t="s">
        <v>1</v>
      </c>
      <c r="F686" s="263" t="s">
        <v>2721</v>
      </c>
      <c r="G686" s="261"/>
      <c r="H686" s="264">
        <v>0.016</v>
      </c>
      <c r="I686" s="265"/>
      <c r="J686" s="261"/>
      <c r="K686" s="261"/>
      <c r="L686" s="266"/>
      <c r="M686" s="267"/>
      <c r="N686" s="268"/>
      <c r="O686" s="268"/>
      <c r="P686" s="268"/>
      <c r="Q686" s="268"/>
      <c r="R686" s="268"/>
      <c r="S686" s="268"/>
      <c r="T686" s="269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70" t="s">
        <v>290</v>
      </c>
      <c r="AU686" s="270" t="s">
        <v>86</v>
      </c>
      <c r="AV686" s="13" t="s">
        <v>86</v>
      </c>
      <c r="AW686" s="13" t="s">
        <v>34</v>
      </c>
      <c r="AX686" s="13" t="s">
        <v>77</v>
      </c>
      <c r="AY686" s="270" t="s">
        <v>217</v>
      </c>
    </row>
    <row r="687" s="14" customFormat="1">
      <c r="A687" s="14"/>
      <c r="B687" s="271"/>
      <c r="C687" s="272"/>
      <c r="D687" s="234" t="s">
        <v>290</v>
      </c>
      <c r="E687" s="273" t="s">
        <v>1</v>
      </c>
      <c r="F687" s="274" t="s">
        <v>296</v>
      </c>
      <c r="G687" s="272"/>
      <c r="H687" s="275">
        <v>0.016</v>
      </c>
      <c r="I687" s="276"/>
      <c r="J687" s="272"/>
      <c r="K687" s="272"/>
      <c r="L687" s="277"/>
      <c r="M687" s="278"/>
      <c r="N687" s="279"/>
      <c r="O687" s="279"/>
      <c r="P687" s="279"/>
      <c r="Q687" s="279"/>
      <c r="R687" s="279"/>
      <c r="S687" s="279"/>
      <c r="T687" s="280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81" t="s">
        <v>290</v>
      </c>
      <c r="AU687" s="281" t="s">
        <v>86</v>
      </c>
      <c r="AV687" s="14" t="s">
        <v>123</v>
      </c>
      <c r="AW687" s="14" t="s">
        <v>34</v>
      </c>
      <c r="AX687" s="14" t="s">
        <v>84</v>
      </c>
      <c r="AY687" s="281" t="s">
        <v>217</v>
      </c>
    </row>
    <row r="688" s="2" customFormat="1" ht="16.5" customHeight="1">
      <c r="A688" s="39"/>
      <c r="B688" s="40"/>
      <c r="C688" s="221" t="s">
        <v>2247</v>
      </c>
      <c r="D688" s="221" t="s">
        <v>218</v>
      </c>
      <c r="E688" s="222" t="s">
        <v>2722</v>
      </c>
      <c r="F688" s="223" t="s">
        <v>2723</v>
      </c>
      <c r="G688" s="224" t="s">
        <v>485</v>
      </c>
      <c r="H688" s="225">
        <v>18.436</v>
      </c>
      <c r="I688" s="226"/>
      <c r="J688" s="227">
        <f>ROUND(I688*H688,2)</f>
        <v>0</v>
      </c>
      <c r="K688" s="223" t="s">
        <v>1263</v>
      </c>
      <c r="L688" s="45"/>
      <c r="M688" s="228" t="s">
        <v>1</v>
      </c>
      <c r="N688" s="229" t="s">
        <v>42</v>
      </c>
      <c r="O688" s="92"/>
      <c r="P688" s="230">
        <f>O688*H688</f>
        <v>0</v>
      </c>
      <c r="Q688" s="230">
        <v>3.0000000000000001E-05</v>
      </c>
      <c r="R688" s="230">
        <f>Q688*H688</f>
        <v>0.00055308000000000006</v>
      </c>
      <c r="S688" s="230">
        <v>0</v>
      </c>
      <c r="T688" s="231">
        <f>S688*H688</f>
        <v>0</v>
      </c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R688" s="232" t="s">
        <v>348</v>
      </c>
      <c r="AT688" s="232" t="s">
        <v>218</v>
      </c>
      <c r="AU688" s="232" t="s">
        <v>86</v>
      </c>
      <c r="AY688" s="18" t="s">
        <v>217</v>
      </c>
      <c r="BE688" s="233">
        <f>IF(N688="základní",J688,0)</f>
        <v>0</v>
      </c>
      <c r="BF688" s="233">
        <f>IF(N688="snížená",J688,0)</f>
        <v>0</v>
      </c>
      <c r="BG688" s="233">
        <f>IF(N688="zákl. přenesená",J688,0)</f>
        <v>0</v>
      </c>
      <c r="BH688" s="233">
        <f>IF(N688="sníž. přenesená",J688,0)</f>
        <v>0</v>
      </c>
      <c r="BI688" s="233">
        <f>IF(N688="nulová",J688,0)</f>
        <v>0</v>
      </c>
      <c r="BJ688" s="18" t="s">
        <v>84</v>
      </c>
      <c r="BK688" s="233">
        <f>ROUND(I688*H688,2)</f>
        <v>0</v>
      </c>
      <c r="BL688" s="18" t="s">
        <v>348</v>
      </c>
      <c r="BM688" s="232" t="s">
        <v>2724</v>
      </c>
    </row>
    <row r="689" s="2" customFormat="1">
      <c r="A689" s="39"/>
      <c r="B689" s="40"/>
      <c r="C689" s="41"/>
      <c r="D689" s="234" t="s">
        <v>224</v>
      </c>
      <c r="E689" s="41"/>
      <c r="F689" s="235" t="s">
        <v>2723</v>
      </c>
      <c r="G689" s="41"/>
      <c r="H689" s="41"/>
      <c r="I689" s="236"/>
      <c r="J689" s="41"/>
      <c r="K689" s="41"/>
      <c r="L689" s="45"/>
      <c r="M689" s="237"/>
      <c r="N689" s="238"/>
      <c r="O689" s="92"/>
      <c r="P689" s="92"/>
      <c r="Q689" s="92"/>
      <c r="R689" s="92"/>
      <c r="S689" s="92"/>
      <c r="T689" s="93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T689" s="18" t="s">
        <v>224</v>
      </c>
      <c r="AU689" s="18" t="s">
        <v>86</v>
      </c>
    </row>
    <row r="690" s="15" customFormat="1">
      <c r="A690" s="15"/>
      <c r="B690" s="284"/>
      <c r="C690" s="285"/>
      <c r="D690" s="234" t="s">
        <v>290</v>
      </c>
      <c r="E690" s="286" t="s">
        <v>1</v>
      </c>
      <c r="F690" s="287" t="s">
        <v>2714</v>
      </c>
      <c r="G690" s="285"/>
      <c r="H690" s="286" t="s">
        <v>1</v>
      </c>
      <c r="I690" s="288"/>
      <c r="J690" s="285"/>
      <c r="K690" s="285"/>
      <c r="L690" s="289"/>
      <c r="M690" s="290"/>
      <c r="N690" s="291"/>
      <c r="O690" s="291"/>
      <c r="P690" s="291"/>
      <c r="Q690" s="291"/>
      <c r="R690" s="291"/>
      <c r="S690" s="291"/>
      <c r="T690" s="292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93" t="s">
        <v>290</v>
      </c>
      <c r="AU690" s="293" t="s">
        <v>86</v>
      </c>
      <c r="AV690" s="15" t="s">
        <v>84</v>
      </c>
      <c r="AW690" s="15" t="s">
        <v>34</v>
      </c>
      <c r="AX690" s="15" t="s">
        <v>77</v>
      </c>
      <c r="AY690" s="293" t="s">
        <v>217</v>
      </c>
    </row>
    <row r="691" s="13" customFormat="1">
      <c r="A691" s="13"/>
      <c r="B691" s="260"/>
      <c r="C691" s="261"/>
      <c r="D691" s="234" t="s">
        <v>290</v>
      </c>
      <c r="E691" s="262" t="s">
        <v>1</v>
      </c>
      <c r="F691" s="263" t="s">
        <v>2715</v>
      </c>
      <c r="G691" s="261"/>
      <c r="H691" s="264">
        <v>7.6349999999999998</v>
      </c>
      <c r="I691" s="265"/>
      <c r="J691" s="261"/>
      <c r="K691" s="261"/>
      <c r="L691" s="266"/>
      <c r="M691" s="267"/>
      <c r="N691" s="268"/>
      <c r="O691" s="268"/>
      <c r="P691" s="268"/>
      <c r="Q691" s="268"/>
      <c r="R691" s="268"/>
      <c r="S691" s="268"/>
      <c r="T691" s="269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70" t="s">
        <v>290</v>
      </c>
      <c r="AU691" s="270" t="s">
        <v>86</v>
      </c>
      <c r="AV691" s="13" t="s">
        <v>86</v>
      </c>
      <c r="AW691" s="13" t="s">
        <v>34</v>
      </c>
      <c r="AX691" s="13" t="s">
        <v>77</v>
      </c>
      <c r="AY691" s="270" t="s">
        <v>217</v>
      </c>
    </row>
    <row r="692" s="13" customFormat="1">
      <c r="A692" s="13"/>
      <c r="B692" s="260"/>
      <c r="C692" s="261"/>
      <c r="D692" s="234" t="s">
        <v>290</v>
      </c>
      <c r="E692" s="262" t="s">
        <v>1</v>
      </c>
      <c r="F692" s="263" t="s">
        <v>2716</v>
      </c>
      <c r="G692" s="261"/>
      <c r="H692" s="264">
        <v>1.583</v>
      </c>
      <c r="I692" s="265"/>
      <c r="J692" s="261"/>
      <c r="K692" s="261"/>
      <c r="L692" s="266"/>
      <c r="M692" s="267"/>
      <c r="N692" s="268"/>
      <c r="O692" s="268"/>
      <c r="P692" s="268"/>
      <c r="Q692" s="268"/>
      <c r="R692" s="268"/>
      <c r="S692" s="268"/>
      <c r="T692" s="269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70" t="s">
        <v>290</v>
      </c>
      <c r="AU692" s="270" t="s">
        <v>86</v>
      </c>
      <c r="AV692" s="13" t="s">
        <v>86</v>
      </c>
      <c r="AW692" s="13" t="s">
        <v>34</v>
      </c>
      <c r="AX692" s="13" t="s">
        <v>77</v>
      </c>
      <c r="AY692" s="270" t="s">
        <v>217</v>
      </c>
    </row>
    <row r="693" s="16" customFormat="1">
      <c r="A693" s="16"/>
      <c r="B693" s="298"/>
      <c r="C693" s="299"/>
      <c r="D693" s="234" t="s">
        <v>290</v>
      </c>
      <c r="E693" s="300" t="s">
        <v>1</v>
      </c>
      <c r="F693" s="301" t="s">
        <v>974</v>
      </c>
      <c r="G693" s="299"/>
      <c r="H693" s="302">
        <v>9.218</v>
      </c>
      <c r="I693" s="303"/>
      <c r="J693" s="299"/>
      <c r="K693" s="299"/>
      <c r="L693" s="304"/>
      <c r="M693" s="305"/>
      <c r="N693" s="306"/>
      <c r="O693" s="306"/>
      <c r="P693" s="306"/>
      <c r="Q693" s="306"/>
      <c r="R693" s="306"/>
      <c r="S693" s="306"/>
      <c r="T693" s="307"/>
      <c r="U693" s="16"/>
      <c r="V693" s="16"/>
      <c r="W693" s="16"/>
      <c r="X693" s="16"/>
      <c r="Y693" s="16"/>
      <c r="Z693" s="16"/>
      <c r="AA693" s="16"/>
      <c r="AB693" s="16"/>
      <c r="AC693" s="16"/>
      <c r="AD693" s="16"/>
      <c r="AE693" s="16"/>
      <c r="AT693" s="308" t="s">
        <v>290</v>
      </c>
      <c r="AU693" s="308" t="s">
        <v>86</v>
      </c>
      <c r="AV693" s="16" t="s">
        <v>104</v>
      </c>
      <c r="AW693" s="16" t="s">
        <v>34</v>
      </c>
      <c r="AX693" s="16" t="s">
        <v>77</v>
      </c>
      <c r="AY693" s="308" t="s">
        <v>217</v>
      </c>
    </row>
    <row r="694" s="13" customFormat="1">
      <c r="A694" s="13"/>
      <c r="B694" s="260"/>
      <c r="C694" s="261"/>
      <c r="D694" s="234" t="s">
        <v>290</v>
      </c>
      <c r="E694" s="262" t="s">
        <v>1</v>
      </c>
      <c r="F694" s="263" t="s">
        <v>2725</v>
      </c>
      <c r="G694" s="261"/>
      <c r="H694" s="264">
        <v>18.436</v>
      </c>
      <c r="I694" s="265"/>
      <c r="J694" s="261"/>
      <c r="K694" s="261"/>
      <c r="L694" s="266"/>
      <c r="M694" s="267"/>
      <c r="N694" s="268"/>
      <c r="O694" s="268"/>
      <c r="P694" s="268"/>
      <c r="Q694" s="268"/>
      <c r="R694" s="268"/>
      <c r="S694" s="268"/>
      <c r="T694" s="269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70" t="s">
        <v>290</v>
      </c>
      <c r="AU694" s="270" t="s">
        <v>86</v>
      </c>
      <c r="AV694" s="13" t="s">
        <v>86</v>
      </c>
      <c r="AW694" s="13" t="s">
        <v>34</v>
      </c>
      <c r="AX694" s="13" t="s">
        <v>84</v>
      </c>
      <c r="AY694" s="270" t="s">
        <v>217</v>
      </c>
    </row>
    <row r="695" s="2" customFormat="1" ht="16.5" customHeight="1">
      <c r="A695" s="39"/>
      <c r="B695" s="40"/>
      <c r="C695" s="239" t="s">
        <v>2254</v>
      </c>
      <c r="D695" s="239" t="s">
        <v>251</v>
      </c>
      <c r="E695" s="240" t="s">
        <v>2726</v>
      </c>
      <c r="F695" s="241" t="s">
        <v>2727</v>
      </c>
      <c r="G695" s="242" t="s">
        <v>405</v>
      </c>
      <c r="H695" s="243">
        <v>0.029000000000000001</v>
      </c>
      <c r="I695" s="244"/>
      <c r="J695" s="245">
        <f>ROUND(I695*H695,2)</f>
        <v>0</v>
      </c>
      <c r="K695" s="241" t="s">
        <v>1263</v>
      </c>
      <c r="L695" s="246"/>
      <c r="M695" s="247" t="s">
        <v>1</v>
      </c>
      <c r="N695" s="248" t="s">
        <v>42</v>
      </c>
      <c r="O695" s="92"/>
      <c r="P695" s="230">
        <f>O695*H695</f>
        <v>0</v>
      </c>
      <c r="Q695" s="230">
        <v>1</v>
      </c>
      <c r="R695" s="230">
        <f>Q695*H695</f>
        <v>0.029000000000000001</v>
      </c>
      <c r="S695" s="230">
        <v>0</v>
      </c>
      <c r="T695" s="231">
        <f>S695*H695</f>
        <v>0</v>
      </c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R695" s="232" t="s">
        <v>423</v>
      </c>
      <c r="AT695" s="232" t="s">
        <v>251</v>
      </c>
      <c r="AU695" s="232" t="s">
        <v>86</v>
      </c>
      <c r="AY695" s="18" t="s">
        <v>217</v>
      </c>
      <c r="BE695" s="233">
        <f>IF(N695="základní",J695,0)</f>
        <v>0</v>
      </c>
      <c r="BF695" s="233">
        <f>IF(N695="snížená",J695,0)</f>
        <v>0</v>
      </c>
      <c r="BG695" s="233">
        <f>IF(N695="zákl. přenesená",J695,0)</f>
        <v>0</v>
      </c>
      <c r="BH695" s="233">
        <f>IF(N695="sníž. přenesená",J695,0)</f>
        <v>0</v>
      </c>
      <c r="BI695" s="233">
        <f>IF(N695="nulová",J695,0)</f>
        <v>0</v>
      </c>
      <c r="BJ695" s="18" t="s">
        <v>84</v>
      </c>
      <c r="BK695" s="233">
        <f>ROUND(I695*H695,2)</f>
        <v>0</v>
      </c>
      <c r="BL695" s="18" t="s">
        <v>348</v>
      </c>
      <c r="BM695" s="232" t="s">
        <v>2728</v>
      </c>
    </row>
    <row r="696" s="2" customFormat="1">
      <c r="A696" s="39"/>
      <c r="B696" s="40"/>
      <c r="C696" s="41"/>
      <c r="D696" s="234" t="s">
        <v>224</v>
      </c>
      <c r="E696" s="41"/>
      <c r="F696" s="235" t="s">
        <v>2727</v>
      </c>
      <c r="G696" s="41"/>
      <c r="H696" s="41"/>
      <c r="I696" s="236"/>
      <c r="J696" s="41"/>
      <c r="K696" s="41"/>
      <c r="L696" s="45"/>
      <c r="M696" s="237"/>
      <c r="N696" s="238"/>
      <c r="O696" s="92"/>
      <c r="P696" s="92"/>
      <c r="Q696" s="92"/>
      <c r="R696" s="92"/>
      <c r="S696" s="92"/>
      <c r="T696" s="93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T696" s="18" t="s">
        <v>224</v>
      </c>
      <c r="AU696" s="18" t="s">
        <v>86</v>
      </c>
    </row>
    <row r="697" s="13" customFormat="1">
      <c r="A697" s="13"/>
      <c r="B697" s="260"/>
      <c r="C697" s="261"/>
      <c r="D697" s="234" t="s">
        <v>290</v>
      </c>
      <c r="E697" s="262" t="s">
        <v>1</v>
      </c>
      <c r="F697" s="263" t="s">
        <v>2729</v>
      </c>
      <c r="G697" s="261"/>
      <c r="H697" s="264">
        <v>0.029000000000000001</v>
      </c>
      <c r="I697" s="265"/>
      <c r="J697" s="261"/>
      <c r="K697" s="261"/>
      <c r="L697" s="266"/>
      <c r="M697" s="267"/>
      <c r="N697" s="268"/>
      <c r="O697" s="268"/>
      <c r="P697" s="268"/>
      <c r="Q697" s="268"/>
      <c r="R697" s="268"/>
      <c r="S697" s="268"/>
      <c r="T697" s="269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70" t="s">
        <v>290</v>
      </c>
      <c r="AU697" s="270" t="s">
        <v>86</v>
      </c>
      <c r="AV697" s="13" t="s">
        <v>86</v>
      </c>
      <c r="AW697" s="13" t="s">
        <v>34</v>
      </c>
      <c r="AX697" s="13" t="s">
        <v>84</v>
      </c>
      <c r="AY697" s="270" t="s">
        <v>217</v>
      </c>
    </row>
    <row r="698" s="2" customFormat="1" ht="21.75" customHeight="1">
      <c r="A698" s="39"/>
      <c r="B698" s="40"/>
      <c r="C698" s="221" t="s">
        <v>2261</v>
      </c>
      <c r="D698" s="221" t="s">
        <v>218</v>
      </c>
      <c r="E698" s="222" t="s">
        <v>2262</v>
      </c>
      <c r="F698" s="223" t="s">
        <v>2263</v>
      </c>
      <c r="G698" s="224" t="s">
        <v>485</v>
      </c>
      <c r="H698" s="225">
        <v>49.5</v>
      </c>
      <c r="I698" s="226"/>
      <c r="J698" s="227">
        <f>ROUND(I698*H698,2)</f>
        <v>0</v>
      </c>
      <c r="K698" s="223" t="s">
        <v>1263</v>
      </c>
      <c r="L698" s="45"/>
      <c r="M698" s="228" t="s">
        <v>1</v>
      </c>
      <c r="N698" s="229" t="s">
        <v>42</v>
      </c>
      <c r="O698" s="92"/>
      <c r="P698" s="230">
        <f>O698*H698</f>
        <v>0</v>
      </c>
      <c r="Q698" s="230">
        <v>0.00040000000000000002</v>
      </c>
      <c r="R698" s="230">
        <f>Q698*H698</f>
        <v>0.019800000000000002</v>
      </c>
      <c r="S698" s="230">
        <v>0</v>
      </c>
      <c r="T698" s="231">
        <f>S698*H698</f>
        <v>0</v>
      </c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R698" s="232" t="s">
        <v>348</v>
      </c>
      <c r="AT698" s="232" t="s">
        <v>218</v>
      </c>
      <c r="AU698" s="232" t="s">
        <v>86</v>
      </c>
      <c r="AY698" s="18" t="s">
        <v>217</v>
      </c>
      <c r="BE698" s="233">
        <f>IF(N698="základní",J698,0)</f>
        <v>0</v>
      </c>
      <c r="BF698" s="233">
        <f>IF(N698="snížená",J698,0)</f>
        <v>0</v>
      </c>
      <c r="BG698" s="233">
        <f>IF(N698="zákl. přenesená",J698,0)</f>
        <v>0</v>
      </c>
      <c r="BH698" s="233">
        <f>IF(N698="sníž. přenesená",J698,0)</f>
        <v>0</v>
      </c>
      <c r="BI698" s="233">
        <f>IF(N698="nulová",J698,0)</f>
        <v>0</v>
      </c>
      <c r="BJ698" s="18" t="s">
        <v>84</v>
      </c>
      <c r="BK698" s="233">
        <f>ROUND(I698*H698,2)</f>
        <v>0</v>
      </c>
      <c r="BL698" s="18" t="s">
        <v>348</v>
      </c>
      <c r="BM698" s="232" t="s">
        <v>2730</v>
      </c>
    </row>
    <row r="699" s="2" customFormat="1">
      <c r="A699" s="39"/>
      <c r="B699" s="40"/>
      <c r="C699" s="41"/>
      <c r="D699" s="234" t="s">
        <v>224</v>
      </c>
      <c r="E699" s="41"/>
      <c r="F699" s="235" t="s">
        <v>2263</v>
      </c>
      <c r="G699" s="41"/>
      <c r="H699" s="41"/>
      <c r="I699" s="236"/>
      <c r="J699" s="41"/>
      <c r="K699" s="41"/>
      <c r="L699" s="45"/>
      <c r="M699" s="237"/>
      <c r="N699" s="238"/>
      <c r="O699" s="92"/>
      <c r="P699" s="92"/>
      <c r="Q699" s="92"/>
      <c r="R699" s="92"/>
      <c r="S699" s="92"/>
      <c r="T699" s="93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T699" s="18" t="s">
        <v>224</v>
      </c>
      <c r="AU699" s="18" t="s">
        <v>86</v>
      </c>
    </row>
    <row r="700" s="13" customFormat="1">
      <c r="A700" s="13"/>
      <c r="B700" s="260"/>
      <c r="C700" s="261"/>
      <c r="D700" s="234" t="s">
        <v>290</v>
      </c>
      <c r="E700" s="262" t="s">
        <v>1</v>
      </c>
      <c r="F700" s="263" t="s">
        <v>2731</v>
      </c>
      <c r="G700" s="261"/>
      <c r="H700" s="264">
        <v>24.75</v>
      </c>
      <c r="I700" s="265"/>
      <c r="J700" s="261"/>
      <c r="K700" s="261"/>
      <c r="L700" s="266"/>
      <c r="M700" s="267"/>
      <c r="N700" s="268"/>
      <c r="O700" s="268"/>
      <c r="P700" s="268"/>
      <c r="Q700" s="268"/>
      <c r="R700" s="268"/>
      <c r="S700" s="268"/>
      <c r="T700" s="269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70" t="s">
        <v>290</v>
      </c>
      <c r="AU700" s="270" t="s">
        <v>86</v>
      </c>
      <c r="AV700" s="13" t="s">
        <v>86</v>
      </c>
      <c r="AW700" s="13" t="s">
        <v>34</v>
      </c>
      <c r="AX700" s="13" t="s">
        <v>77</v>
      </c>
      <c r="AY700" s="270" t="s">
        <v>217</v>
      </c>
    </row>
    <row r="701" s="13" customFormat="1">
      <c r="A701" s="13"/>
      <c r="B701" s="260"/>
      <c r="C701" s="261"/>
      <c r="D701" s="234" t="s">
        <v>290</v>
      </c>
      <c r="E701" s="262" t="s">
        <v>1</v>
      </c>
      <c r="F701" s="263" t="s">
        <v>2732</v>
      </c>
      <c r="G701" s="261"/>
      <c r="H701" s="264">
        <v>24.75</v>
      </c>
      <c r="I701" s="265"/>
      <c r="J701" s="261"/>
      <c r="K701" s="261"/>
      <c r="L701" s="266"/>
      <c r="M701" s="267"/>
      <c r="N701" s="268"/>
      <c r="O701" s="268"/>
      <c r="P701" s="268"/>
      <c r="Q701" s="268"/>
      <c r="R701" s="268"/>
      <c r="S701" s="268"/>
      <c r="T701" s="269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70" t="s">
        <v>290</v>
      </c>
      <c r="AU701" s="270" t="s">
        <v>86</v>
      </c>
      <c r="AV701" s="13" t="s">
        <v>86</v>
      </c>
      <c r="AW701" s="13" t="s">
        <v>34</v>
      </c>
      <c r="AX701" s="13" t="s">
        <v>77</v>
      </c>
      <c r="AY701" s="270" t="s">
        <v>217</v>
      </c>
    </row>
    <row r="702" s="14" customFormat="1">
      <c r="A702" s="14"/>
      <c r="B702" s="271"/>
      <c r="C702" s="272"/>
      <c r="D702" s="234" t="s">
        <v>290</v>
      </c>
      <c r="E702" s="273" t="s">
        <v>1</v>
      </c>
      <c r="F702" s="274" t="s">
        <v>296</v>
      </c>
      <c r="G702" s="272"/>
      <c r="H702" s="275">
        <v>49.5</v>
      </c>
      <c r="I702" s="276"/>
      <c r="J702" s="272"/>
      <c r="K702" s="272"/>
      <c r="L702" s="277"/>
      <c r="M702" s="278"/>
      <c r="N702" s="279"/>
      <c r="O702" s="279"/>
      <c r="P702" s="279"/>
      <c r="Q702" s="279"/>
      <c r="R702" s="279"/>
      <c r="S702" s="279"/>
      <c r="T702" s="280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81" t="s">
        <v>290</v>
      </c>
      <c r="AU702" s="281" t="s">
        <v>86</v>
      </c>
      <c r="AV702" s="14" t="s">
        <v>123</v>
      </c>
      <c r="AW702" s="14" t="s">
        <v>34</v>
      </c>
      <c r="AX702" s="14" t="s">
        <v>84</v>
      </c>
      <c r="AY702" s="281" t="s">
        <v>217</v>
      </c>
    </row>
    <row r="703" s="2" customFormat="1" ht="21.75" customHeight="1">
      <c r="A703" s="39"/>
      <c r="B703" s="40"/>
      <c r="C703" s="221" t="s">
        <v>2267</v>
      </c>
      <c r="D703" s="221" t="s">
        <v>218</v>
      </c>
      <c r="E703" s="222" t="s">
        <v>2268</v>
      </c>
      <c r="F703" s="223" t="s">
        <v>2269</v>
      </c>
      <c r="G703" s="224" t="s">
        <v>485</v>
      </c>
      <c r="H703" s="225">
        <v>31.5</v>
      </c>
      <c r="I703" s="226"/>
      <c r="J703" s="227">
        <f>ROUND(I703*H703,2)</f>
        <v>0</v>
      </c>
      <c r="K703" s="223" t="s">
        <v>1263</v>
      </c>
      <c r="L703" s="45"/>
      <c r="M703" s="228" t="s">
        <v>1</v>
      </c>
      <c r="N703" s="229" t="s">
        <v>42</v>
      </c>
      <c r="O703" s="92"/>
      <c r="P703" s="230">
        <f>O703*H703</f>
        <v>0</v>
      </c>
      <c r="Q703" s="230">
        <v>0.00040000000000000002</v>
      </c>
      <c r="R703" s="230">
        <f>Q703*H703</f>
        <v>0.0126</v>
      </c>
      <c r="S703" s="230">
        <v>0</v>
      </c>
      <c r="T703" s="231">
        <f>S703*H703</f>
        <v>0</v>
      </c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R703" s="232" t="s">
        <v>348</v>
      </c>
      <c r="AT703" s="232" t="s">
        <v>218</v>
      </c>
      <c r="AU703" s="232" t="s">
        <v>86</v>
      </c>
      <c r="AY703" s="18" t="s">
        <v>217</v>
      </c>
      <c r="BE703" s="233">
        <f>IF(N703="základní",J703,0)</f>
        <v>0</v>
      </c>
      <c r="BF703" s="233">
        <f>IF(N703="snížená",J703,0)</f>
        <v>0</v>
      </c>
      <c r="BG703" s="233">
        <f>IF(N703="zákl. přenesená",J703,0)</f>
        <v>0</v>
      </c>
      <c r="BH703" s="233">
        <f>IF(N703="sníž. přenesená",J703,0)</f>
        <v>0</v>
      </c>
      <c r="BI703" s="233">
        <f>IF(N703="nulová",J703,0)</f>
        <v>0</v>
      </c>
      <c r="BJ703" s="18" t="s">
        <v>84</v>
      </c>
      <c r="BK703" s="233">
        <f>ROUND(I703*H703,2)</f>
        <v>0</v>
      </c>
      <c r="BL703" s="18" t="s">
        <v>348</v>
      </c>
      <c r="BM703" s="232" t="s">
        <v>2733</v>
      </c>
    </row>
    <row r="704" s="2" customFormat="1">
      <c r="A704" s="39"/>
      <c r="B704" s="40"/>
      <c r="C704" s="41"/>
      <c r="D704" s="234" t="s">
        <v>224</v>
      </c>
      <c r="E704" s="41"/>
      <c r="F704" s="235" t="s">
        <v>2269</v>
      </c>
      <c r="G704" s="41"/>
      <c r="H704" s="41"/>
      <c r="I704" s="236"/>
      <c r="J704" s="41"/>
      <c r="K704" s="41"/>
      <c r="L704" s="45"/>
      <c r="M704" s="237"/>
      <c r="N704" s="238"/>
      <c r="O704" s="92"/>
      <c r="P704" s="92"/>
      <c r="Q704" s="92"/>
      <c r="R704" s="92"/>
      <c r="S704" s="92"/>
      <c r="T704" s="93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T704" s="18" t="s">
        <v>224</v>
      </c>
      <c r="AU704" s="18" t="s">
        <v>86</v>
      </c>
    </row>
    <row r="705" s="13" customFormat="1">
      <c r="A705" s="13"/>
      <c r="B705" s="260"/>
      <c r="C705" s="261"/>
      <c r="D705" s="234" t="s">
        <v>290</v>
      </c>
      <c r="E705" s="262" t="s">
        <v>1</v>
      </c>
      <c r="F705" s="263" t="s">
        <v>2718</v>
      </c>
      <c r="G705" s="261"/>
      <c r="H705" s="264">
        <v>15.75</v>
      </c>
      <c r="I705" s="265"/>
      <c r="J705" s="261"/>
      <c r="K705" s="261"/>
      <c r="L705" s="266"/>
      <c r="M705" s="267"/>
      <c r="N705" s="268"/>
      <c r="O705" s="268"/>
      <c r="P705" s="268"/>
      <c r="Q705" s="268"/>
      <c r="R705" s="268"/>
      <c r="S705" s="268"/>
      <c r="T705" s="269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70" t="s">
        <v>290</v>
      </c>
      <c r="AU705" s="270" t="s">
        <v>86</v>
      </c>
      <c r="AV705" s="13" t="s">
        <v>86</v>
      </c>
      <c r="AW705" s="13" t="s">
        <v>34</v>
      </c>
      <c r="AX705" s="13" t="s">
        <v>77</v>
      </c>
      <c r="AY705" s="270" t="s">
        <v>217</v>
      </c>
    </row>
    <row r="706" s="13" customFormat="1">
      <c r="A706" s="13"/>
      <c r="B706" s="260"/>
      <c r="C706" s="261"/>
      <c r="D706" s="234" t="s">
        <v>290</v>
      </c>
      <c r="E706" s="262" t="s">
        <v>1</v>
      </c>
      <c r="F706" s="263" t="s">
        <v>2719</v>
      </c>
      <c r="G706" s="261"/>
      <c r="H706" s="264">
        <v>15.75</v>
      </c>
      <c r="I706" s="265"/>
      <c r="J706" s="261"/>
      <c r="K706" s="261"/>
      <c r="L706" s="266"/>
      <c r="M706" s="267"/>
      <c r="N706" s="268"/>
      <c r="O706" s="268"/>
      <c r="P706" s="268"/>
      <c r="Q706" s="268"/>
      <c r="R706" s="268"/>
      <c r="S706" s="268"/>
      <c r="T706" s="269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70" t="s">
        <v>290</v>
      </c>
      <c r="AU706" s="270" t="s">
        <v>86</v>
      </c>
      <c r="AV706" s="13" t="s">
        <v>86</v>
      </c>
      <c r="AW706" s="13" t="s">
        <v>34</v>
      </c>
      <c r="AX706" s="13" t="s">
        <v>77</v>
      </c>
      <c r="AY706" s="270" t="s">
        <v>217</v>
      </c>
    </row>
    <row r="707" s="14" customFormat="1">
      <c r="A707" s="14"/>
      <c r="B707" s="271"/>
      <c r="C707" s="272"/>
      <c r="D707" s="234" t="s">
        <v>290</v>
      </c>
      <c r="E707" s="273" t="s">
        <v>1</v>
      </c>
      <c r="F707" s="274" t="s">
        <v>296</v>
      </c>
      <c r="G707" s="272"/>
      <c r="H707" s="275">
        <v>31.5</v>
      </c>
      <c r="I707" s="276"/>
      <c r="J707" s="272"/>
      <c r="K707" s="272"/>
      <c r="L707" s="277"/>
      <c r="M707" s="278"/>
      <c r="N707" s="279"/>
      <c r="O707" s="279"/>
      <c r="P707" s="279"/>
      <c r="Q707" s="279"/>
      <c r="R707" s="279"/>
      <c r="S707" s="279"/>
      <c r="T707" s="280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81" t="s">
        <v>290</v>
      </c>
      <c r="AU707" s="281" t="s">
        <v>86</v>
      </c>
      <c r="AV707" s="14" t="s">
        <v>123</v>
      </c>
      <c r="AW707" s="14" t="s">
        <v>34</v>
      </c>
      <c r="AX707" s="14" t="s">
        <v>84</v>
      </c>
      <c r="AY707" s="281" t="s">
        <v>217</v>
      </c>
    </row>
    <row r="708" s="2" customFormat="1" ht="21.75" customHeight="1">
      <c r="A708" s="39"/>
      <c r="B708" s="40"/>
      <c r="C708" s="239" t="s">
        <v>2273</v>
      </c>
      <c r="D708" s="239" t="s">
        <v>251</v>
      </c>
      <c r="E708" s="240" t="s">
        <v>2274</v>
      </c>
      <c r="F708" s="241" t="s">
        <v>2275</v>
      </c>
      <c r="G708" s="242" t="s">
        <v>485</v>
      </c>
      <c r="H708" s="243">
        <v>89.099999999999994</v>
      </c>
      <c r="I708" s="244"/>
      <c r="J708" s="245">
        <f>ROUND(I708*H708,2)</f>
        <v>0</v>
      </c>
      <c r="K708" s="241" t="s">
        <v>1</v>
      </c>
      <c r="L708" s="246"/>
      <c r="M708" s="247" t="s">
        <v>1</v>
      </c>
      <c r="N708" s="248" t="s">
        <v>42</v>
      </c>
      <c r="O708" s="92"/>
      <c r="P708" s="230">
        <f>O708*H708</f>
        <v>0</v>
      </c>
      <c r="Q708" s="230">
        <v>0.0044999999999999997</v>
      </c>
      <c r="R708" s="230">
        <f>Q708*H708</f>
        <v>0.40094999999999992</v>
      </c>
      <c r="S708" s="230">
        <v>0</v>
      </c>
      <c r="T708" s="231">
        <f>S708*H708</f>
        <v>0</v>
      </c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R708" s="232" t="s">
        <v>423</v>
      </c>
      <c r="AT708" s="232" t="s">
        <v>251</v>
      </c>
      <c r="AU708" s="232" t="s">
        <v>86</v>
      </c>
      <c r="AY708" s="18" t="s">
        <v>217</v>
      </c>
      <c r="BE708" s="233">
        <f>IF(N708="základní",J708,0)</f>
        <v>0</v>
      </c>
      <c r="BF708" s="233">
        <f>IF(N708="snížená",J708,0)</f>
        <v>0</v>
      </c>
      <c r="BG708" s="233">
        <f>IF(N708="zákl. přenesená",J708,0)</f>
        <v>0</v>
      </c>
      <c r="BH708" s="233">
        <f>IF(N708="sníž. přenesená",J708,0)</f>
        <v>0</v>
      </c>
      <c r="BI708" s="233">
        <f>IF(N708="nulová",J708,0)</f>
        <v>0</v>
      </c>
      <c r="BJ708" s="18" t="s">
        <v>84</v>
      </c>
      <c r="BK708" s="233">
        <f>ROUND(I708*H708,2)</f>
        <v>0</v>
      </c>
      <c r="BL708" s="18" t="s">
        <v>348</v>
      </c>
      <c r="BM708" s="232" t="s">
        <v>2734</v>
      </c>
    </row>
    <row r="709" s="2" customFormat="1">
      <c r="A709" s="39"/>
      <c r="B709" s="40"/>
      <c r="C709" s="41"/>
      <c r="D709" s="234" t="s">
        <v>224</v>
      </c>
      <c r="E709" s="41"/>
      <c r="F709" s="235" t="s">
        <v>2275</v>
      </c>
      <c r="G709" s="41"/>
      <c r="H709" s="41"/>
      <c r="I709" s="236"/>
      <c r="J709" s="41"/>
      <c r="K709" s="41"/>
      <c r="L709" s="45"/>
      <c r="M709" s="237"/>
      <c r="N709" s="238"/>
      <c r="O709" s="92"/>
      <c r="P709" s="92"/>
      <c r="Q709" s="92"/>
      <c r="R709" s="92"/>
      <c r="S709" s="92"/>
      <c r="T709" s="93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T709" s="18" t="s">
        <v>224</v>
      </c>
      <c r="AU709" s="18" t="s">
        <v>86</v>
      </c>
    </row>
    <row r="710" s="15" customFormat="1">
      <c r="A710" s="15"/>
      <c r="B710" s="284"/>
      <c r="C710" s="285"/>
      <c r="D710" s="234" t="s">
        <v>290</v>
      </c>
      <c r="E710" s="286" t="s">
        <v>1</v>
      </c>
      <c r="F710" s="287" t="s">
        <v>2277</v>
      </c>
      <c r="G710" s="285"/>
      <c r="H710" s="286" t="s">
        <v>1</v>
      </c>
      <c r="I710" s="288"/>
      <c r="J710" s="285"/>
      <c r="K710" s="285"/>
      <c r="L710" s="289"/>
      <c r="M710" s="290"/>
      <c r="N710" s="291"/>
      <c r="O710" s="291"/>
      <c r="P710" s="291"/>
      <c r="Q710" s="291"/>
      <c r="R710" s="291"/>
      <c r="S710" s="291"/>
      <c r="T710" s="292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93" t="s">
        <v>290</v>
      </c>
      <c r="AU710" s="293" t="s">
        <v>86</v>
      </c>
      <c r="AV710" s="15" t="s">
        <v>84</v>
      </c>
      <c r="AW710" s="15" t="s">
        <v>34</v>
      </c>
      <c r="AX710" s="15" t="s">
        <v>77</v>
      </c>
      <c r="AY710" s="293" t="s">
        <v>217</v>
      </c>
    </row>
    <row r="711" s="13" customFormat="1">
      <c r="A711" s="13"/>
      <c r="B711" s="260"/>
      <c r="C711" s="261"/>
      <c r="D711" s="234" t="s">
        <v>290</v>
      </c>
      <c r="E711" s="262" t="s">
        <v>1</v>
      </c>
      <c r="F711" s="263" t="s">
        <v>2735</v>
      </c>
      <c r="G711" s="261"/>
      <c r="H711" s="264">
        <v>89.099999999999994</v>
      </c>
      <c r="I711" s="265"/>
      <c r="J711" s="261"/>
      <c r="K711" s="261"/>
      <c r="L711" s="266"/>
      <c r="M711" s="267"/>
      <c r="N711" s="268"/>
      <c r="O711" s="268"/>
      <c r="P711" s="268"/>
      <c r="Q711" s="268"/>
      <c r="R711" s="268"/>
      <c r="S711" s="268"/>
      <c r="T711" s="269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70" t="s">
        <v>290</v>
      </c>
      <c r="AU711" s="270" t="s">
        <v>86</v>
      </c>
      <c r="AV711" s="13" t="s">
        <v>86</v>
      </c>
      <c r="AW711" s="13" t="s">
        <v>34</v>
      </c>
      <c r="AX711" s="13" t="s">
        <v>77</v>
      </c>
      <c r="AY711" s="270" t="s">
        <v>217</v>
      </c>
    </row>
    <row r="712" s="14" customFormat="1">
      <c r="A712" s="14"/>
      <c r="B712" s="271"/>
      <c r="C712" s="272"/>
      <c r="D712" s="234" t="s">
        <v>290</v>
      </c>
      <c r="E712" s="273" t="s">
        <v>1</v>
      </c>
      <c r="F712" s="274" t="s">
        <v>296</v>
      </c>
      <c r="G712" s="272"/>
      <c r="H712" s="275">
        <v>89.099999999999994</v>
      </c>
      <c r="I712" s="276"/>
      <c r="J712" s="272"/>
      <c r="K712" s="272"/>
      <c r="L712" s="277"/>
      <c r="M712" s="278"/>
      <c r="N712" s="279"/>
      <c r="O712" s="279"/>
      <c r="P712" s="279"/>
      <c r="Q712" s="279"/>
      <c r="R712" s="279"/>
      <c r="S712" s="279"/>
      <c r="T712" s="280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T712" s="281" t="s">
        <v>290</v>
      </c>
      <c r="AU712" s="281" t="s">
        <v>86</v>
      </c>
      <c r="AV712" s="14" t="s">
        <v>123</v>
      </c>
      <c r="AW712" s="14" t="s">
        <v>34</v>
      </c>
      <c r="AX712" s="14" t="s">
        <v>84</v>
      </c>
      <c r="AY712" s="281" t="s">
        <v>217</v>
      </c>
    </row>
    <row r="713" s="2" customFormat="1" ht="16.5" customHeight="1">
      <c r="A713" s="39"/>
      <c r="B713" s="40"/>
      <c r="C713" s="221" t="s">
        <v>2279</v>
      </c>
      <c r="D713" s="221" t="s">
        <v>218</v>
      </c>
      <c r="E713" s="222" t="s">
        <v>2280</v>
      </c>
      <c r="F713" s="223" t="s">
        <v>2281</v>
      </c>
      <c r="G713" s="224" t="s">
        <v>303</v>
      </c>
      <c r="H713" s="225">
        <v>13.6</v>
      </c>
      <c r="I713" s="226"/>
      <c r="J713" s="227">
        <f>ROUND(I713*H713,2)</f>
        <v>0</v>
      </c>
      <c r="K713" s="223" t="s">
        <v>1263</v>
      </c>
      <c r="L713" s="45"/>
      <c r="M713" s="228" t="s">
        <v>1</v>
      </c>
      <c r="N713" s="229" t="s">
        <v>42</v>
      </c>
      <c r="O713" s="92"/>
      <c r="P713" s="230">
        <f>O713*H713</f>
        <v>0</v>
      </c>
      <c r="Q713" s="230">
        <v>0.00031</v>
      </c>
      <c r="R713" s="230">
        <f>Q713*H713</f>
        <v>0.0042160000000000001</v>
      </c>
      <c r="S713" s="230">
        <v>0</v>
      </c>
      <c r="T713" s="231">
        <f>S713*H713</f>
        <v>0</v>
      </c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R713" s="232" t="s">
        <v>348</v>
      </c>
      <c r="AT713" s="232" t="s">
        <v>218</v>
      </c>
      <c r="AU713" s="232" t="s">
        <v>86</v>
      </c>
      <c r="AY713" s="18" t="s">
        <v>217</v>
      </c>
      <c r="BE713" s="233">
        <f>IF(N713="základní",J713,0)</f>
        <v>0</v>
      </c>
      <c r="BF713" s="233">
        <f>IF(N713="snížená",J713,0)</f>
        <v>0</v>
      </c>
      <c r="BG713" s="233">
        <f>IF(N713="zákl. přenesená",J713,0)</f>
        <v>0</v>
      </c>
      <c r="BH713" s="233">
        <f>IF(N713="sníž. přenesená",J713,0)</f>
        <v>0</v>
      </c>
      <c r="BI713" s="233">
        <f>IF(N713="nulová",J713,0)</f>
        <v>0</v>
      </c>
      <c r="BJ713" s="18" t="s">
        <v>84</v>
      </c>
      <c r="BK713" s="233">
        <f>ROUND(I713*H713,2)</f>
        <v>0</v>
      </c>
      <c r="BL713" s="18" t="s">
        <v>348</v>
      </c>
      <c r="BM713" s="232" t="s">
        <v>2736</v>
      </c>
    </row>
    <row r="714" s="2" customFormat="1">
      <c r="A714" s="39"/>
      <c r="B714" s="40"/>
      <c r="C714" s="41"/>
      <c r="D714" s="234" t="s">
        <v>224</v>
      </c>
      <c r="E714" s="41"/>
      <c r="F714" s="235" t="s">
        <v>2281</v>
      </c>
      <c r="G714" s="41"/>
      <c r="H714" s="41"/>
      <c r="I714" s="236"/>
      <c r="J714" s="41"/>
      <c r="K714" s="41"/>
      <c r="L714" s="45"/>
      <c r="M714" s="237"/>
      <c r="N714" s="238"/>
      <c r="O714" s="92"/>
      <c r="P714" s="92"/>
      <c r="Q714" s="92"/>
      <c r="R714" s="92"/>
      <c r="S714" s="92"/>
      <c r="T714" s="93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T714" s="18" t="s">
        <v>224</v>
      </c>
      <c r="AU714" s="18" t="s">
        <v>86</v>
      </c>
    </row>
    <row r="715" s="13" customFormat="1">
      <c r="A715" s="13"/>
      <c r="B715" s="260"/>
      <c r="C715" s="261"/>
      <c r="D715" s="234" t="s">
        <v>290</v>
      </c>
      <c r="E715" s="262" t="s">
        <v>1</v>
      </c>
      <c r="F715" s="263" t="s">
        <v>2283</v>
      </c>
      <c r="G715" s="261"/>
      <c r="H715" s="264">
        <v>13.6</v>
      </c>
      <c r="I715" s="265"/>
      <c r="J715" s="261"/>
      <c r="K715" s="261"/>
      <c r="L715" s="266"/>
      <c r="M715" s="267"/>
      <c r="N715" s="268"/>
      <c r="O715" s="268"/>
      <c r="P715" s="268"/>
      <c r="Q715" s="268"/>
      <c r="R715" s="268"/>
      <c r="S715" s="268"/>
      <c r="T715" s="269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70" t="s">
        <v>290</v>
      </c>
      <c r="AU715" s="270" t="s">
        <v>86</v>
      </c>
      <c r="AV715" s="13" t="s">
        <v>86</v>
      </c>
      <c r="AW715" s="13" t="s">
        <v>34</v>
      </c>
      <c r="AX715" s="13" t="s">
        <v>77</v>
      </c>
      <c r="AY715" s="270" t="s">
        <v>217</v>
      </c>
    </row>
    <row r="716" s="14" customFormat="1">
      <c r="A716" s="14"/>
      <c r="B716" s="271"/>
      <c r="C716" s="272"/>
      <c r="D716" s="234" t="s">
        <v>290</v>
      </c>
      <c r="E716" s="273" t="s">
        <v>1</v>
      </c>
      <c r="F716" s="274" t="s">
        <v>296</v>
      </c>
      <c r="G716" s="272"/>
      <c r="H716" s="275">
        <v>13.6</v>
      </c>
      <c r="I716" s="276"/>
      <c r="J716" s="272"/>
      <c r="K716" s="272"/>
      <c r="L716" s="277"/>
      <c r="M716" s="278"/>
      <c r="N716" s="279"/>
      <c r="O716" s="279"/>
      <c r="P716" s="279"/>
      <c r="Q716" s="279"/>
      <c r="R716" s="279"/>
      <c r="S716" s="279"/>
      <c r="T716" s="280"/>
      <c r="U716" s="14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T716" s="281" t="s">
        <v>290</v>
      </c>
      <c r="AU716" s="281" t="s">
        <v>86</v>
      </c>
      <c r="AV716" s="14" t="s">
        <v>123</v>
      </c>
      <c r="AW716" s="14" t="s">
        <v>34</v>
      </c>
      <c r="AX716" s="14" t="s">
        <v>84</v>
      </c>
      <c r="AY716" s="281" t="s">
        <v>217</v>
      </c>
    </row>
    <row r="717" s="2" customFormat="1" ht="16.5" customHeight="1">
      <c r="A717" s="39"/>
      <c r="B717" s="40"/>
      <c r="C717" s="239" t="s">
        <v>2284</v>
      </c>
      <c r="D717" s="239" t="s">
        <v>251</v>
      </c>
      <c r="E717" s="240" t="s">
        <v>2285</v>
      </c>
      <c r="F717" s="241" t="s">
        <v>2286</v>
      </c>
      <c r="G717" s="242" t="s">
        <v>221</v>
      </c>
      <c r="H717" s="243">
        <v>47</v>
      </c>
      <c r="I717" s="244"/>
      <c r="J717" s="245">
        <f>ROUND(I717*H717,2)</f>
        <v>0</v>
      </c>
      <c r="K717" s="241" t="s">
        <v>1</v>
      </c>
      <c r="L717" s="246"/>
      <c r="M717" s="247" t="s">
        <v>1</v>
      </c>
      <c r="N717" s="248" t="s">
        <v>42</v>
      </c>
      <c r="O717" s="92"/>
      <c r="P717" s="230">
        <f>O717*H717</f>
        <v>0</v>
      </c>
      <c r="Q717" s="230">
        <v>5.0000000000000002E-05</v>
      </c>
      <c r="R717" s="230">
        <f>Q717*H717</f>
        <v>0.0023500000000000001</v>
      </c>
      <c r="S717" s="230">
        <v>0</v>
      </c>
      <c r="T717" s="231">
        <f>S717*H717</f>
        <v>0</v>
      </c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R717" s="232" t="s">
        <v>423</v>
      </c>
      <c r="AT717" s="232" t="s">
        <v>251</v>
      </c>
      <c r="AU717" s="232" t="s">
        <v>86</v>
      </c>
      <c r="AY717" s="18" t="s">
        <v>217</v>
      </c>
      <c r="BE717" s="233">
        <f>IF(N717="základní",J717,0)</f>
        <v>0</v>
      </c>
      <c r="BF717" s="233">
        <f>IF(N717="snížená",J717,0)</f>
        <v>0</v>
      </c>
      <c r="BG717" s="233">
        <f>IF(N717="zákl. přenesená",J717,0)</f>
        <v>0</v>
      </c>
      <c r="BH717" s="233">
        <f>IF(N717="sníž. přenesená",J717,0)</f>
        <v>0</v>
      </c>
      <c r="BI717" s="233">
        <f>IF(N717="nulová",J717,0)</f>
        <v>0</v>
      </c>
      <c r="BJ717" s="18" t="s">
        <v>84</v>
      </c>
      <c r="BK717" s="233">
        <f>ROUND(I717*H717,2)</f>
        <v>0</v>
      </c>
      <c r="BL717" s="18" t="s">
        <v>348</v>
      </c>
      <c r="BM717" s="232" t="s">
        <v>2737</v>
      </c>
    </row>
    <row r="718" s="2" customFormat="1">
      <c r="A718" s="39"/>
      <c r="B718" s="40"/>
      <c r="C718" s="41"/>
      <c r="D718" s="234" t="s">
        <v>224</v>
      </c>
      <c r="E718" s="41"/>
      <c r="F718" s="235" t="s">
        <v>2286</v>
      </c>
      <c r="G718" s="41"/>
      <c r="H718" s="41"/>
      <c r="I718" s="236"/>
      <c r="J718" s="41"/>
      <c r="K718" s="41"/>
      <c r="L718" s="45"/>
      <c r="M718" s="237"/>
      <c r="N718" s="238"/>
      <c r="O718" s="92"/>
      <c r="P718" s="92"/>
      <c r="Q718" s="92"/>
      <c r="R718" s="92"/>
      <c r="S718" s="92"/>
      <c r="T718" s="93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T718" s="18" t="s">
        <v>224</v>
      </c>
      <c r="AU718" s="18" t="s">
        <v>86</v>
      </c>
    </row>
    <row r="719" s="15" customFormat="1">
      <c r="A719" s="15"/>
      <c r="B719" s="284"/>
      <c r="C719" s="285"/>
      <c r="D719" s="234" t="s">
        <v>290</v>
      </c>
      <c r="E719" s="286" t="s">
        <v>1</v>
      </c>
      <c r="F719" s="287" t="s">
        <v>2288</v>
      </c>
      <c r="G719" s="285"/>
      <c r="H719" s="286" t="s">
        <v>1</v>
      </c>
      <c r="I719" s="288"/>
      <c r="J719" s="285"/>
      <c r="K719" s="285"/>
      <c r="L719" s="289"/>
      <c r="M719" s="290"/>
      <c r="N719" s="291"/>
      <c r="O719" s="291"/>
      <c r="P719" s="291"/>
      <c r="Q719" s="291"/>
      <c r="R719" s="291"/>
      <c r="S719" s="291"/>
      <c r="T719" s="292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T719" s="293" t="s">
        <v>290</v>
      </c>
      <c r="AU719" s="293" t="s">
        <v>86</v>
      </c>
      <c r="AV719" s="15" t="s">
        <v>84</v>
      </c>
      <c r="AW719" s="15" t="s">
        <v>34</v>
      </c>
      <c r="AX719" s="15" t="s">
        <v>77</v>
      </c>
      <c r="AY719" s="293" t="s">
        <v>217</v>
      </c>
    </row>
    <row r="720" s="13" customFormat="1">
      <c r="A720" s="13"/>
      <c r="B720" s="260"/>
      <c r="C720" s="261"/>
      <c r="D720" s="234" t="s">
        <v>290</v>
      </c>
      <c r="E720" s="262" t="s">
        <v>1</v>
      </c>
      <c r="F720" s="263" t="s">
        <v>2289</v>
      </c>
      <c r="G720" s="261"/>
      <c r="H720" s="264">
        <v>47</v>
      </c>
      <c r="I720" s="265"/>
      <c r="J720" s="261"/>
      <c r="K720" s="261"/>
      <c r="L720" s="266"/>
      <c r="M720" s="267"/>
      <c r="N720" s="268"/>
      <c r="O720" s="268"/>
      <c r="P720" s="268"/>
      <c r="Q720" s="268"/>
      <c r="R720" s="268"/>
      <c r="S720" s="268"/>
      <c r="T720" s="269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70" t="s">
        <v>290</v>
      </c>
      <c r="AU720" s="270" t="s">
        <v>86</v>
      </c>
      <c r="AV720" s="13" t="s">
        <v>86</v>
      </c>
      <c r="AW720" s="13" t="s">
        <v>34</v>
      </c>
      <c r="AX720" s="13" t="s">
        <v>77</v>
      </c>
      <c r="AY720" s="270" t="s">
        <v>217</v>
      </c>
    </row>
    <row r="721" s="14" customFormat="1">
      <c r="A721" s="14"/>
      <c r="B721" s="271"/>
      <c r="C721" s="272"/>
      <c r="D721" s="234" t="s">
        <v>290</v>
      </c>
      <c r="E721" s="273" t="s">
        <v>1</v>
      </c>
      <c r="F721" s="274" t="s">
        <v>296</v>
      </c>
      <c r="G721" s="272"/>
      <c r="H721" s="275">
        <v>47</v>
      </c>
      <c r="I721" s="276"/>
      <c r="J721" s="272"/>
      <c r="K721" s="272"/>
      <c r="L721" s="277"/>
      <c r="M721" s="278"/>
      <c r="N721" s="279"/>
      <c r="O721" s="279"/>
      <c r="P721" s="279"/>
      <c r="Q721" s="279"/>
      <c r="R721" s="279"/>
      <c r="S721" s="279"/>
      <c r="T721" s="280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81" t="s">
        <v>290</v>
      </c>
      <c r="AU721" s="281" t="s">
        <v>86</v>
      </c>
      <c r="AV721" s="14" t="s">
        <v>123</v>
      </c>
      <c r="AW721" s="14" t="s">
        <v>34</v>
      </c>
      <c r="AX721" s="14" t="s">
        <v>84</v>
      </c>
      <c r="AY721" s="281" t="s">
        <v>217</v>
      </c>
    </row>
    <row r="722" s="2" customFormat="1" ht="16.5" customHeight="1">
      <c r="A722" s="39"/>
      <c r="B722" s="40"/>
      <c r="C722" s="239" t="s">
        <v>2290</v>
      </c>
      <c r="D722" s="239" t="s">
        <v>251</v>
      </c>
      <c r="E722" s="240" t="s">
        <v>2291</v>
      </c>
      <c r="F722" s="241" t="s">
        <v>2292</v>
      </c>
      <c r="G722" s="242" t="s">
        <v>303</v>
      </c>
      <c r="H722" s="243">
        <v>14.279999999999999</v>
      </c>
      <c r="I722" s="244"/>
      <c r="J722" s="245">
        <f>ROUND(I722*H722,2)</f>
        <v>0</v>
      </c>
      <c r="K722" s="241" t="s">
        <v>1</v>
      </c>
      <c r="L722" s="246"/>
      <c r="M722" s="247" t="s">
        <v>1</v>
      </c>
      <c r="N722" s="248" t="s">
        <v>42</v>
      </c>
      <c r="O722" s="92"/>
      <c r="P722" s="230">
        <f>O722*H722</f>
        <v>0</v>
      </c>
      <c r="Q722" s="230">
        <v>0.0012600000000000001</v>
      </c>
      <c r="R722" s="230">
        <f>Q722*H722</f>
        <v>0.0179928</v>
      </c>
      <c r="S722" s="230">
        <v>0</v>
      </c>
      <c r="T722" s="231">
        <f>S722*H722</f>
        <v>0</v>
      </c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R722" s="232" t="s">
        <v>423</v>
      </c>
      <c r="AT722" s="232" t="s">
        <v>251</v>
      </c>
      <c r="AU722" s="232" t="s">
        <v>86</v>
      </c>
      <c r="AY722" s="18" t="s">
        <v>217</v>
      </c>
      <c r="BE722" s="233">
        <f>IF(N722="základní",J722,0)</f>
        <v>0</v>
      </c>
      <c r="BF722" s="233">
        <f>IF(N722="snížená",J722,0)</f>
        <v>0</v>
      </c>
      <c r="BG722" s="233">
        <f>IF(N722="zákl. přenesená",J722,0)</f>
        <v>0</v>
      </c>
      <c r="BH722" s="233">
        <f>IF(N722="sníž. přenesená",J722,0)</f>
        <v>0</v>
      </c>
      <c r="BI722" s="233">
        <f>IF(N722="nulová",J722,0)</f>
        <v>0</v>
      </c>
      <c r="BJ722" s="18" t="s">
        <v>84</v>
      </c>
      <c r="BK722" s="233">
        <f>ROUND(I722*H722,2)</f>
        <v>0</v>
      </c>
      <c r="BL722" s="18" t="s">
        <v>348</v>
      </c>
      <c r="BM722" s="232" t="s">
        <v>2738</v>
      </c>
    </row>
    <row r="723" s="2" customFormat="1">
      <c r="A723" s="39"/>
      <c r="B723" s="40"/>
      <c r="C723" s="41"/>
      <c r="D723" s="234" t="s">
        <v>224</v>
      </c>
      <c r="E723" s="41"/>
      <c r="F723" s="235" t="s">
        <v>2292</v>
      </c>
      <c r="G723" s="41"/>
      <c r="H723" s="41"/>
      <c r="I723" s="236"/>
      <c r="J723" s="41"/>
      <c r="K723" s="41"/>
      <c r="L723" s="45"/>
      <c r="M723" s="237"/>
      <c r="N723" s="238"/>
      <c r="O723" s="92"/>
      <c r="P723" s="92"/>
      <c r="Q723" s="92"/>
      <c r="R723" s="92"/>
      <c r="S723" s="92"/>
      <c r="T723" s="93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T723" s="18" t="s">
        <v>224</v>
      </c>
      <c r="AU723" s="18" t="s">
        <v>86</v>
      </c>
    </row>
    <row r="724" s="15" customFormat="1">
      <c r="A724" s="15"/>
      <c r="B724" s="284"/>
      <c r="C724" s="285"/>
      <c r="D724" s="234" t="s">
        <v>290</v>
      </c>
      <c r="E724" s="286" t="s">
        <v>1</v>
      </c>
      <c r="F724" s="287" t="s">
        <v>2294</v>
      </c>
      <c r="G724" s="285"/>
      <c r="H724" s="286" t="s">
        <v>1</v>
      </c>
      <c r="I724" s="288"/>
      <c r="J724" s="285"/>
      <c r="K724" s="285"/>
      <c r="L724" s="289"/>
      <c r="M724" s="290"/>
      <c r="N724" s="291"/>
      <c r="O724" s="291"/>
      <c r="P724" s="291"/>
      <c r="Q724" s="291"/>
      <c r="R724" s="291"/>
      <c r="S724" s="291"/>
      <c r="T724" s="292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T724" s="293" t="s">
        <v>290</v>
      </c>
      <c r="AU724" s="293" t="s">
        <v>86</v>
      </c>
      <c r="AV724" s="15" t="s">
        <v>84</v>
      </c>
      <c r="AW724" s="15" t="s">
        <v>34</v>
      </c>
      <c r="AX724" s="15" t="s">
        <v>77</v>
      </c>
      <c r="AY724" s="293" t="s">
        <v>217</v>
      </c>
    </row>
    <row r="725" s="13" customFormat="1">
      <c r="A725" s="13"/>
      <c r="B725" s="260"/>
      <c r="C725" s="261"/>
      <c r="D725" s="234" t="s">
        <v>290</v>
      </c>
      <c r="E725" s="262" t="s">
        <v>1</v>
      </c>
      <c r="F725" s="263" t="s">
        <v>2295</v>
      </c>
      <c r="G725" s="261"/>
      <c r="H725" s="264">
        <v>14.279999999999999</v>
      </c>
      <c r="I725" s="265"/>
      <c r="J725" s="261"/>
      <c r="K725" s="261"/>
      <c r="L725" s="266"/>
      <c r="M725" s="267"/>
      <c r="N725" s="268"/>
      <c r="O725" s="268"/>
      <c r="P725" s="268"/>
      <c r="Q725" s="268"/>
      <c r="R725" s="268"/>
      <c r="S725" s="268"/>
      <c r="T725" s="269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70" t="s">
        <v>290</v>
      </c>
      <c r="AU725" s="270" t="s">
        <v>86</v>
      </c>
      <c r="AV725" s="13" t="s">
        <v>86</v>
      </c>
      <c r="AW725" s="13" t="s">
        <v>34</v>
      </c>
      <c r="AX725" s="13" t="s">
        <v>84</v>
      </c>
      <c r="AY725" s="270" t="s">
        <v>217</v>
      </c>
    </row>
    <row r="726" s="2" customFormat="1" ht="24.15" customHeight="1">
      <c r="A726" s="39"/>
      <c r="B726" s="40"/>
      <c r="C726" s="221" t="s">
        <v>2296</v>
      </c>
      <c r="D726" s="221" t="s">
        <v>218</v>
      </c>
      <c r="E726" s="222" t="s">
        <v>2297</v>
      </c>
      <c r="F726" s="223" t="s">
        <v>2298</v>
      </c>
      <c r="G726" s="224" t="s">
        <v>405</v>
      </c>
      <c r="H726" s="225">
        <v>0.23899999999999999</v>
      </c>
      <c r="I726" s="226"/>
      <c r="J726" s="227">
        <f>ROUND(I726*H726,2)</f>
        <v>0</v>
      </c>
      <c r="K726" s="223" t="s">
        <v>1263</v>
      </c>
      <c r="L726" s="45"/>
      <c r="M726" s="228" t="s">
        <v>1</v>
      </c>
      <c r="N726" s="229" t="s">
        <v>42</v>
      </c>
      <c r="O726" s="92"/>
      <c r="P726" s="230">
        <f>O726*H726</f>
        <v>0</v>
      </c>
      <c r="Q726" s="230">
        <v>0</v>
      </c>
      <c r="R726" s="230">
        <f>Q726*H726</f>
        <v>0</v>
      </c>
      <c r="S726" s="230">
        <v>0</v>
      </c>
      <c r="T726" s="231">
        <f>S726*H726</f>
        <v>0</v>
      </c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R726" s="232" t="s">
        <v>348</v>
      </c>
      <c r="AT726" s="232" t="s">
        <v>218</v>
      </c>
      <c r="AU726" s="232" t="s">
        <v>86</v>
      </c>
      <c r="AY726" s="18" t="s">
        <v>217</v>
      </c>
      <c r="BE726" s="233">
        <f>IF(N726="základní",J726,0)</f>
        <v>0</v>
      </c>
      <c r="BF726" s="233">
        <f>IF(N726="snížená",J726,0)</f>
        <v>0</v>
      </c>
      <c r="BG726" s="233">
        <f>IF(N726="zákl. přenesená",J726,0)</f>
        <v>0</v>
      </c>
      <c r="BH726" s="233">
        <f>IF(N726="sníž. přenesená",J726,0)</f>
        <v>0</v>
      </c>
      <c r="BI726" s="233">
        <f>IF(N726="nulová",J726,0)</f>
        <v>0</v>
      </c>
      <c r="BJ726" s="18" t="s">
        <v>84</v>
      </c>
      <c r="BK726" s="233">
        <f>ROUND(I726*H726,2)</f>
        <v>0</v>
      </c>
      <c r="BL726" s="18" t="s">
        <v>348</v>
      </c>
      <c r="BM726" s="232" t="s">
        <v>2739</v>
      </c>
    </row>
    <row r="727" s="2" customFormat="1">
      <c r="A727" s="39"/>
      <c r="B727" s="40"/>
      <c r="C727" s="41"/>
      <c r="D727" s="234" t="s">
        <v>224</v>
      </c>
      <c r="E727" s="41"/>
      <c r="F727" s="235" t="s">
        <v>2298</v>
      </c>
      <c r="G727" s="41"/>
      <c r="H727" s="41"/>
      <c r="I727" s="236"/>
      <c r="J727" s="41"/>
      <c r="K727" s="41"/>
      <c r="L727" s="45"/>
      <c r="M727" s="237"/>
      <c r="N727" s="238"/>
      <c r="O727" s="92"/>
      <c r="P727" s="92"/>
      <c r="Q727" s="92"/>
      <c r="R727" s="92"/>
      <c r="S727" s="92"/>
      <c r="T727" s="93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T727" s="18" t="s">
        <v>224</v>
      </c>
      <c r="AU727" s="18" t="s">
        <v>86</v>
      </c>
    </row>
    <row r="728" s="11" customFormat="1" ht="22.8" customHeight="1">
      <c r="A728" s="11"/>
      <c r="B728" s="207"/>
      <c r="C728" s="208"/>
      <c r="D728" s="209" t="s">
        <v>76</v>
      </c>
      <c r="E728" s="258" t="s">
        <v>2300</v>
      </c>
      <c r="F728" s="258" t="s">
        <v>2301</v>
      </c>
      <c r="G728" s="208"/>
      <c r="H728" s="208"/>
      <c r="I728" s="211"/>
      <c r="J728" s="259">
        <f>BK728</f>
        <v>0</v>
      </c>
      <c r="K728" s="208"/>
      <c r="L728" s="213"/>
      <c r="M728" s="214"/>
      <c r="N728" s="215"/>
      <c r="O728" s="215"/>
      <c r="P728" s="216">
        <f>SUM(P729:P773)</f>
        <v>0</v>
      </c>
      <c r="Q728" s="215"/>
      <c r="R728" s="216">
        <f>SUM(R729:R773)</f>
        <v>55.190730000000002</v>
      </c>
      <c r="S728" s="215"/>
      <c r="T728" s="217">
        <f>SUM(T729:T773)</f>
        <v>0</v>
      </c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R728" s="218" t="s">
        <v>86</v>
      </c>
      <c r="AT728" s="219" t="s">
        <v>76</v>
      </c>
      <c r="AU728" s="219" t="s">
        <v>84</v>
      </c>
      <c r="AY728" s="218" t="s">
        <v>217</v>
      </c>
      <c r="BK728" s="220">
        <f>SUM(BK729:BK773)</f>
        <v>0</v>
      </c>
    </row>
    <row r="729" s="2" customFormat="1" ht="24.15" customHeight="1">
      <c r="A729" s="39"/>
      <c r="B729" s="40"/>
      <c r="C729" s="221" t="s">
        <v>2302</v>
      </c>
      <c r="D729" s="221" t="s">
        <v>218</v>
      </c>
      <c r="E729" s="222" t="s">
        <v>2326</v>
      </c>
      <c r="F729" s="223" t="s">
        <v>2327</v>
      </c>
      <c r="G729" s="224" t="s">
        <v>485</v>
      </c>
      <c r="H729" s="225">
        <v>1367.8</v>
      </c>
      <c r="I729" s="226"/>
      <c r="J729" s="227">
        <f>ROUND(I729*H729,2)</f>
        <v>0</v>
      </c>
      <c r="K729" s="223" t="s">
        <v>1263</v>
      </c>
      <c r="L729" s="45"/>
      <c r="M729" s="228" t="s">
        <v>1</v>
      </c>
      <c r="N729" s="229" t="s">
        <v>42</v>
      </c>
      <c r="O729" s="92"/>
      <c r="P729" s="230">
        <f>O729*H729</f>
        <v>0</v>
      </c>
      <c r="Q729" s="230">
        <v>0</v>
      </c>
      <c r="R729" s="230">
        <f>Q729*H729</f>
        <v>0</v>
      </c>
      <c r="S729" s="230">
        <v>0</v>
      </c>
      <c r="T729" s="231">
        <f>S729*H729</f>
        <v>0</v>
      </c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R729" s="232" t="s">
        <v>348</v>
      </c>
      <c r="AT729" s="232" t="s">
        <v>218</v>
      </c>
      <c r="AU729" s="232" t="s">
        <v>86</v>
      </c>
      <c r="AY729" s="18" t="s">
        <v>217</v>
      </c>
      <c r="BE729" s="233">
        <f>IF(N729="základní",J729,0)</f>
        <v>0</v>
      </c>
      <c r="BF729" s="233">
        <f>IF(N729="snížená",J729,0)</f>
        <v>0</v>
      </c>
      <c r="BG729" s="233">
        <f>IF(N729="zákl. přenesená",J729,0)</f>
        <v>0</v>
      </c>
      <c r="BH729" s="233">
        <f>IF(N729="sníž. přenesená",J729,0)</f>
        <v>0</v>
      </c>
      <c r="BI729" s="233">
        <f>IF(N729="nulová",J729,0)</f>
        <v>0</v>
      </c>
      <c r="BJ729" s="18" t="s">
        <v>84</v>
      </c>
      <c r="BK729" s="233">
        <f>ROUND(I729*H729,2)</f>
        <v>0</v>
      </c>
      <c r="BL729" s="18" t="s">
        <v>348</v>
      </c>
      <c r="BM729" s="232" t="s">
        <v>2740</v>
      </c>
    </row>
    <row r="730" s="2" customFormat="1">
      <c r="A730" s="39"/>
      <c r="B730" s="40"/>
      <c r="C730" s="41"/>
      <c r="D730" s="234" t="s">
        <v>224</v>
      </c>
      <c r="E730" s="41"/>
      <c r="F730" s="235" t="s">
        <v>2327</v>
      </c>
      <c r="G730" s="41"/>
      <c r="H730" s="41"/>
      <c r="I730" s="236"/>
      <c r="J730" s="41"/>
      <c r="K730" s="41"/>
      <c r="L730" s="45"/>
      <c r="M730" s="237"/>
      <c r="N730" s="238"/>
      <c r="O730" s="92"/>
      <c r="P730" s="92"/>
      <c r="Q730" s="92"/>
      <c r="R730" s="92"/>
      <c r="S730" s="92"/>
      <c r="T730" s="93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T730" s="18" t="s">
        <v>224</v>
      </c>
      <c r="AU730" s="18" t="s">
        <v>86</v>
      </c>
    </row>
    <row r="731" s="15" customFormat="1">
      <c r="A731" s="15"/>
      <c r="B731" s="284"/>
      <c r="C731" s="285"/>
      <c r="D731" s="234" t="s">
        <v>290</v>
      </c>
      <c r="E731" s="286" t="s">
        <v>1</v>
      </c>
      <c r="F731" s="287" t="s">
        <v>2741</v>
      </c>
      <c r="G731" s="285"/>
      <c r="H731" s="286" t="s">
        <v>1</v>
      </c>
      <c r="I731" s="288"/>
      <c r="J731" s="285"/>
      <c r="K731" s="285"/>
      <c r="L731" s="289"/>
      <c r="M731" s="290"/>
      <c r="N731" s="291"/>
      <c r="O731" s="291"/>
      <c r="P731" s="291"/>
      <c r="Q731" s="291"/>
      <c r="R731" s="291"/>
      <c r="S731" s="291"/>
      <c r="T731" s="292"/>
      <c r="U731" s="15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T731" s="293" t="s">
        <v>290</v>
      </c>
      <c r="AU731" s="293" t="s">
        <v>86</v>
      </c>
      <c r="AV731" s="15" t="s">
        <v>84</v>
      </c>
      <c r="AW731" s="15" t="s">
        <v>34</v>
      </c>
      <c r="AX731" s="15" t="s">
        <v>77</v>
      </c>
      <c r="AY731" s="293" t="s">
        <v>217</v>
      </c>
    </row>
    <row r="732" s="13" customFormat="1">
      <c r="A732" s="13"/>
      <c r="B732" s="260"/>
      <c r="C732" s="261"/>
      <c r="D732" s="234" t="s">
        <v>290</v>
      </c>
      <c r="E732" s="262" t="s">
        <v>1</v>
      </c>
      <c r="F732" s="263" t="s">
        <v>2742</v>
      </c>
      <c r="G732" s="261"/>
      <c r="H732" s="264">
        <v>823.10000000000002</v>
      </c>
      <c r="I732" s="265"/>
      <c r="J732" s="261"/>
      <c r="K732" s="261"/>
      <c r="L732" s="266"/>
      <c r="M732" s="267"/>
      <c r="N732" s="268"/>
      <c r="O732" s="268"/>
      <c r="P732" s="268"/>
      <c r="Q732" s="268"/>
      <c r="R732" s="268"/>
      <c r="S732" s="268"/>
      <c r="T732" s="269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70" t="s">
        <v>290</v>
      </c>
      <c r="AU732" s="270" t="s">
        <v>86</v>
      </c>
      <c r="AV732" s="13" t="s">
        <v>86</v>
      </c>
      <c r="AW732" s="13" t="s">
        <v>34</v>
      </c>
      <c r="AX732" s="13" t="s">
        <v>77</v>
      </c>
      <c r="AY732" s="270" t="s">
        <v>217</v>
      </c>
    </row>
    <row r="733" s="13" customFormat="1">
      <c r="A733" s="13"/>
      <c r="B733" s="260"/>
      <c r="C733" s="261"/>
      <c r="D733" s="234" t="s">
        <v>290</v>
      </c>
      <c r="E733" s="262" t="s">
        <v>1</v>
      </c>
      <c r="F733" s="263" t="s">
        <v>2743</v>
      </c>
      <c r="G733" s="261"/>
      <c r="H733" s="264">
        <v>373.5</v>
      </c>
      <c r="I733" s="265"/>
      <c r="J733" s="261"/>
      <c r="K733" s="261"/>
      <c r="L733" s="266"/>
      <c r="M733" s="267"/>
      <c r="N733" s="268"/>
      <c r="O733" s="268"/>
      <c r="P733" s="268"/>
      <c r="Q733" s="268"/>
      <c r="R733" s="268"/>
      <c r="S733" s="268"/>
      <c r="T733" s="269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70" t="s">
        <v>290</v>
      </c>
      <c r="AU733" s="270" t="s">
        <v>86</v>
      </c>
      <c r="AV733" s="13" t="s">
        <v>86</v>
      </c>
      <c r="AW733" s="13" t="s">
        <v>34</v>
      </c>
      <c r="AX733" s="13" t="s">
        <v>77</v>
      </c>
      <c r="AY733" s="270" t="s">
        <v>217</v>
      </c>
    </row>
    <row r="734" s="13" customFormat="1">
      <c r="A734" s="13"/>
      <c r="B734" s="260"/>
      <c r="C734" s="261"/>
      <c r="D734" s="234" t="s">
        <v>290</v>
      </c>
      <c r="E734" s="262" t="s">
        <v>1</v>
      </c>
      <c r="F734" s="263" t="s">
        <v>2744</v>
      </c>
      <c r="G734" s="261"/>
      <c r="H734" s="264">
        <v>105.2</v>
      </c>
      <c r="I734" s="265"/>
      <c r="J734" s="261"/>
      <c r="K734" s="261"/>
      <c r="L734" s="266"/>
      <c r="M734" s="267"/>
      <c r="N734" s="268"/>
      <c r="O734" s="268"/>
      <c r="P734" s="268"/>
      <c r="Q734" s="268"/>
      <c r="R734" s="268"/>
      <c r="S734" s="268"/>
      <c r="T734" s="269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70" t="s">
        <v>290</v>
      </c>
      <c r="AU734" s="270" t="s">
        <v>86</v>
      </c>
      <c r="AV734" s="13" t="s">
        <v>86</v>
      </c>
      <c r="AW734" s="13" t="s">
        <v>34</v>
      </c>
      <c r="AX734" s="13" t="s">
        <v>77</v>
      </c>
      <c r="AY734" s="270" t="s">
        <v>217</v>
      </c>
    </row>
    <row r="735" s="13" customFormat="1">
      <c r="A735" s="13"/>
      <c r="B735" s="260"/>
      <c r="C735" s="261"/>
      <c r="D735" s="234" t="s">
        <v>290</v>
      </c>
      <c r="E735" s="262" t="s">
        <v>1</v>
      </c>
      <c r="F735" s="263" t="s">
        <v>2745</v>
      </c>
      <c r="G735" s="261"/>
      <c r="H735" s="264">
        <v>32.399999999999999</v>
      </c>
      <c r="I735" s="265"/>
      <c r="J735" s="261"/>
      <c r="K735" s="261"/>
      <c r="L735" s="266"/>
      <c r="M735" s="267"/>
      <c r="N735" s="268"/>
      <c r="O735" s="268"/>
      <c r="P735" s="268"/>
      <c r="Q735" s="268"/>
      <c r="R735" s="268"/>
      <c r="S735" s="268"/>
      <c r="T735" s="269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70" t="s">
        <v>290</v>
      </c>
      <c r="AU735" s="270" t="s">
        <v>86</v>
      </c>
      <c r="AV735" s="13" t="s">
        <v>86</v>
      </c>
      <c r="AW735" s="13" t="s">
        <v>34</v>
      </c>
      <c r="AX735" s="13" t="s">
        <v>77</v>
      </c>
      <c r="AY735" s="270" t="s">
        <v>217</v>
      </c>
    </row>
    <row r="736" s="13" customFormat="1">
      <c r="A736" s="13"/>
      <c r="B736" s="260"/>
      <c r="C736" s="261"/>
      <c r="D736" s="234" t="s">
        <v>290</v>
      </c>
      <c r="E736" s="262" t="s">
        <v>1</v>
      </c>
      <c r="F736" s="263" t="s">
        <v>2746</v>
      </c>
      <c r="G736" s="261"/>
      <c r="H736" s="264">
        <v>33.600000000000001</v>
      </c>
      <c r="I736" s="265"/>
      <c r="J736" s="261"/>
      <c r="K736" s="261"/>
      <c r="L736" s="266"/>
      <c r="M736" s="267"/>
      <c r="N736" s="268"/>
      <c r="O736" s="268"/>
      <c r="P736" s="268"/>
      <c r="Q736" s="268"/>
      <c r="R736" s="268"/>
      <c r="S736" s="268"/>
      <c r="T736" s="269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70" t="s">
        <v>290</v>
      </c>
      <c r="AU736" s="270" t="s">
        <v>86</v>
      </c>
      <c r="AV736" s="13" t="s">
        <v>86</v>
      </c>
      <c r="AW736" s="13" t="s">
        <v>34</v>
      </c>
      <c r="AX736" s="13" t="s">
        <v>77</v>
      </c>
      <c r="AY736" s="270" t="s">
        <v>217</v>
      </c>
    </row>
    <row r="737" s="14" customFormat="1">
      <c r="A737" s="14"/>
      <c r="B737" s="271"/>
      <c r="C737" s="272"/>
      <c r="D737" s="234" t="s">
        <v>290</v>
      </c>
      <c r="E737" s="273" t="s">
        <v>1</v>
      </c>
      <c r="F737" s="274" t="s">
        <v>296</v>
      </c>
      <c r="G737" s="272"/>
      <c r="H737" s="275">
        <v>1367.8</v>
      </c>
      <c r="I737" s="276"/>
      <c r="J737" s="272"/>
      <c r="K737" s="272"/>
      <c r="L737" s="277"/>
      <c r="M737" s="278"/>
      <c r="N737" s="279"/>
      <c r="O737" s="279"/>
      <c r="P737" s="279"/>
      <c r="Q737" s="279"/>
      <c r="R737" s="279"/>
      <c r="S737" s="279"/>
      <c r="T737" s="280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81" t="s">
        <v>290</v>
      </c>
      <c r="AU737" s="281" t="s">
        <v>86</v>
      </c>
      <c r="AV737" s="14" t="s">
        <v>123</v>
      </c>
      <c r="AW737" s="14" t="s">
        <v>34</v>
      </c>
      <c r="AX737" s="14" t="s">
        <v>84</v>
      </c>
      <c r="AY737" s="281" t="s">
        <v>217</v>
      </c>
    </row>
    <row r="738" s="2" customFormat="1" ht="16.5" customHeight="1">
      <c r="A738" s="39"/>
      <c r="B738" s="40"/>
      <c r="C738" s="239" t="s">
        <v>2319</v>
      </c>
      <c r="D738" s="239" t="s">
        <v>251</v>
      </c>
      <c r="E738" s="240" t="s">
        <v>2337</v>
      </c>
      <c r="F738" s="241" t="s">
        <v>2338</v>
      </c>
      <c r="G738" s="242" t="s">
        <v>405</v>
      </c>
      <c r="H738" s="243">
        <v>54.712000000000003</v>
      </c>
      <c r="I738" s="244"/>
      <c r="J738" s="245">
        <f>ROUND(I738*H738,2)</f>
        <v>0</v>
      </c>
      <c r="K738" s="241" t="s">
        <v>1</v>
      </c>
      <c r="L738" s="246"/>
      <c r="M738" s="247" t="s">
        <v>1</v>
      </c>
      <c r="N738" s="248" t="s">
        <v>42</v>
      </c>
      <c r="O738" s="92"/>
      <c r="P738" s="230">
        <f>O738*H738</f>
        <v>0</v>
      </c>
      <c r="Q738" s="230">
        <v>1</v>
      </c>
      <c r="R738" s="230">
        <f>Q738*H738</f>
        <v>54.712000000000003</v>
      </c>
      <c r="S738" s="230">
        <v>0</v>
      </c>
      <c r="T738" s="231">
        <f>S738*H738</f>
        <v>0</v>
      </c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R738" s="232" t="s">
        <v>423</v>
      </c>
      <c r="AT738" s="232" t="s">
        <v>251</v>
      </c>
      <c r="AU738" s="232" t="s">
        <v>86</v>
      </c>
      <c r="AY738" s="18" t="s">
        <v>217</v>
      </c>
      <c r="BE738" s="233">
        <f>IF(N738="základní",J738,0)</f>
        <v>0</v>
      </c>
      <c r="BF738" s="233">
        <f>IF(N738="snížená",J738,0)</f>
        <v>0</v>
      </c>
      <c r="BG738" s="233">
        <f>IF(N738="zákl. přenesená",J738,0)</f>
        <v>0</v>
      </c>
      <c r="BH738" s="233">
        <f>IF(N738="sníž. přenesená",J738,0)</f>
        <v>0</v>
      </c>
      <c r="BI738" s="233">
        <f>IF(N738="nulová",J738,0)</f>
        <v>0</v>
      </c>
      <c r="BJ738" s="18" t="s">
        <v>84</v>
      </c>
      <c r="BK738" s="233">
        <f>ROUND(I738*H738,2)</f>
        <v>0</v>
      </c>
      <c r="BL738" s="18" t="s">
        <v>348</v>
      </c>
      <c r="BM738" s="232" t="s">
        <v>2747</v>
      </c>
    </row>
    <row r="739" s="2" customFormat="1">
      <c r="A739" s="39"/>
      <c r="B739" s="40"/>
      <c r="C739" s="41"/>
      <c r="D739" s="234" t="s">
        <v>224</v>
      </c>
      <c r="E739" s="41"/>
      <c r="F739" s="235" t="s">
        <v>2338</v>
      </c>
      <c r="G739" s="41"/>
      <c r="H739" s="41"/>
      <c r="I739" s="236"/>
      <c r="J739" s="41"/>
      <c r="K739" s="41"/>
      <c r="L739" s="45"/>
      <c r="M739" s="237"/>
      <c r="N739" s="238"/>
      <c r="O739" s="92"/>
      <c r="P739" s="92"/>
      <c r="Q739" s="92"/>
      <c r="R739" s="92"/>
      <c r="S739" s="92"/>
      <c r="T739" s="93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T739" s="18" t="s">
        <v>224</v>
      </c>
      <c r="AU739" s="18" t="s">
        <v>86</v>
      </c>
    </row>
    <row r="740" s="13" customFormat="1">
      <c r="A740" s="13"/>
      <c r="B740" s="260"/>
      <c r="C740" s="261"/>
      <c r="D740" s="234" t="s">
        <v>290</v>
      </c>
      <c r="E740" s="262" t="s">
        <v>1</v>
      </c>
      <c r="F740" s="263" t="s">
        <v>2748</v>
      </c>
      <c r="G740" s="261"/>
      <c r="H740" s="264">
        <v>54.712000000000003</v>
      </c>
      <c r="I740" s="265"/>
      <c r="J740" s="261"/>
      <c r="K740" s="261"/>
      <c r="L740" s="266"/>
      <c r="M740" s="267"/>
      <c r="N740" s="268"/>
      <c r="O740" s="268"/>
      <c r="P740" s="268"/>
      <c r="Q740" s="268"/>
      <c r="R740" s="268"/>
      <c r="S740" s="268"/>
      <c r="T740" s="269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70" t="s">
        <v>290</v>
      </c>
      <c r="AU740" s="270" t="s">
        <v>86</v>
      </c>
      <c r="AV740" s="13" t="s">
        <v>86</v>
      </c>
      <c r="AW740" s="13" t="s">
        <v>34</v>
      </c>
      <c r="AX740" s="13" t="s">
        <v>77</v>
      </c>
      <c r="AY740" s="270" t="s">
        <v>217</v>
      </c>
    </row>
    <row r="741" s="14" customFormat="1">
      <c r="A741" s="14"/>
      <c r="B741" s="271"/>
      <c r="C741" s="272"/>
      <c r="D741" s="234" t="s">
        <v>290</v>
      </c>
      <c r="E741" s="273" t="s">
        <v>1</v>
      </c>
      <c r="F741" s="274" t="s">
        <v>296</v>
      </c>
      <c r="G741" s="272"/>
      <c r="H741" s="275">
        <v>54.712000000000003</v>
      </c>
      <c r="I741" s="276"/>
      <c r="J741" s="272"/>
      <c r="K741" s="272"/>
      <c r="L741" s="277"/>
      <c r="M741" s="278"/>
      <c r="N741" s="279"/>
      <c r="O741" s="279"/>
      <c r="P741" s="279"/>
      <c r="Q741" s="279"/>
      <c r="R741" s="279"/>
      <c r="S741" s="279"/>
      <c r="T741" s="280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81" t="s">
        <v>290</v>
      </c>
      <c r="AU741" s="281" t="s">
        <v>86</v>
      </c>
      <c r="AV741" s="14" t="s">
        <v>123</v>
      </c>
      <c r="AW741" s="14" t="s">
        <v>34</v>
      </c>
      <c r="AX741" s="14" t="s">
        <v>84</v>
      </c>
      <c r="AY741" s="281" t="s">
        <v>217</v>
      </c>
    </row>
    <row r="742" s="2" customFormat="1" ht="16.5" customHeight="1">
      <c r="A742" s="39"/>
      <c r="B742" s="40"/>
      <c r="C742" s="239" t="s">
        <v>2325</v>
      </c>
      <c r="D742" s="239" t="s">
        <v>251</v>
      </c>
      <c r="E742" s="240" t="s">
        <v>2345</v>
      </c>
      <c r="F742" s="241" t="s">
        <v>2346</v>
      </c>
      <c r="G742" s="242" t="s">
        <v>1818</v>
      </c>
      <c r="H742" s="243">
        <v>478.73000000000002</v>
      </c>
      <c r="I742" s="244"/>
      <c r="J742" s="245">
        <f>ROUND(I742*H742,2)</f>
        <v>0</v>
      </c>
      <c r="K742" s="241" t="s">
        <v>1</v>
      </c>
      <c r="L742" s="246"/>
      <c r="M742" s="247" t="s">
        <v>1</v>
      </c>
      <c r="N742" s="248" t="s">
        <v>42</v>
      </c>
      <c r="O742" s="92"/>
      <c r="P742" s="230">
        <f>O742*H742</f>
        <v>0</v>
      </c>
      <c r="Q742" s="230">
        <v>0.001</v>
      </c>
      <c r="R742" s="230">
        <f>Q742*H742</f>
        <v>0.47873000000000004</v>
      </c>
      <c r="S742" s="230">
        <v>0</v>
      </c>
      <c r="T742" s="231">
        <f>S742*H742</f>
        <v>0</v>
      </c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R742" s="232" t="s">
        <v>423</v>
      </c>
      <c r="AT742" s="232" t="s">
        <v>251</v>
      </c>
      <c r="AU742" s="232" t="s">
        <v>86</v>
      </c>
      <c r="AY742" s="18" t="s">
        <v>217</v>
      </c>
      <c r="BE742" s="233">
        <f>IF(N742="základní",J742,0)</f>
        <v>0</v>
      </c>
      <c r="BF742" s="233">
        <f>IF(N742="snížená",J742,0)</f>
        <v>0</v>
      </c>
      <c r="BG742" s="233">
        <f>IF(N742="zákl. přenesená",J742,0)</f>
        <v>0</v>
      </c>
      <c r="BH742" s="233">
        <f>IF(N742="sníž. přenesená",J742,0)</f>
        <v>0</v>
      </c>
      <c r="BI742" s="233">
        <f>IF(N742="nulová",J742,0)</f>
        <v>0</v>
      </c>
      <c r="BJ742" s="18" t="s">
        <v>84</v>
      </c>
      <c r="BK742" s="233">
        <f>ROUND(I742*H742,2)</f>
        <v>0</v>
      </c>
      <c r="BL742" s="18" t="s">
        <v>348</v>
      </c>
      <c r="BM742" s="232" t="s">
        <v>2749</v>
      </c>
    </row>
    <row r="743" s="2" customFormat="1">
      <c r="A743" s="39"/>
      <c r="B743" s="40"/>
      <c r="C743" s="41"/>
      <c r="D743" s="234" t="s">
        <v>224</v>
      </c>
      <c r="E743" s="41"/>
      <c r="F743" s="235" t="s">
        <v>2346</v>
      </c>
      <c r="G743" s="41"/>
      <c r="H743" s="41"/>
      <c r="I743" s="236"/>
      <c r="J743" s="41"/>
      <c r="K743" s="41"/>
      <c r="L743" s="45"/>
      <c r="M743" s="237"/>
      <c r="N743" s="238"/>
      <c r="O743" s="92"/>
      <c r="P743" s="92"/>
      <c r="Q743" s="92"/>
      <c r="R743" s="92"/>
      <c r="S743" s="92"/>
      <c r="T743" s="93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T743" s="18" t="s">
        <v>224</v>
      </c>
      <c r="AU743" s="18" t="s">
        <v>86</v>
      </c>
    </row>
    <row r="744" s="2" customFormat="1">
      <c r="A744" s="39"/>
      <c r="B744" s="40"/>
      <c r="C744" s="41"/>
      <c r="D744" s="234" t="s">
        <v>468</v>
      </c>
      <c r="E744" s="41"/>
      <c r="F744" s="294" t="s">
        <v>2348</v>
      </c>
      <c r="G744" s="41"/>
      <c r="H744" s="41"/>
      <c r="I744" s="236"/>
      <c r="J744" s="41"/>
      <c r="K744" s="41"/>
      <c r="L744" s="45"/>
      <c r="M744" s="237"/>
      <c r="N744" s="238"/>
      <c r="O744" s="92"/>
      <c r="P744" s="92"/>
      <c r="Q744" s="92"/>
      <c r="R744" s="92"/>
      <c r="S744" s="92"/>
      <c r="T744" s="93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T744" s="18" t="s">
        <v>468</v>
      </c>
      <c r="AU744" s="18" t="s">
        <v>86</v>
      </c>
    </row>
    <row r="745" s="13" customFormat="1">
      <c r="A745" s="13"/>
      <c r="B745" s="260"/>
      <c r="C745" s="261"/>
      <c r="D745" s="234" t="s">
        <v>290</v>
      </c>
      <c r="E745" s="262" t="s">
        <v>1</v>
      </c>
      <c r="F745" s="263" t="s">
        <v>2750</v>
      </c>
      <c r="G745" s="261"/>
      <c r="H745" s="264">
        <v>478.73000000000002</v>
      </c>
      <c r="I745" s="265"/>
      <c r="J745" s="261"/>
      <c r="K745" s="261"/>
      <c r="L745" s="266"/>
      <c r="M745" s="267"/>
      <c r="N745" s="268"/>
      <c r="O745" s="268"/>
      <c r="P745" s="268"/>
      <c r="Q745" s="268"/>
      <c r="R745" s="268"/>
      <c r="S745" s="268"/>
      <c r="T745" s="269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70" t="s">
        <v>290</v>
      </c>
      <c r="AU745" s="270" t="s">
        <v>86</v>
      </c>
      <c r="AV745" s="13" t="s">
        <v>86</v>
      </c>
      <c r="AW745" s="13" t="s">
        <v>34</v>
      </c>
      <c r="AX745" s="13" t="s">
        <v>77</v>
      </c>
      <c r="AY745" s="270" t="s">
        <v>217</v>
      </c>
    </row>
    <row r="746" s="14" customFormat="1">
      <c r="A746" s="14"/>
      <c r="B746" s="271"/>
      <c r="C746" s="272"/>
      <c r="D746" s="234" t="s">
        <v>290</v>
      </c>
      <c r="E746" s="273" t="s">
        <v>1</v>
      </c>
      <c r="F746" s="274" t="s">
        <v>296</v>
      </c>
      <c r="G746" s="272"/>
      <c r="H746" s="275">
        <v>478.73000000000002</v>
      </c>
      <c r="I746" s="276"/>
      <c r="J746" s="272"/>
      <c r="K746" s="272"/>
      <c r="L746" s="277"/>
      <c r="M746" s="278"/>
      <c r="N746" s="279"/>
      <c r="O746" s="279"/>
      <c r="P746" s="279"/>
      <c r="Q746" s="279"/>
      <c r="R746" s="279"/>
      <c r="S746" s="279"/>
      <c r="T746" s="280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81" t="s">
        <v>290</v>
      </c>
      <c r="AU746" s="281" t="s">
        <v>86</v>
      </c>
      <c r="AV746" s="14" t="s">
        <v>123</v>
      </c>
      <c r="AW746" s="14" t="s">
        <v>34</v>
      </c>
      <c r="AX746" s="14" t="s">
        <v>84</v>
      </c>
      <c r="AY746" s="281" t="s">
        <v>217</v>
      </c>
    </row>
    <row r="747" s="2" customFormat="1" ht="16.5" customHeight="1">
      <c r="A747" s="39"/>
      <c r="B747" s="40"/>
      <c r="C747" s="221" t="s">
        <v>2336</v>
      </c>
      <c r="D747" s="221" t="s">
        <v>218</v>
      </c>
      <c r="E747" s="222" t="s">
        <v>2361</v>
      </c>
      <c r="F747" s="223" t="s">
        <v>2362</v>
      </c>
      <c r="G747" s="224" t="s">
        <v>485</v>
      </c>
      <c r="H747" s="225">
        <v>1367.8</v>
      </c>
      <c r="I747" s="226"/>
      <c r="J747" s="227">
        <f>ROUND(I747*H747,2)</f>
        <v>0</v>
      </c>
      <c r="K747" s="223" t="s">
        <v>1263</v>
      </c>
      <c r="L747" s="45"/>
      <c r="M747" s="228" t="s">
        <v>1</v>
      </c>
      <c r="N747" s="229" t="s">
        <v>42</v>
      </c>
      <c r="O747" s="92"/>
      <c r="P747" s="230">
        <f>O747*H747</f>
        <v>0</v>
      </c>
      <c r="Q747" s="230">
        <v>0</v>
      </c>
      <c r="R747" s="230">
        <f>Q747*H747</f>
        <v>0</v>
      </c>
      <c r="S747" s="230">
        <v>0</v>
      </c>
      <c r="T747" s="231">
        <f>S747*H747</f>
        <v>0</v>
      </c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R747" s="232" t="s">
        <v>348</v>
      </c>
      <c r="AT747" s="232" t="s">
        <v>218</v>
      </c>
      <c r="AU747" s="232" t="s">
        <v>86</v>
      </c>
      <c r="AY747" s="18" t="s">
        <v>217</v>
      </c>
      <c r="BE747" s="233">
        <f>IF(N747="základní",J747,0)</f>
        <v>0</v>
      </c>
      <c r="BF747" s="233">
        <f>IF(N747="snížená",J747,0)</f>
        <v>0</v>
      </c>
      <c r="BG747" s="233">
        <f>IF(N747="zákl. přenesená",J747,0)</f>
        <v>0</v>
      </c>
      <c r="BH747" s="233">
        <f>IF(N747="sníž. přenesená",J747,0)</f>
        <v>0</v>
      </c>
      <c r="BI747" s="233">
        <f>IF(N747="nulová",J747,0)</f>
        <v>0</v>
      </c>
      <c r="BJ747" s="18" t="s">
        <v>84</v>
      </c>
      <c r="BK747" s="233">
        <f>ROUND(I747*H747,2)</f>
        <v>0</v>
      </c>
      <c r="BL747" s="18" t="s">
        <v>348</v>
      </c>
      <c r="BM747" s="232" t="s">
        <v>2751</v>
      </c>
    </row>
    <row r="748" s="2" customFormat="1">
      <c r="A748" s="39"/>
      <c r="B748" s="40"/>
      <c r="C748" s="41"/>
      <c r="D748" s="234" t="s">
        <v>224</v>
      </c>
      <c r="E748" s="41"/>
      <c r="F748" s="235" t="s">
        <v>2362</v>
      </c>
      <c r="G748" s="41"/>
      <c r="H748" s="41"/>
      <c r="I748" s="236"/>
      <c r="J748" s="41"/>
      <c r="K748" s="41"/>
      <c r="L748" s="45"/>
      <c r="M748" s="237"/>
      <c r="N748" s="238"/>
      <c r="O748" s="92"/>
      <c r="P748" s="92"/>
      <c r="Q748" s="92"/>
      <c r="R748" s="92"/>
      <c r="S748" s="92"/>
      <c r="T748" s="93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T748" s="18" t="s">
        <v>224</v>
      </c>
      <c r="AU748" s="18" t="s">
        <v>86</v>
      </c>
    </row>
    <row r="749" s="2" customFormat="1">
      <c r="A749" s="39"/>
      <c r="B749" s="40"/>
      <c r="C749" s="41"/>
      <c r="D749" s="234" t="s">
        <v>468</v>
      </c>
      <c r="E749" s="41"/>
      <c r="F749" s="294" t="s">
        <v>2364</v>
      </c>
      <c r="G749" s="41"/>
      <c r="H749" s="41"/>
      <c r="I749" s="236"/>
      <c r="J749" s="41"/>
      <c r="K749" s="41"/>
      <c r="L749" s="45"/>
      <c r="M749" s="237"/>
      <c r="N749" s="238"/>
      <c r="O749" s="92"/>
      <c r="P749" s="92"/>
      <c r="Q749" s="92"/>
      <c r="R749" s="92"/>
      <c r="S749" s="92"/>
      <c r="T749" s="93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T749" s="18" t="s">
        <v>468</v>
      </c>
      <c r="AU749" s="18" t="s">
        <v>86</v>
      </c>
    </row>
    <row r="750" s="13" customFormat="1">
      <c r="A750" s="13"/>
      <c r="B750" s="260"/>
      <c r="C750" s="261"/>
      <c r="D750" s="234" t="s">
        <v>290</v>
      </c>
      <c r="E750" s="262" t="s">
        <v>1</v>
      </c>
      <c r="F750" s="263" t="s">
        <v>2752</v>
      </c>
      <c r="G750" s="261"/>
      <c r="H750" s="264">
        <v>1367.8</v>
      </c>
      <c r="I750" s="265"/>
      <c r="J750" s="261"/>
      <c r="K750" s="261"/>
      <c r="L750" s="266"/>
      <c r="M750" s="267"/>
      <c r="N750" s="268"/>
      <c r="O750" s="268"/>
      <c r="P750" s="268"/>
      <c r="Q750" s="268"/>
      <c r="R750" s="268"/>
      <c r="S750" s="268"/>
      <c r="T750" s="269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70" t="s">
        <v>290</v>
      </c>
      <c r="AU750" s="270" t="s">
        <v>86</v>
      </c>
      <c r="AV750" s="13" t="s">
        <v>86</v>
      </c>
      <c r="AW750" s="13" t="s">
        <v>34</v>
      </c>
      <c r="AX750" s="13" t="s">
        <v>77</v>
      </c>
      <c r="AY750" s="270" t="s">
        <v>217</v>
      </c>
    </row>
    <row r="751" s="14" customFormat="1">
      <c r="A751" s="14"/>
      <c r="B751" s="271"/>
      <c r="C751" s="272"/>
      <c r="D751" s="234" t="s">
        <v>290</v>
      </c>
      <c r="E751" s="273" t="s">
        <v>1</v>
      </c>
      <c r="F751" s="274" t="s">
        <v>296</v>
      </c>
      <c r="G751" s="272"/>
      <c r="H751" s="275">
        <v>1367.8</v>
      </c>
      <c r="I751" s="276"/>
      <c r="J751" s="272"/>
      <c r="K751" s="272"/>
      <c r="L751" s="277"/>
      <c r="M751" s="278"/>
      <c r="N751" s="279"/>
      <c r="O751" s="279"/>
      <c r="P751" s="279"/>
      <c r="Q751" s="279"/>
      <c r="R751" s="279"/>
      <c r="S751" s="279"/>
      <c r="T751" s="280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81" t="s">
        <v>290</v>
      </c>
      <c r="AU751" s="281" t="s">
        <v>86</v>
      </c>
      <c r="AV751" s="14" t="s">
        <v>123</v>
      </c>
      <c r="AW751" s="14" t="s">
        <v>34</v>
      </c>
      <c r="AX751" s="14" t="s">
        <v>84</v>
      </c>
      <c r="AY751" s="281" t="s">
        <v>217</v>
      </c>
    </row>
    <row r="752" s="2" customFormat="1" ht="16.5" customHeight="1">
      <c r="A752" s="39"/>
      <c r="B752" s="40"/>
      <c r="C752" s="221" t="s">
        <v>2344</v>
      </c>
      <c r="D752" s="221" t="s">
        <v>218</v>
      </c>
      <c r="E752" s="222" t="s">
        <v>2368</v>
      </c>
      <c r="F752" s="223" t="s">
        <v>2369</v>
      </c>
      <c r="G752" s="224" t="s">
        <v>485</v>
      </c>
      <c r="H752" s="225">
        <v>1367.8</v>
      </c>
      <c r="I752" s="226"/>
      <c r="J752" s="227">
        <f>ROUND(I752*H752,2)</f>
        <v>0</v>
      </c>
      <c r="K752" s="223" t="s">
        <v>1263</v>
      </c>
      <c r="L752" s="45"/>
      <c r="M752" s="228" t="s">
        <v>1</v>
      </c>
      <c r="N752" s="229" t="s">
        <v>42</v>
      </c>
      <c r="O752" s="92"/>
      <c r="P752" s="230">
        <f>O752*H752</f>
        <v>0</v>
      </c>
      <c r="Q752" s="230">
        <v>0</v>
      </c>
      <c r="R752" s="230">
        <f>Q752*H752</f>
        <v>0</v>
      </c>
      <c r="S752" s="230">
        <v>0</v>
      </c>
      <c r="T752" s="231">
        <f>S752*H752</f>
        <v>0</v>
      </c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R752" s="232" t="s">
        <v>348</v>
      </c>
      <c r="AT752" s="232" t="s">
        <v>218</v>
      </c>
      <c r="AU752" s="232" t="s">
        <v>86</v>
      </c>
      <c r="AY752" s="18" t="s">
        <v>217</v>
      </c>
      <c r="BE752" s="233">
        <f>IF(N752="základní",J752,0)</f>
        <v>0</v>
      </c>
      <c r="BF752" s="233">
        <f>IF(N752="snížená",J752,0)</f>
        <v>0</v>
      </c>
      <c r="BG752" s="233">
        <f>IF(N752="zákl. přenesená",J752,0)</f>
        <v>0</v>
      </c>
      <c r="BH752" s="233">
        <f>IF(N752="sníž. přenesená",J752,0)</f>
        <v>0</v>
      </c>
      <c r="BI752" s="233">
        <f>IF(N752="nulová",J752,0)</f>
        <v>0</v>
      </c>
      <c r="BJ752" s="18" t="s">
        <v>84</v>
      </c>
      <c r="BK752" s="233">
        <f>ROUND(I752*H752,2)</f>
        <v>0</v>
      </c>
      <c r="BL752" s="18" t="s">
        <v>348</v>
      </c>
      <c r="BM752" s="232" t="s">
        <v>2753</v>
      </c>
    </row>
    <row r="753" s="2" customFormat="1">
      <c r="A753" s="39"/>
      <c r="B753" s="40"/>
      <c r="C753" s="41"/>
      <c r="D753" s="234" t="s">
        <v>224</v>
      </c>
      <c r="E753" s="41"/>
      <c r="F753" s="235" t="s">
        <v>2369</v>
      </c>
      <c r="G753" s="41"/>
      <c r="H753" s="41"/>
      <c r="I753" s="236"/>
      <c r="J753" s="41"/>
      <c r="K753" s="41"/>
      <c r="L753" s="45"/>
      <c r="M753" s="237"/>
      <c r="N753" s="238"/>
      <c r="O753" s="92"/>
      <c r="P753" s="92"/>
      <c r="Q753" s="92"/>
      <c r="R753" s="92"/>
      <c r="S753" s="92"/>
      <c r="T753" s="93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T753" s="18" t="s">
        <v>224</v>
      </c>
      <c r="AU753" s="18" t="s">
        <v>86</v>
      </c>
    </row>
    <row r="754" s="13" customFormat="1">
      <c r="A754" s="13"/>
      <c r="B754" s="260"/>
      <c r="C754" s="261"/>
      <c r="D754" s="234" t="s">
        <v>290</v>
      </c>
      <c r="E754" s="262" t="s">
        <v>1</v>
      </c>
      <c r="F754" s="263" t="s">
        <v>2752</v>
      </c>
      <c r="G754" s="261"/>
      <c r="H754" s="264">
        <v>1367.8</v>
      </c>
      <c r="I754" s="265"/>
      <c r="J754" s="261"/>
      <c r="K754" s="261"/>
      <c r="L754" s="266"/>
      <c r="M754" s="267"/>
      <c r="N754" s="268"/>
      <c r="O754" s="268"/>
      <c r="P754" s="268"/>
      <c r="Q754" s="268"/>
      <c r="R754" s="268"/>
      <c r="S754" s="268"/>
      <c r="T754" s="269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70" t="s">
        <v>290</v>
      </c>
      <c r="AU754" s="270" t="s">
        <v>86</v>
      </c>
      <c r="AV754" s="13" t="s">
        <v>86</v>
      </c>
      <c r="AW754" s="13" t="s">
        <v>34</v>
      </c>
      <c r="AX754" s="13" t="s">
        <v>77</v>
      </c>
      <c r="AY754" s="270" t="s">
        <v>217</v>
      </c>
    </row>
    <row r="755" s="14" customFormat="1">
      <c r="A755" s="14"/>
      <c r="B755" s="271"/>
      <c r="C755" s="272"/>
      <c r="D755" s="234" t="s">
        <v>290</v>
      </c>
      <c r="E755" s="273" t="s">
        <v>1</v>
      </c>
      <c r="F755" s="274" t="s">
        <v>296</v>
      </c>
      <c r="G755" s="272"/>
      <c r="H755" s="275">
        <v>1367.8</v>
      </c>
      <c r="I755" s="276"/>
      <c r="J755" s="272"/>
      <c r="K755" s="272"/>
      <c r="L755" s="277"/>
      <c r="M755" s="278"/>
      <c r="N755" s="279"/>
      <c r="O755" s="279"/>
      <c r="P755" s="279"/>
      <c r="Q755" s="279"/>
      <c r="R755" s="279"/>
      <c r="S755" s="279"/>
      <c r="T755" s="280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81" t="s">
        <v>290</v>
      </c>
      <c r="AU755" s="281" t="s">
        <v>86</v>
      </c>
      <c r="AV755" s="14" t="s">
        <v>123</v>
      </c>
      <c r="AW755" s="14" t="s">
        <v>34</v>
      </c>
      <c r="AX755" s="14" t="s">
        <v>84</v>
      </c>
      <c r="AY755" s="281" t="s">
        <v>217</v>
      </c>
    </row>
    <row r="756" s="2" customFormat="1" ht="16.5" customHeight="1">
      <c r="A756" s="39"/>
      <c r="B756" s="40"/>
      <c r="C756" s="221" t="s">
        <v>2350</v>
      </c>
      <c r="D756" s="221" t="s">
        <v>218</v>
      </c>
      <c r="E756" s="222" t="s">
        <v>2372</v>
      </c>
      <c r="F756" s="223" t="s">
        <v>2373</v>
      </c>
      <c r="G756" s="224" t="s">
        <v>485</v>
      </c>
      <c r="H756" s="225">
        <v>1367.8</v>
      </c>
      <c r="I756" s="226"/>
      <c r="J756" s="227">
        <f>ROUND(I756*H756,2)</f>
        <v>0</v>
      </c>
      <c r="K756" s="223" t="s">
        <v>1263</v>
      </c>
      <c r="L756" s="45"/>
      <c r="M756" s="228" t="s">
        <v>1</v>
      </c>
      <c r="N756" s="229" t="s">
        <v>42</v>
      </c>
      <c r="O756" s="92"/>
      <c r="P756" s="230">
        <f>O756*H756</f>
        <v>0</v>
      </c>
      <c r="Q756" s="230">
        <v>0</v>
      </c>
      <c r="R756" s="230">
        <f>Q756*H756</f>
        <v>0</v>
      </c>
      <c r="S756" s="230">
        <v>0</v>
      </c>
      <c r="T756" s="231">
        <f>S756*H756</f>
        <v>0</v>
      </c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R756" s="232" t="s">
        <v>348</v>
      </c>
      <c r="AT756" s="232" t="s">
        <v>218</v>
      </c>
      <c r="AU756" s="232" t="s">
        <v>86</v>
      </c>
      <c r="AY756" s="18" t="s">
        <v>217</v>
      </c>
      <c r="BE756" s="233">
        <f>IF(N756="základní",J756,0)</f>
        <v>0</v>
      </c>
      <c r="BF756" s="233">
        <f>IF(N756="snížená",J756,0)</f>
        <v>0</v>
      </c>
      <c r="BG756" s="233">
        <f>IF(N756="zákl. přenesená",J756,0)</f>
        <v>0</v>
      </c>
      <c r="BH756" s="233">
        <f>IF(N756="sníž. přenesená",J756,0)</f>
        <v>0</v>
      </c>
      <c r="BI756" s="233">
        <f>IF(N756="nulová",J756,0)</f>
        <v>0</v>
      </c>
      <c r="BJ756" s="18" t="s">
        <v>84</v>
      </c>
      <c r="BK756" s="233">
        <f>ROUND(I756*H756,2)</f>
        <v>0</v>
      </c>
      <c r="BL756" s="18" t="s">
        <v>348</v>
      </c>
      <c r="BM756" s="232" t="s">
        <v>2754</v>
      </c>
    </row>
    <row r="757" s="2" customFormat="1">
      <c r="A757" s="39"/>
      <c r="B757" s="40"/>
      <c r="C757" s="41"/>
      <c r="D757" s="234" t="s">
        <v>224</v>
      </c>
      <c r="E757" s="41"/>
      <c r="F757" s="235" t="s">
        <v>2373</v>
      </c>
      <c r="G757" s="41"/>
      <c r="H757" s="41"/>
      <c r="I757" s="236"/>
      <c r="J757" s="41"/>
      <c r="K757" s="41"/>
      <c r="L757" s="45"/>
      <c r="M757" s="237"/>
      <c r="N757" s="238"/>
      <c r="O757" s="92"/>
      <c r="P757" s="92"/>
      <c r="Q757" s="92"/>
      <c r="R757" s="92"/>
      <c r="S757" s="92"/>
      <c r="T757" s="93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T757" s="18" t="s">
        <v>224</v>
      </c>
      <c r="AU757" s="18" t="s">
        <v>86</v>
      </c>
    </row>
    <row r="758" s="2" customFormat="1">
      <c r="A758" s="39"/>
      <c r="B758" s="40"/>
      <c r="C758" s="41"/>
      <c r="D758" s="234" t="s">
        <v>468</v>
      </c>
      <c r="E758" s="41"/>
      <c r="F758" s="294" t="s">
        <v>2375</v>
      </c>
      <c r="G758" s="41"/>
      <c r="H758" s="41"/>
      <c r="I758" s="236"/>
      <c r="J758" s="41"/>
      <c r="K758" s="41"/>
      <c r="L758" s="45"/>
      <c r="M758" s="237"/>
      <c r="N758" s="238"/>
      <c r="O758" s="92"/>
      <c r="P758" s="92"/>
      <c r="Q758" s="92"/>
      <c r="R758" s="92"/>
      <c r="S758" s="92"/>
      <c r="T758" s="93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T758" s="18" t="s">
        <v>468</v>
      </c>
      <c r="AU758" s="18" t="s">
        <v>86</v>
      </c>
    </row>
    <row r="759" s="13" customFormat="1">
      <c r="A759" s="13"/>
      <c r="B759" s="260"/>
      <c r="C759" s="261"/>
      <c r="D759" s="234" t="s">
        <v>290</v>
      </c>
      <c r="E759" s="262" t="s">
        <v>1</v>
      </c>
      <c r="F759" s="263" t="s">
        <v>2752</v>
      </c>
      <c r="G759" s="261"/>
      <c r="H759" s="264">
        <v>1367.8</v>
      </c>
      <c r="I759" s="265"/>
      <c r="J759" s="261"/>
      <c r="K759" s="261"/>
      <c r="L759" s="266"/>
      <c r="M759" s="267"/>
      <c r="N759" s="268"/>
      <c r="O759" s="268"/>
      <c r="P759" s="268"/>
      <c r="Q759" s="268"/>
      <c r="R759" s="268"/>
      <c r="S759" s="268"/>
      <c r="T759" s="269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70" t="s">
        <v>290</v>
      </c>
      <c r="AU759" s="270" t="s">
        <v>86</v>
      </c>
      <c r="AV759" s="13" t="s">
        <v>86</v>
      </c>
      <c r="AW759" s="13" t="s">
        <v>34</v>
      </c>
      <c r="AX759" s="13" t="s">
        <v>77</v>
      </c>
      <c r="AY759" s="270" t="s">
        <v>217</v>
      </c>
    </row>
    <row r="760" s="14" customFormat="1">
      <c r="A760" s="14"/>
      <c r="B760" s="271"/>
      <c r="C760" s="272"/>
      <c r="D760" s="234" t="s">
        <v>290</v>
      </c>
      <c r="E760" s="273" t="s">
        <v>1</v>
      </c>
      <c r="F760" s="274" t="s">
        <v>296</v>
      </c>
      <c r="G760" s="272"/>
      <c r="H760" s="275">
        <v>1367.8</v>
      </c>
      <c r="I760" s="276"/>
      <c r="J760" s="272"/>
      <c r="K760" s="272"/>
      <c r="L760" s="277"/>
      <c r="M760" s="278"/>
      <c r="N760" s="279"/>
      <c r="O760" s="279"/>
      <c r="P760" s="279"/>
      <c r="Q760" s="279"/>
      <c r="R760" s="279"/>
      <c r="S760" s="279"/>
      <c r="T760" s="280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81" t="s">
        <v>290</v>
      </c>
      <c r="AU760" s="281" t="s">
        <v>86</v>
      </c>
      <c r="AV760" s="14" t="s">
        <v>123</v>
      </c>
      <c r="AW760" s="14" t="s">
        <v>34</v>
      </c>
      <c r="AX760" s="14" t="s">
        <v>84</v>
      </c>
      <c r="AY760" s="281" t="s">
        <v>217</v>
      </c>
    </row>
    <row r="761" s="2" customFormat="1" ht="21.75" customHeight="1">
      <c r="A761" s="39"/>
      <c r="B761" s="40"/>
      <c r="C761" s="221" t="s">
        <v>2355</v>
      </c>
      <c r="D761" s="221" t="s">
        <v>218</v>
      </c>
      <c r="E761" s="222" t="s">
        <v>2377</v>
      </c>
      <c r="F761" s="223" t="s">
        <v>2378</v>
      </c>
      <c r="G761" s="224" t="s">
        <v>485</v>
      </c>
      <c r="H761" s="225">
        <v>1367.8</v>
      </c>
      <c r="I761" s="226"/>
      <c r="J761" s="227">
        <f>ROUND(I761*H761,2)</f>
        <v>0</v>
      </c>
      <c r="K761" s="223" t="s">
        <v>1263</v>
      </c>
      <c r="L761" s="45"/>
      <c r="M761" s="228" t="s">
        <v>1</v>
      </c>
      <c r="N761" s="229" t="s">
        <v>42</v>
      </c>
      <c r="O761" s="92"/>
      <c r="P761" s="230">
        <f>O761*H761</f>
        <v>0</v>
      </c>
      <c r="Q761" s="230">
        <v>0</v>
      </c>
      <c r="R761" s="230">
        <f>Q761*H761</f>
        <v>0</v>
      </c>
      <c r="S761" s="230">
        <v>0</v>
      </c>
      <c r="T761" s="231">
        <f>S761*H761</f>
        <v>0</v>
      </c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R761" s="232" t="s">
        <v>348</v>
      </c>
      <c r="AT761" s="232" t="s">
        <v>218</v>
      </c>
      <c r="AU761" s="232" t="s">
        <v>86</v>
      </c>
      <c r="AY761" s="18" t="s">
        <v>217</v>
      </c>
      <c r="BE761" s="233">
        <f>IF(N761="základní",J761,0)</f>
        <v>0</v>
      </c>
      <c r="BF761" s="233">
        <f>IF(N761="snížená",J761,0)</f>
        <v>0</v>
      </c>
      <c r="BG761" s="233">
        <f>IF(N761="zákl. přenesená",J761,0)</f>
        <v>0</v>
      </c>
      <c r="BH761" s="233">
        <f>IF(N761="sníž. přenesená",J761,0)</f>
        <v>0</v>
      </c>
      <c r="BI761" s="233">
        <f>IF(N761="nulová",J761,0)</f>
        <v>0</v>
      </c>
      <c r="BJ761" s="18" t="s">
        <v>84</v>
      </c>
      <c r="BK761" s="233">
        <f>ROUND(I761*H761,2)</f>
        <v>0</v>
      </c>
      <c r="BL761" s="18" t="s">
        <v>348</v>
      </c>
      <c r="BM761" s="232" t="s">
        <v>2755</v>
      </c>
    </row>
    <row r="762" s="2" customFormat="1">
      <c r="A762" s="39"/>
      <c r="B762" s="40"/>
      <c r="C762" s="41"/>
      <c r="D762" s="234" t="s">
        <v>224</v>
      </c>
      <c r="E762" s="41"/>
      <c r="F762" s="235" t="s">
        <v>2378</v>
      </c>
      <c r="G762" s="41"/>
      <c r="H762" s="41"/>
      <c r="I762" s="236"/>
      <c r="J762" s="41"/>
      <c r="K762" s="41"/>
      <c r="L762" s="45"/>
      <c r="M762" s="237"/>
      <c r="N762" s="238"/>
      <c r="O762" s="92"/>
      <c r="P762" s="92"/>
      <c r="Q762" s="92"/>
      <c r="R762" s="92"/>
      <c r="S762" s="92"/>
      <c r="T762" s="93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T762" s="18" t="s">
        <v>224</v>
      </c>
      <c r="AU762" s="18" t="s">
        <v>86</v>
      </c>
    </row>
    <row r="763" s="2" customFormat="1">
      <c r="A763" s="39"/>
      <c r="B763" s="40"/>
      <c r="C763" s="41"/>
      <c r="D763" s="234" t="s">
        <v>468</v>
      </c>
      <c r="E763" s="41"/>
      <c r="F763" s="294" t="s">
        <v>2380</v>
      </c>
      <c r="G763" s="41"/>
      <c r="H763" s="41"/>
      <c r="I763" s="236"/>
      <c r="J763" s="41"/>
      <c r="K763" s="41"/>
      <c r="L763" s="45"/>
      <c r="M763" s="237"/>
      <c r="N763" s="238"/>
      <c r="O763" s="92"/>
      <c r="P763" s="92"/>
      <c r="Q763" s="92"/>
      <c r="R763" s="92"/>
      <c r="S763" s="92"/>
      <c r="T763" s="93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T763" s="18" t="s">
        <v>468</v>
      </c>
      <c r="AU763" s="18" t="s">
        <v>86</v>
      </c>
    </row>
    <row r="764" s="13" customFormat="1">
      <c r="A764" s="13"/>
      <c r="B764" s="260"/>
      <c r="C764" s="261"/>
      <c r="D764" s="234" t="s">
        <v>290</v>
      </c>
      <c r="E764" s="262" t="s">
        <v>1</v>
      </c>
      <c r="F764" s="263" t="s">
        <v>2752</v>
      </c>
      <c r="G764" s="261"/>
      <c r="H764" s="264">
        <v>1367.8</v>
      </c>
      <c r="I764" s="265"/>
      <c r="J764" s="261"/>
      <c r="K764" s="261"/>
      <c r="L764" s="266"/>
      <c r="M764" s="267"/>
      <c r="N764" s="268"/>
      <c r="O764" s="268"/>
      <c r="P764" s="268"/>
      <c r="Q764" s="268"/>
      <c r="R764" s="268"/>
      <c r="S764" s="268"/>
      <c r="T764" s="269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70" t="s">
        <v>290</v>
      </c>
      <c r="AU764" s="270" t="s">
        <v>86</v>
      </c>
      <c r="AV764" s="13" t="s">
        <v>86</v>
      </c>
      <c r="AW764" s="13" t="s">
        <v>34</v>
      </c>
      <c r="AX764" s="13" t="s">
        <v>77</v>
      </c>
      <c r="AY764" s="270" t="s">
        <v>217</v>
      </c>
    </row>
    <row r="765" s="14" customFormat="1">
      <c r="A765" s="14"/>
      <c r="B765" s="271"/>
      <c r="C765" s="272"/>
      <c r="D765" s="234" t="s">
        <v>290</v>
      </c>
      <c r="E765" s="273" t="s">
        <v>1</v>
      </c>
      <c r="F765" s="274" t="s">
        <v>296</v>
      </c>
      <c r="G765" s="272"/>
      <c r="H765" s="275">
        <v>1367.8</v>
      </c>
      <c r="I765" s="276"/>
      <c r="J765" s="272"/>
      <c r="K765" s="272"/>
      <c r="L765" s="277"/>
      <c r="M765" s="278"/>
      <c r="N765" s="279"/>
      <c r="O765" s="279"/>
      <c r="P765" s="279"/>
      <c r="Q765" s="279"/>
      <c r="R765" s="279"/>
      <c r="S765" s="279"/>
      <c r="T765" s="280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81" t="s">
        <v>290</v>
      </c>
      <c r="AU765" s="281" t="s">
        <v>86</v>
      </c>
      <c r="AV765" s="14" t="s">
        <v>123</v>
      </c>
      <c r="AW765" s="14" t="s">
        <v>34</v>
      </c>
      <c r="AX765" s="14" t="s">
        <v>84</v>
      </c>
      <c r="AY765" s="281" t="s">
        <v>217</v>
      </c>
    </row>
    <row r="766" s="2" customFormat="1" ht="24.15" customHeight="1">
      <c r="A766" s="39"/>
      <c r="B766" s="40"/>
      <c r="C766" s="221" t="s">
        <v>2360</v>
      </c>
      <c r="D766" s="221" t="s">
        <v>218</v>
      </c>
      <c r="E766" s="222" t="s">
        <v>2382</v>
      </c>
      <c r="F766" s="223" t="s">
        <v>2383</v>
      </c>
      <c r="G766" s="224" t="s">
        <v>485</v>
      </c>
      <c r="H766" s="225">
        <v>547.12</v>
      </c>
      <c r="I766" s="226"/>
      <c r="J766" s="227">
        <f>ROUND(I766*H766,2)</f>
        <v>0</v>
      </c>
      <c r="K766" s="223" t="s">
        <v>1263</v>
      </c>
      <c r="L766" s="45"/>
      <c r="M766" s="228" t="s">
        <v>1</v>
      </c>
      <c r="N766" s="229" t="s">
        <v>42</v>
      </c>
      <c r="O766" s="92"/>
      <c r="P766" s="230">
        <f>O766*H766</f>
        <v>0</v>
      </c>
      <c r="Q766" s="230">
        <v>0</v>
      </c>
      <c r="R766" s="230">
        <f>Q766*H766</f>
        <v>0</v>
      </c>
      <c r="S766" s="230">
        <v>0</v>
      </c>
      <c r="T766" s="231">
        <f>S766*H766</f>
        <v>0</v>
      </c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R766" s="232" t="s">
        <v>348</v>
      </c>
      <c r="AT766" s="232" t="s">
        <v>218</v>
      </c>
      <c r="AU766" s="232" t="s">
        <v>86</v>
      </c>
      <c r="AY766" s="18" t="s">
        <v>217</v>
      </c>
      <c r="BE766" s="233">
        <f>IF(N766="základní",J766,0)</f>
        <v>0</v>
      </c>
      <c r="BF766" s="233">
        <f>IF(N766="snížená",J766,0)</f>
        <v>0</v>
      </c>
      <c r="BG766" s="233">
        <f>IF(N766="zákl. přenesená",J766,0)</f>
        <v>0</v>
      </c>
      <c r="BH766" s="233">
        <f>IF(N766="sníž. přenesená",J766,0)</f>
        <v>0</v>
      </c>
      <c r="BI766" s="233">
        <f>IF(N766="nulová",J766,0)</f>
        <v>0</v>
      </c>
      <c r="BJ766" s="18" t="s">
        <v>84</v>
      </c>
      <c r="BK766" s="233">
        <f>ROUND(I766*H766,2)</f>
        <v>0</v>
      </c>
      <c r="BL766" s="18" t="s">
        <v>348</v>
      </c>
      <c r="BM766" s="232" t="s">
        <v>2756</v>
      </c>
    </row>
    <row r="767" s="2" customFormat="1">
      <c r="A767" s="39"/>
      <c r="B767" s="40"/>
      <c r="C767" s="41"/>
      <c r="D767" s="234" t="s">
        <v>224</v>
      </c>
      <c r="E767" s="41"/>
      <c r="F767" s="235" t="s">
        <v>2383</v>
      </c>
      <c r="G767" s="41"/>
      <c r="H767" s="41"/>
      <c r="I767" s="236"/>
      <c r="J767" s="41"/>
      <c r="K767" s="41"/>
      <c r="L767" s="45"/>
      <c r="M767" s="237"/>
      <c r="N767" s="238"/>
      <c r="O767" s="92"/>
      <c r="P767" s="92"/>
      <c r="Q767" s="92"/>
      <c r="R767" s="92"/>
      <c r="S767" s="92"/>
      <c r="T767" s="93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T767" s="18" t="s">
        <v>224</v>
      </c>
      <c r="AU767" s="18" t="s">
        <v>86</v>
      </c>
    </row>
    <row r="768" s="2" customFormat="1">
      <c r="A768" s="39"/>
      <c r="B768" s="40"/>
      <c r="C768" s="41"/>
      <c r="D768" s="234" t="s">
        <v>468</v>
      </c>
      <c r="E768" s="41"/>
      <c r="F768" s="294" t="s">
        <v>2385</v>
      </c>
      <c r="G768" s="41"/>
      <c r="H768" s="41"/>
      <c r="I768" s="236"/>
      <c r="J768" s="41"/>
      <c r="K768" s="41"/>
      <c r="L768" s="45"/>
      <c r="M768" s="237"/>
      <c r="N768" s="238"/>
      <c r="O768" s="92"/>
      <c r="P768" s="92"/>
      <c r="Q768" s="92"/>
      <c r="R768" s="92"/>
      <c r="S768" s="92"/>
      <c r="T768" s="93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468</v>
      </c>
      <c r="AU768" s="18" t="s">
        <v>86</v>
      </c>
    </row>
    <row r="769" s="15" customFormat="1">
      <c r="A769" s="15"/>
      <c r="B769" s="284"/>
      <c r="C769" s="285"/>
      <c r="D769" s="234" t="s">
        <v>290</v>
      </c>
      <c r="E769" s="286" t="s">
        <v>1</v>
      </c>
      <c r="F769" s="287" t="s">
        <v>2386</v>
      </c>
      <c r="G769" s="285"/>
      <c r="H769" s="286" t="s">
        <v>1</v>
      </c>
      <c r="I769" s="288"/>
      <c r="J769" s="285"/>
      <c r="K769" s="285"/>
      <c r="L769" s="289"/>
      <c r="M769" s="290"/>
      <c r="N769" s="291"/>
      <c r="O769" s="291"/>
      <c r="P769" s="291"/>
      <c r="Q769" s="291"/>
      <c r="R769" s="291"/>
      <c r="S769" s="291"/>
      <c r="T769" s="292"/>
      <c r="U769" s="15"/>
      <c r="V769" s="15"/>
      <c r="W769" s="15"/>
      <c r="X769" s="15"/>
      <c r="Y769" s="15"/>
      <c r="Z769" s="15"/>
      <c r="AA769" s="15"/>
      <c r="AB769" s="15"/>
      <c r="AC769" s="15"/>
      <c r="AD769" s="15"/>
      <c r="AE769" s="15"/>
      <c r="AT769" s="293" t="s">
        <v>290</v>
      </c>
      <c r="AU769" s="293" t="s">
        <v>86</v>
      </c>
      <c r="AV769" s="15" t="s">
        <v>84</v>
      </c>
      <c r="AW769" s="15" t="s">
        <v>34</v>
      </c>
      <c r="AX769" s="15" t="s">
        <v>77</v>
      </c>
      <c r="AY769" s="293" t="s">
        <v>217</v>
      </c>
    </row>
    <row r="770" s="13" customFormat="1">
      <c r="A770" s="13"/>
      <c r="B770" s="260"/>
      <c r="C770" s="261"/>
      <c r="D770" s="234" t="s">
        <v>290</v>
      </c>
      <c r="E770" s="262" t="s">
        <v>1</v>
      </c>
      <c r="F770" s="263" t="s">
        <v>2757</v>
      </c>
      <c r="G770" s="261"/>
      <c r="H770" s="264">
        <v>547.12</v>
      </c>
      <c r="I770" s="265"/>
      <c r="J770" s="261"/>
      <c r="K770" s="261"/>
      <c r="L770" s="266"/>
      <c r="M770" s="267"/>
      <c r="N770" s="268"/>
      <c r="O770" s="268"/>
      <c r="P770" s="268"/>
      <c r="Q770" s="268"/>
      <c r="R770" s="268"/>
      <c r="S770" s="268"/>
      <c r="T770" s="269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70" t="s">
        <v>290</v>
      </c>
      <c r="AU770" s="270" t="s">
        <v>86</v>
      </c>
      <c r="AV770" s="13" t="s">
        <v>86</v>
      </c>
      <c r="AW770" s="13" t="s">
        <v>34</v>
      </c>
      <c r="AX770" s="13" t="s">
        <v>77</v>
      </c>
      <c r="AY770" s="270" t="s">
        <v>217</v>
      </c>
    </row>
    <row r="771" s="14" customFormat="1">
      <c r="A771" s="14"/>
      <c r="B771" s="271"/>
      <c r="C771" s="272"/>
      <c r="D771" s="234" t="s">
        <v>290</v>
      </c>
      <c r="E771" s="273" t="s">
        <v>1</v>
      </c>
      <c r="F771" s="274" t="s">
        <v>296</v>
      </c>
      <c r="G771" s="272"/>
      <c r="H771" s="275">
        <v>547.12</v>
      </c>
      <c r="I771" s="276"/>
      <c r="J771" s="272"/>
      <c r="K771" s="272"/>
      <c r="L771" s="277"/>
      <c r="M771" s="278"/>
      <c r="N771" s="279"/>
      <c r="O771" s="279"/>
      <c r="P771" s="279"/>
      <c r="Q771" s="279"/>
      <c r="R771" s="279"/>
      <c r="S771" s="279"/>
      <c r="T771" s="280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81" t="s">
        <v>290</v>
      </c>
      <c r="AU771" s="281" t="s">
        <v>86</v>
      </c>
      <c r="AV771" s="14" t="s">
        <v>123</v>
      </c>
      <c r="AW771" s="14" t="s">
        <v>34</v>
      </c>
      <c r="AX771" s="14" t="s">
        <v>84</v>
      </c>
      <c r="AY771" s="281" t="s">
        <v>217</v>
      </c>
    </row>
    <row r="772" s="2" customFormat="1" ht="24.15" customHeight="1">
      <c r="A772" s="39"/>
      <c r="B772" s="40"/>
      <c r="C772" s="221" t="s">
        <v>2367</v>
      </c>
      <c r="D772" s="221" t="s">
        <v>218</v>
      </c>
      <c r="E772" s="222" t="s">
        <v>2390</v>
      </c>
      <c r="F772" s="223" t="s">
        <v>2391</v>
      </c>
      <c r="G772" s="224" t="s">
        <v>405</v>
      </c>
      <c r="H772" s="225">
        <v>55.191000000000002</v>
      </c>
      <c r="I772" s="226"/>
      <c r="J772" s="227">
        <f>ROUND(I772*H772,2)</f>
        <v>0</v>
      </c>
      <c r="K772" s="223" t="s">
        <v>1263</v>
      </c>
      <c r="L772" s="45"/>
      <c r="M772" s="228" t="s">
        <v>1</v>
      </c>
      <c r="N772" s="229" t="s">
        <v>42</v>
      </c>
      <c r="O772" s="92"/>
      <c r="P772" s="230">
        <f>O772*H772</f>
        <v>0</v>
      </c>
      <c r="Q772" s="230">
        <v>0</v>
      </c>
      <c r="R772" s="230">
        <f>Q772*H772</f>
        <v>0</v>
      </c>
      <c r="S772" s="230">
        <v>0</v>
      </c>
      <c r="T772" s="231">
        <f>S772*H772</f>
        <v>0</v>
      </c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R772" s="232" t="s">
        <v>348</v>
      </c>
      <c r="AT772" s="232" t="s">
        <v>218</v>
      </c>
      <c r="AU772" s="232" t="s">
        <v>86</v>
      </c>
      <c r="AY772" s="18" t="s">
        <v>217</v>
      </c>
      <c r="BE772" s="233">
        <f>IF(N772="základní",J772,0)</f>
        <v>0</v>
      </c>
      <c r="BF772" s="233">
        <f>IF(N772="snížená",J772,0)</f>
        <v>0</v>
      </c>
      <c r="BG772" s="233">
        <f>IF(N772="zákl. přenesená",J772,0)</f>
        <v>0</v>
      </c>
      <c r="BH772" s="233">
        <f>IF(N772="sníž. přenesená",J772,0)</f>
        <v>0</v>
      </c>
      <c r="BI772" s="233">
        <f>IF(N772="nulová",J772,0)</f>
        <v>0</v>
      </c>
      <c r="BJ772" s="18" t="s">
        <v>84</v>
      </c>
      <c r="BK772" s="233">
        <f>ROUND(I772*H772,2)</f>
        <v>0</v>
      </c>
      <c r="BL772" s="18" t="s">
        <v>348</v>
      </c>
      <c r="BM772" s="232" t="s">
        <v>2758</v>
      </c>
    </row>
    <row r="773" s="2" customFormat="1">
      <c r="A773" s="39"/>
      <c r="B773" s="40"/>
      <c r="C773" s="41"/>
      <c r="D773" s="234" t="s">
        <v>224</v>
      </c>
      <c r="E773" s="41"/>
      <c r="F773" s="235" t="s">
        <v>2391</v>
      </c>
      <c r="G773" s="41"/>
      <c r="H773" s="41"/>
      <c r="I773" s="236"/>
      <c r="J773" s="41"/>
      <c r="K773" s="41"/>
      <c r="L773" s="45"/>
      <c r="M773" s="237"/>
      <c r="N773" s="238"/>
      <c r="O773" s="92"/>
      <c r="P773" s="92"/>
      <c r="Q773" s="92"/>
      <c r="R773" s="92"/>
      <c r="S773" s="92"/>
      <c r="T773" s="93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T773" s="18" t="s">
        <v>224</v>
      </c>
      <c r="AU773" s="18" t="s">
        <v>86</v>
      </c>
    </row>
    <row r="774" s="11" customFormat="1" ht="25.92" customHeight="1">
      <c r="A774" s="11"/>
      <c r="B774" s="207"/>
      <c r="C774" s="208"/>
      <c r="D774" s="209" t="s">
        <v>76</v>
      </c>
      <c r="E774" s="210" t="s">
        <v>2393</v>
      </c>
      <c r="F774" s="210" t="s">
        <v>2394</v>
      </c>
      <c r="G774" s="208"/>
      <c r="H774" s="208"/>
      <c r="I774" s="211"/>
      <c r="J774" s="212">
        <f>BK774</f>
        <v>0</v>
      </c>
      <c r="K774" s="208"/>
      <c r="L774" s="213"/>
      <c r="M774" s="312"/>
      <c r="N774" s="313"/>
      <c r="O774" s="313"/>
      <c r="P774" s="314">
        <v>0</v>
      </c>
      <c r="Q774" s="313"/>
      <c r="R774" s="314">
        <v>0</v>
      </c>
      <c r="S774" s="313"/>
      <c r="T774" s="315">
        <v>0</v>
      </c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R774" s="218" t="s">
        <v>123</v>
      </c>
      <c r="AT774" s="219" t="s">
        <v>76</v>
      </c>
      <c r="AU774" s="219" t="s">
        <v>77</v>
      </c>
      <c r="AY774" s="218" t="s">
        <v>217</v>
      </c>
      <c r="BK774" s="220">
        <v>0</v>
      </c>
    </row>
    <row r="775" s="2" customFormat="1" ht="6.96" customHeight="1">
      <c r="A775" s="39"/>
      <c r="B775" s="67"/>
      <c r="C775" s="68"/>
      <c r="D775" s="68"/>
      <c r="E775" s="68"/>
      <c r="F775" s="68"/>
      <c r="G775" s="68"/>
      <c r="H775" s="68"/>
      <c r="I775" s="68"/>
      <c r="J775" s="68"/>
      <c r="K775" s="68"/>
      <c r="L775" s="45"/>
      <c r="M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</row>
  </sheetData>
  <sheetProtection sheet="1" autoFilter="0" formatColumns="0" formatRows="0" objects="1" scenarios="1" spinCount="100000" saltValue="piCxSqQkquenC5glFE9S92N2fx4FH3tOUoCwRdV9/O1W/ehXjP5JrOBclcyiDU2m+USfdRwdHkgTTjZFzJ12Sg==" hashValue="Ef6BEogthYK6U89Y/NbKf24yacx+HSN+ywaM24NU5WRKwZvUvUIXxWYbyl21Fb/CLwRgoLG106uv4IagB4aH9A==" algorithmName="SHA-512" password="CC35"/>
  <autoFilter ref="C137:K77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4:H124"/>
    <mergeCell ref="E128:H128"/>
    <mergeCell ref="E126:H126"/>
    <mergeCell ref="E130:H13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52" t="s">
        <v>16</v>
      </c>
      <c r="L6" s="21"/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</row>
    <row r="8" hidden="1">
      <c r="B8" s="21"/>
      <c r="D8" s="152" t="s">
        <v>192</v>
      </c>
      <c r="L8" s="21"/>
    </row>
    <row r="9" hidden="1" s="1" customFormat="1" ht="16.5" customHeight="1">
      <c r="B9" s="21"/>
      <c r="E9" s="153" t="s">
        <v>1693</v>
      </c>
      <c r="F9" s="1"/>
      <c r="G9" s="1"/>
      <c r="H9" s="1"/>
      <c r="L9" s="21"/>
    </row>
    <row r="10" hidden="1" s="1" customFormat="1" ht="12" customHeight="1">
      <c r="B10" s="21"/>
      <c r="D10" s="152" t="s">
        <v>194</v>
      </c>
      <c r="L10" s="21"/>
    </row>
    <row r="11" hidden="1" s="2" customFormat="1" ht="16.5" customHeight="1">
      <c r="A11" s="39"/>
      <c r="B11" s="45"/>
      <c r="C11" s="39"/>
      <c r="D11" s="39"/>
      <c r="E11" s="164" t="s">
        <v>2759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52" t="s">
        <v>448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6.5" customHeight="1">
      <c r="A13" s="39"/>
      <c r="B13" s="45"/>
      <c r="C13" s="39"/>
      <c r="D13" s="39"/>
      <c r="E13" s="154" t="s">
        <v>2760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12" customHeight="1">
      <c r="A16" s="39"/>
      <c r="B16" s="45"/>
      <c r="C16" s="39"/>
      <c r="D16" s="152" t="s">
        <v>20</v>
      </c>
      <c r="E16" s="39"/>
      <c r="F16" s="142" t="s">
        <v>33</v>
      </c>
      <c r="G16" s="39"/>
      <c r="H16" s="39"/>
      <c r="I16" s="152" t="s">
        <v>22</v>
      </c>
      <c r="J16" s="155" t="str">
        <f>'Rekapitulace stavby'!AN8</f>
        <v>17. 4. 2025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18" customHeight="1">
      <c r="A19" s="39"/>
      <c r="B19" s="45"/>
      <c r="C19" s="39"/>
      <c r="D19" s="39"/>
      <c r="E19" s="142" t="s">
        <v>33</v>
      </c>
      <c r="F19" s="39"/>
      <c r="G19" s="39"/>
      <c r="H19" s="39"/>
      <c r="I19" s="152" t="s">
        <v>28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18" customHeight="1">
      <c r="A25" s="39"/>
      <c r="B25" s="45"/>
      <c r="C25" s="39"/>
      <c r="D25" s="39"/>
      <c r="E25" s="142" t="s">
        <v>33</v>
      </c>
      <c r="F25" s="39"/>
      <c r="G25" s="39"/>
      <c r="H25" s="39"/>
      <c r="I25" s="152" t="s">
        <v>28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hidden="1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28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12" customHeight="1">
      <c r="A30" s="39"/>
      <c r="B30" s="45"/>
      <c r="C30" s="39"/>
      <c r="D30" s="152" t="s">
        <v>36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hidden="1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25.44" customHeight="1">
      <c r="A34" s="39"/>
      <c r="B34" s="45"/>
      <c r="C34" s="39"/>
      <c r="D34" s="161" t="s">
        <v>37</v>
      </c>
      <c r="E34" s="39"/>
      <c r="F34" s="39"/>
      <c r="G34" s="39"/>
      <c r="H34" s="39"/>
      <c r="I34" s="39"/>
      <c r="J34" s="162">
        <f>ROUND(J144,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39"/>
      <c r="F36" s="163" t="s">
        <v>39</v>
      </c>
      <c r="G36" s="39"/>
      <c r="H36" s="39"/>
      <c r="I36" s="163" t="s">
        <v>38</v>
      </c>
      <c r="J36" s="163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164" t="s">
        <v>41</v>
      </c>
      <c r="E37" s="152" t="s">
        <v>42</v>
      </c>
      <c r="F37" s="165">
        <f>ROUND((SUM(BE144:BE1292)),  2)</f>
        <v>0</v>
      </c>
      <c r="G37" s="39"/>
      <c r="H37" s="39"/>
      <c r="I37" s="166">
        <v>0.20999999999999999</v>
      </c>
      <c r="J37" s="165">
        <f>ROUND(((SUM(BE144:BE1292))*I37),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ROUND((SUM(BF144:BF1292)),  2)</f>
        <v>0</v>
      </c>
      <c r="G38" s="39"/>
      <c r="H38" s="39"/>
      <c r="I38" s="166">
        <v>0.12</v>
      </c>
      <c r="J38" s="165">
        <f>ROUND(((SUM(BF144:BF1292))*I38),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ROUND((SUM(BG144:BG1292)),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ROUND((SUM(BH144:BH1292)),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ROUND((SUM(BI144:BI1292)),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hidden="1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hidden="1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hidden="1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192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1693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194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283" t="s">
        <v>2759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448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 02.3.1 - Železniční most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17. 4. 2025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6" t="s">
        <v>197</v>
      </c>
      <c r="D98" s="187"/>
      <c r="E98" s="187"/>
      <c r="F98" s="187"/>
      <c r="G98" s="187"/>
      <c r="H98" s="187"/>
      <c r="I98" s="187"/>
      <c r="J98" s="188" t="s">
        <v>198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89" t="s">
        <v>199</v>
      </c>
      <c r="D100" s="41"/>
      <c r="E100" s="41"/>
      <c r="F100" s="41"/>
      <c r="G100" s="41"/>
      <c r="H100" s="41"/>
      <c r="I100" s="41"/>
      <c r="J100" s="111">
        <f>J144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200</v>
      </c>
    </row>
    <row r="101" hidden="1" s="9" customFormat="1" ht="24.96" customHeight="1">
      <c r="A101" s="9"/>
      <c r="B101" s="190"/>
      <c r="C101" s="191"/>
      <c r="D101" s="192" t="s">
        <v>280</v>
      </c>
      <c r="E101" s="193"/>
      <c r="F101" s="193"/>
      <c r="G101" s="193"/>
      <c r="H101" s="193"/>
      <c r="I101" s="193"/>
      <c r="J101" s="194">
        <f>J145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2" customFormat="1" ht="19.92" customHeight="1">
      <c r="A102" s="12"/>
      <c r="B102" s="253"/>
      <c r="C102" s="134"/>
      <c r="D102" s="254" t="s">
        <v>1254</v>
      </c>
      <c r="E102" s="255"/>
      <c r="F102" s="255"/>
      <c r="G102" s="255"/>
      <c r="H102" s="255"/>
      <c r="I102" s="255"/>
      <c r="J102" s="256">
        <f>J146</f>
        <v>0</v>
      </c>
      <c r="K102" s="134"/>
      <c r="L102" s="257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hidden="1" s="12" customFormat="1" ht="19.92" customHeight="1">
      <c r="A103" s="12"/>
      <c r="B103" s="253"/>
      <c r="C103" s="134"/>
      <c r="D103" s="254" t="s">
        <v>1255</v>
      </c>
      <c r="E103" s="255"/>
      <c r="F103" s="255"/>
      <c r="G103" s="255"/>
      <c r="H103" s="255"/>
      <c r="I103" s="255"/>
      <c r="J103" s="256">
        <f>J354</f>
        <v>0</v>
      </c>
      <c r="K103" s="134"/>
      <c r="L103" s="257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</row>
    <row r="104" hidden="1" s="12" customFormat="1" ht="19.92" customHeight="1">
      <c r="A104" s="12"/>
      <c r="B104" s="253"/>
      <c r="C104" s="134"/>
      <c r="D104" s="254" t="s">
        <v>1256</v>
      </c>
      <c r="E104" s="255"/>
      <c r="F104" s="255"/>
      <c r="G104" s="255"/>
      <c r="H104" s="255"/>
      <c r="I104" s="255"/>
      <c r="J104" s="256">
        <f>J387</f>
        <v>0</v>
      </c>
      <c r="K104" s="134"/>
      <c r="L104" s="257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</row>
    <row r="105" hidden="1" s="12" customFormat="1" ht="19.92" customHeight="1">
      <c r="A105" s="12"/>
      <c r="B105" s="253"/>
      <c r="C105" s="134"/>
      <c r="D105" s="254" t="s">
        <v>1706</v>
      </c>
      <c r="E105" s="255"/>
      <c r="F105" s="255"/>
      <c r="G105" s="255"/>
      <c r="H105" s="255"/>
      <c r="I105" s="255"/>
      <c r="J105" s="256">
        <f>J443</f>
        <v>0</v>
      </c>
      <c r="K105" s="134"/>
      <c r="L105" s="257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</row>
    <row r="106" hidden="1" s="12" customFormat="1" ht="19.92" customHeight="1">
      <c r="A106" s="12"/>
      <c r="B106" s="253"/>
      <c r="C106" s="134"/>
      <c r="D106" s="254" t="s">
        <v>1707</v>
      </c>
      <c r="E106" s="255"/>
      <c r="F106" s="255"/>
      <c r="G106" s="255"/>
      <c r="H106" s="255"/>
      <c r="I106" s="255"/>
      <c r="J106" s="256">
        <f>J473</f>
        <v>0</v>
      </c>
      <c r="K106" s="134"/>
      <c r="L106" s="257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</row>
    <row r="107" hidden="1" s="12" customFormat="1" ht="19.92" customHeight="1">
      <c r="A107" s="12"/>
      <c r="B107" s="253"/>
      <c r="C107" s="134"/>
      <c r="D107" s="254" t="s">
        <v>2761</v>
      </c>
      <c r="E107" s="255"/>
      <c r="F107" s="255"/>
      <c r="G107" s="255"/>
      <c r="H107" s="255"/>
      <c r="I107" s="255"/>
      <c r="J107" s="256">
        <f>J496</f>
        <v>0</v>
      </c>
      <c r="K107" s="134"/>
      <c r="L107" s="257"/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</row>
    <row r="108" hidden="1" s="12" customFormat="1" ht="19.92" customHeight="1">
      <c r="A108" s="12"/>
      <c r="B108" s="253"/>
      <c r="C108" s="134"/>
      <c r="D108" s="254" t="s">
        <v>1257</v>
      </c>
      <c r="E108" s="255"/>
      <c r="F108" s="255"/>
      <c r="G108" s="255"/>
      <c r="H108" s="255"/>
      <c r="I108" s="255"/>
      <c r="J108" s="256">
        <f>J506</f>
        <v>0</v>
      </c>
      <c r="K108" s="134"/>
      <c r="L108" s="257"/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</row>
    <row r="109" hidden="1" s="12" customFormat="1" ht="19.92" customHeight="1">
      <c r="A109" s="12"/>
      <c r="B109" s="253"/>
      <c r="C109" s="134"/>
      <c r="D109" s="254" t="s">
        <v>1708</v>
      </c>
      <c r="E109" s="255"/>
      <c r="F109" s="255"/>
      <c r="G109" s="255"/>
      <c r="H109" s="255"/>
      <c r="I109" s="255"/>
      <c r="J109" s="256">
        <f>J830</f>
        <v>0</v>
      </c>
      <c r="K109" s="134"/>
      <c r="L109" s="257"/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</row>
    <row r="110" hidden="1" s="12" customFormat="1" ht="19.92" customHeight="1">
      <c r="A110" s="12"/>
      <c r="B110" s="253"/>
      <c r="C110" s="134"/>
      <c r="D110" s="254" t="s">
        <v>1709</v>
      </c>
      <c r="E110" s="255"/>
      <c r="F110" s="255"/>
      <c r="G110" s="255"/>
      <c r="H110" s="255"/>
      <c r="I110" s="255"/>
      <c r="J110" s="256">
        <f>J871</f>
        <v>0</v>
      </c>
      <c r="K110" s="134"/>
      <c r="L110" s="257"/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</row>
    <row r="111" hidden="1" s="9" customFormat="1" ht="24.96" customHeight="1">
      <c r="A111" s="9"/>
      <c r="B111" s="190"/>
      <c r="C111" s="191"/>
      <c r="D111" s="192" t="s">
        <v>1710</v>
      </c>
      <c r="E111" s="193"/>
      <c r="F111" s="193"/>
      <c r="G111" s="193"/>
      <c r="H111" s="193"/>
      <c r="I111" s="193"/>
      <c r="J111" s="194">
        <f>J874</f>
        <v>0</v>
      </c>
      <c r="K111" s="191"/>
      <c r="L111" s="195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hidden="1" s="12" customFormat="1" ht="19.92" customHeight="1">
      <c r="A112" s="12"/>
      <c r="B112" s="253"/>
      <c r="C112" s="134"/>
      <c r="D112" s="254" t="s">
        <v>1711</v>
      </c>
      <c r="E112" s="255"/>
      <c r="F112" s="255"/>
      <c r="G112" s="255"/>
      <c r="H112" s="255"/>
      <c r="I112" s="255"/>
      <c r="J112" s="256">
        <f>J875</f>
        <v>0</v>
      </c>
      <c r="K112" s="134"/>
      <c r="L112" s="257"/>
      <c r="S112" s="12"/>
      <c r="T112" s="12"/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</row>
    <row r="113" hidden="1" s="12" customFormat="1" ht="19.92" customHeight="1">
      <c r="A113" s="12"/>
      <c r="B113" s="253"/>
      <c r="C113" s="134"/>
      <c r="D113" s="254" t="s">
        <v>2762</v>
      </c>
      <c r="E113" s="255"/>
      <c r="F113" s="255"/>
      <c r="G113" s="255"/>
      <c r="H113" s="255"/>
      <c r="I113" s="255"/>
      <c r="J113" s="256">
        <f>J1024</f>
        <v>0</v>
      </c>
      <c r="K113" s="134"/>
      <c r="L113" s="257"/>
      <c r="S113" s="12"/>
      <c r="T113" s="12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</row>
    <row r="114" hidden="1" s="12" customFormat="1" ht="19.92" customHeight="1">
      <c r="A114" s="12"/>
      <c r="B114" s="253"/>
      <c r="C114" s="134"/>
      <c r="D114" s="254" t="s">
        <v>2763</v>
      </c>
      <c r="E114" s="255"/>
      <c r="F114" s="255"/>
      <c r="G114" s="255"/>
      <c r="H114" s="255"/>
      <c r="I114" s="255"/>
      <c r="J114" s="256">
        <f>J1039</f>
        <v>0</v>
      </c>
      <c r="K114" s="134"/>
      <c r="L114" s="257"/>
      <c r="S114" s="12"/>
      <c r="T114" s="12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</row>
    <row r="115" hidden="1" s="12" customFormat="1" ht="19.92" customHeight="1">
      <c r="A115" s="12"/>
      <c r="B115" s="253"/>
      <c r="C115" s="134"/>
      <c r="D115" s="254" t="s">
        <v>2764</v>
      </c>
      <c r="E115" s="255"/>
      <c r="F115" s="255"/>
      <c r="G115" s="255"/>
      <c r="H115" s="255"/>
      <c r="I115" s="255"/>
      <c r="J115" s="256">
        <f>J1058</f>
        <v>0</v>
      </c>
      <c r="K115" s="134"/>
      <c r="L115" s="257"/>
      <c r="S115" s="12"/>
      <c r="T115" s="12"/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</row>
    <row r="116" hidden="1" s="12" customFormat="1" ht="19.92" customHeight="1">
      <c r="A116" s="12"/>
      <c r="B116" s="253"/>
      <c r="C116" s="134"/>
      <c r="D116" s="254" t="s">
        <v>2765</v>
      </c>
      <c r="E116" s="255"/>
      <c r="F116" s="255"/>
      <c r="G116" s="255"/>
      <c r="H116" s="255"/>
      <c r="I116" s="255"/>
      <c r="J116" s="256">
        <f>J1092</f>
        <v>0</v>
      </c>
      <c r="K116" s="134"/>
      <c r="L116" s="257"/>
      <c r="S116" s="12"/>
      <c r="T116" s="12"/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</row>
    <row r="117" hidden="1" s="12" customFormat="1" ht="19.92" customHeight="1">
      <c r="A117" s="12"/>
      <c r="B117" s="253"/>
      <c r="C117" s="134"/>
      <c r="D117" s="254" t="s">
        <v>1712</v>
      </c>
      <c r="E117" s="255"/>
      <c r="F117" s="255"/>
      <c r="G117" s="255"/>
      <c r="H117" s="255"/>
      <c r="I117" s="255"/>
      <c r="J117" s="256">
        <f>J1184</f>
        <v>0</v>
      </c>
      <c r="K117" s="134"/>
      <c r="L117" s="257"/>
      <c r="S117" s="12"/>
      <c r="T117" s="12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</row>
    <row r="118" hidden="1" s="9" customFormat="1" ht="24.96" customHeight="1">
      <c r="A118" s="9"/>
      <c r="B118" s="190"/>
      <c r="C118" s="191"/>
      <c r="D118" s="192" t="s">
        <v>2766</v>
      </c>
      <c r="E118" s="193"/>
      <c r="F118" s="193"/>
      <c r="G118" s="193"/>
      <c r="H118" s="193"/>
      <c r="I118" s="193"/>
      <c r="J118" s="194">
        <f>J1247</f>
        <v>0</v>
      </c>
      <c r="K118" s="191"/>
      <c r="L118" s="195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  <c r="AE118" s="9"/>
    </row>
    <row r="119" hidden="1" s="12" customFormat="1" ht="19.92" customHeight="1">
      <c r="A119" s="12"/>
      <c r="B119" s="253"/>
      <c r="C119" s="134"/>
      <c r="D119" s="254" t="s">
        <v>2767</v>
      </c>
      <c r="E119" s="255"/>
      <c r="F119" s="255"/>
      <c r="G119" s="255"/>
      <c r="H119" s="255"/>
      <c r="I119" s="255"/>
      <c r="J119" s="256">
        <f>J1248</f>
        <v>0</v>
      </c>
      <c r="K119" s="134"/>
      <c r="L119" s="257"/>
      <c r="S119" s="12"/>
      <c r="T119" s="12"/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</row>
    <row r="120" hidden="1" s="12" customFormat="1" ht="19.92" customHeight="1">
      <c r="A120" s="12"/>
      <c r="B120" s="253"/>
      <c r="C120" s="134"/>
      <c r="D120" s="254" t="s">
        <v>2768</v>
      </c>
      <c r="E120" s="255"/>
      <c r="F120" s="255"/>
      <c r="G120" s="255"/>
      <c r="H120" s="255"/>
      <c r="I120" s="255"/>
      <c r="J120" s="256">
        <f>J1276</f>
        <v>0</v>
      </c>
      <c r="K120" s="134"/>
      <c r="L120" s="257"/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</row>
    <row r="121" hidden="1" s="2" customFormat="1" ht="21.84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hidden="1" s="2" customFormat="1" ht="6.96" customHeight="1">
      <c r="A122" s="39"/>
      <c r="B122" s="67"/>
      <c r="C122" s="68"/>
      <c r="D122" s="68"/>
      <c r="E122" s="68"/>
      <c r="F122" s="68"/>
      <c r="G122" s="68"/>
      <c r="H122" s="68"/>
      <c r="I122" s="68"/>
      <c r="J122" s="68"/>
      <c r="K122" s="68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hidden="1"/>
    <row r="124" hidden="1"/>
    <row r="125" hidden="1"/>
    <row r="126" s="2" customFormat="1" ht="6.96" customHeight="1">
      <c r="A126" s="39"/>
      <c r="B126" s="69"/>
      <c r="C126" s="70"/>
      <c r="D126" s="70"/>
      <c r="E126" s="70"/>
      <c r="F126" s="70"/>
      <c r="G126" s="70"/>
      <c r="H126" s="70"/>
      <c r="I126" s="70"/>
      <c r="J126" s="70"/>
      <c r="K126" s="70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24.96" customHeight="1">
      <c r="A127" s="39"/>
      <c r="B127" s="40"/>
      <c r="C127" s="24" t="s">
        <v>202</v>
      </c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16</v>
      </c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6.5" customHeight="1">
      <c r="A130" s="39"/>
      <c r="B130" s="40"/>
      <c r="C130" s="41"/>
      <c r="D130" s="41"/>
      <c r="E130" s="185" t="str">
        <f>E7</f>
        <v>Cyklická obnova trati v úseku Horní Lideč - Horní Lideč státní hranice</v>
      </c>
      <c r="F130" s="33"/>
      <c r="G130" s="33"/>
      <c r="H130" s="33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1" customFormat="1" ht="12" customHeight="1">
      <c r="B131" s="22"/>
      <c r="C131" s="33" t="s">
        <v>192</v>
      </c>
      <c r="D131" s="23"/>
      <c r="E131" s="23"/>
      <c r="F131" s="23"/>
      <c r="G131" s="23"/>
      <c r="H131" s="23"/>
      <c r="I131" s="23"/>
      <c r="J131" s="23"/>
      <c r="K131" s="23"/>
      <c r="L131" s="21"/>
    </row>
    <row r="132" s="1" customFormat="1" ht="16.5" customHeight="1">
      <c r="B132" s="22"/>
      <c r="C132" s="23"/>
      <c r="D132" s="23"/>
      <c r="E132" s="185" t="s">
        <v>1693</v>
      </c>
      <c r="F132" s="23"/>
      <c r="G132" s="23"/>
      <c r="H132" s="23"/>
      <c r="I132" s="23"/>
      <c r="J132" s="23"/>
      <c r="K132" s="23"/>
      <c r="L132" s="21"/>
    </row>
    <row r="133" s="1" customFormat="1" ht="12" customHeight="1">
      <c r="B133" s="22"/>
      <c r="C133" s="33" t="s">
        <v>194</v>
      </c>
      <c r="D133" s="23"/>
      <c r="E133" s="23"/>
      <c r="F133" s="23"/>
      <c r="G133" s="23"/>
      <c r="H133" s="23"/>
      <c r="I133" s="23"/>
      <c r="J133" s="23"/>
      <c r="K133" s="23"/>
      <c r="L133" s="21"/>
    </row>
    <row r="134" s="2" customFormat="1" ht="16.5" customHeight="1">
      <c r="A134" s="39"/>
      <c r="B134" s="40"/>
      <c r="C134" s="41"/>
      <c r="D134" s="41"/>
      <c r="E134" s="283" t="s">
        <v>2759</v>
      </c>
      <c r="F134" s="41"/>
      <c r="G134" s="41"/>
      <c r="H134" s="41"/>
      <c r="I134" s="41"/>
      <c r="J134" s="41"/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12" customHeight="1">
      <c r="A135" s="39"/>
      <c r="B135" s="40"/>
      <c r="C135" s="33" t="s">
        <v>448</v>
      </c>
      <c r="D135" s="41"/>
      <c r="E135" s="41"/>
      <c r="F135" s="41"/>
      <c r="G135" s="41"/>
      <c r="H135" s="41"/>
      <c r="I135" s="41"/>
      <c r="J135" s="41"/>
      <c r="K135" s="41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16.5" customHeight="1">
      <c r="A136" s="39"/>
      <c r="B136" s="40"/>
      <c r="C136" s="41"/>
      <c r="D136" s="41"/>
      <c r="E136" s="77" t="str">
        <f>E13</f>
        <v>SO 02.3.1 - Železniční most</v>
      </c>
      <c r="F136" s="41"/>
      <c r="G136" s="41"/>
      <c r="H136" s="41"/>
      <c r="I136" s="41"/>
      <c r="J136" s="41"/>
      <c r="K136" s="41"/>
      <c r="L136" s="64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2" customFormat="1" ht="6.96" customHeight="1">
      <c r="A137" s="39"/>
      <c r="B137" s="40"/>
      <c r="C137" s="41"/>
      <c r="D137" s="41"/>
      <c r="E137" s="41"/>
      <c r="F137" s="41"/>
      <c r="G137" s="41"/>
      <c r="H137" s="41"/>
      <c r="I137" s="41"/>
      <c r="J137" s="41"/>
      <c r="K137" s="41"/>
      <c r="L137" s="64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  <row r="138" s="2" customFormat="1" ht="12" customHeight="1">
      <c r="A138" s="39"/>
      <c r="B138" s="40"/>
      <c r="C138" s="33" t="s">
        <v>20</v>
      </c>
      <c r="D138" s="41"/>
      <c r="E138" s="41"/>
      <c r="F138" s="28" t="str">
        <f>F16</f>
        <v xml:space="preserve"> </v>
      </c>
      <c r="G138" s="41"/>
      <c r="H138" s="41"/>
      <c r="I138" s="33" t="s">
        <v>22</v>
      </c>
      <c r="J138" s="80" t="str">
        <f>IF(J16="","",J16)</f>
        <v>17. 4. 2025</v>
      </c>
      <c r="K138" s="41"/>
      <c r="L138" s="64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  <row r="139" s="2" customFormat="1" ht="6.96" customHeight="1">
      <c r="A139" s="39"/>
      <c r="B139" s="40"/>
      <c r="C139" s="41"/>
      <c r="D139" s="41"/>
      <c r="E139" s="41"/>
      <c r="F139" s="41"/>
      <c r="G139" s="41"/>
      <c r="H139" s="41"/>
      <c r="I139" s="41"/>
      <c r="J139" s="41"/>
      <c r="K139" s="41"/>
      <c r="L139" s="64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</row>
    <row r="140" s="2" customFormat="1" ht="15.15" customHeight="1">
      <c r="A140" s="39"/>
      <c r="B140" s="40"/>
      <c r="C140" s="33" t="s">
        <v>24</v>
      </c>
      <c r="D140" s="41"/>
      <c r="E140" s="41"/>
      <c r="F140" s="28" t="str">
        <f>E19</f>
        <v xml:space="preserve"> </v>
      </c>
      <c r="G140" s="41"/>
      <c r="H140" s="41"/>
      <c r="I140" s="33" t="s">
        <v>32</v>
      </c>
      <c r="J140" s="37" t="str">
        <f>E25</f>
        <v xml:space="preserve"> </v>
      </c>
      <c r="K140" s="41"/>
      <c r="L140" s="64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  <row r="141" s="2" customFormat="1" ht="15.15" customHeight="1">
      <c r="A141" s="39"/>
      <c r="B141" s="40"/>
      <c r="C141" s="33" t="s">
        <v>30</v>
      </c>
      <c r="D141" s="41"/>
      <c r="E141" s="41"/>
      <c r="F141" s="28" t="str">
        <f>IF(E22="","",E22)</f>
        <v>Vyplň údaj</v>
      </c>
      <c r="G141" s="41"/>
      <c r="H141" s="41"/>
      <c r="I141" s="33" t="s">
        <v>35</v>
      </c>
      <c r="J141" s="37" t="str">
        <f>E28</f>
        <v xml:space="preserve"> </v>
      </c>
      <c r="K141" s="41"/>
      <c r="L141" s="64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</row>
    <row r="142" s="2" customFormat="1" ht="10.32" customHeight="1">
      <c r="A142" s="39"/>
      <c r="B142" s="40"/>
      <c r="C142" s="41"/>
      <c r="D142" s="41"/>
      <c r="E142" s="41"/>
      <c r="F142" s="41"/>
      <c r="G142" s="41"/>
      <c r="H142" s="41"/>
      <c r="I142" s="41"/>
      <c r="J142" s="41"/>
      <c r="K142" s="41"/>
      <c r="L142" s="64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</row>
    <row r="143" s="10" customFormat="1" ht="29.28" customHeight="1">
      <c r="A143" s="196"/>
      <c r="B143" s="197"/>
      <c r="C143" s="198" t="s">
        <v>203</v>
      </c>
      <c r="D143" s="199" t="s">
        <v>62</v>
      </c>
      <c r="E143" s="199" t="s">
        <v>58</v>
      </c>
      <c r="F143" s="199" t="s">
        <v>59</v>
      </c>
      <c r="G143" s="199" t="s">
        <v>204</v>
      </c>
      <c r="H143" s="199" t="s">
        <v>205</v>
      </c>
      <c r="I143" s="199" t="s">
        <v>206</v>
      </c>
      <c r="J143" s="199" t="s">
        <v>198</v>
      </c>
      <c r="K143" s="200" t="s">
        <v>207</v>
      </c>
      <c r="L143" s="201"/>
      <c r="M143" s="101" t="s">
        <v>1</v>
      </c>
      <c r="N143" s="102" t="s">
        <v>41</v>
      </c>
      <c r="O143" s="102" t="s">
        <v>208</v>
      </c>
      <c r="P143" s="102" t="s">
        <v>209</v>
      </c>
      <c r="Q143" s="102" t="s">
        <v>210</v>
      </c>
      <c r="R143" s="102" t="s">
        <v>211</v>
      </c>
      <c r="S143" s="102" t="s">
        <v>212</v>
      </c>
      <c r="T143" s="103" t="s">
        <v>213</v>
      </c>
      <c r="U143" s="196"/>
      <c r="V143" s="196"/>
      <c r="W143" s="196"/>
      <c r="X143" s="196"/>
      <c r="Y143" s="196"/>
      <c r="Z143" s="196"/>
      <c r="AA143" s="196"/>
      <c r="AB143" s="196"/>
      <c r="AC143" s="196"/>
      <c r="AD143" s="196"/>
      <c r="AE143" s="196"/>
    </row>
    <row r="144" s="2" customFormat="1" ht="22.8" customHeight="1">
      <c r="A144" s="39"/>
      <c r="B144" s="40"/>
      <c r="C144" s="108" t="s">
        <v>214</v>
      </c>
      <c r="D144" s="41"/>
      <c r="E144" s="41"/>
      <c r="F144" s="41"/>
      <c r="G144" s="41"/>
      <c r="H144" s="41"/>
      <c r="I144" s="41"/>
      <c r="J144" s="202">
        <f>BK144</f>
        <v>0</v>
      </c>
      <c r="K144" s="41"/>
      <c r="L144" s="45"/>
      <c r="M144" s="104"/>
      <c r="N144" s="203"/>
      <c r="O144" s="105"/>
      <c r="P144" s="204">
        <f>P145+P874+P1247</f>
        <v>0</v>
      </c>
      <c r="Q144" s="105"/>
      <c r="R144" s="204">
        <f>R145+R874+R1247</f>
        <v>269.90850539999997</v>
      </c>
      <c r="S144" s="105"/>
      <c r="T144" s="205">
        <f>T145+T874+T1247</f>
        <v>67.7584765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76</v>
      </c>
      <c r="AU144" s="18" t="s">
        <v>200</v>
      </c>
      <c r="BK144" s="206">
        <f>BK145+BK874+BK1247</f>
        <v>0</v>
      </c>
    </row>
    <row r="145" s="11" customFormat="1" ht="25.92" customHeight="1">
      <c r="A145" s="11"/>
      <c r="B145" s="207"/>
      <c r="C145" s="208"/>
      <c r="D145" s="209" t="s">
        <v>76</v>
      </c>
      <c r="E145" s="210" t="s">
        <v>282</v>
      </c>
      <c r="F145" s="210" t="s">
        <v>283</v>
      </c>
      <c r="G145" s="208"/>
      <c r="H145" s="208"/>
      <c r="I145" s="211"/>
      <c r="J145" s="212">
        <f>BK145</f>
        <v>0</v>
      </c>
      <c r="K145" s="208"/>
      <c r="L145" s="213"/>
      <c r="M145" s="214"/>
      <c r="N145" s="215"/>
      <c r="O145" s="215"/>
      <c r="P145" s="216">
        <f>P146+P354+P387+P443+P473+P496+P506+P830+P871</f>
        <v>0</v>
      </c>
      <c r="Q145" s="215"/>
      <c r="R145" s="216">
        <f>R146+R354+R387+R443+R473+R496+R506+R830+R871</f>
        <v>266.74130611999999</v>
      </c>
      <c r="S145" s="215"/>
      <c r="T145" s="217">
        <f>T146+T354+T387+T443+T473+T496+T506+T830+T871</f>
        <v>38.809225999999995</v>
      </c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R145" s="218" t="s">
        <v>84</v>
      </c>
      <c r="AT145" s="219" t="s">
        <v>76</v>
      </c>
      <c r="AU145" s="219" t="s">
        <v>77</v>
      </c>
      <c r="AY145" s="218" t="s">
        <v>217</v>
      </c>
      <c r="BK145" s="220">
        <f>BK146+BK354+BK387+BK443+BK473+BK496+BK506+BK830+BK871</f>
        <v>0</v>
      </c>
    </row>
    <row r="146" s="11" customFormat="1" ht="22.8" customHeight="1">
      <c r="A146" s="11"/>
      <c r="B146" s="207"/>
      <c r="C146" s="208"/>
      <c r="D146" s="209" t="s">
        <v>76</v>
      </c>
      <c r="E146" s="258" t="s">
        <v>84</v>
      </c>
      <c r="F146" s="258" t="s">
        <v>1259</v>
      </c>
      <c r="G146" s="208"/>
      <c r="H146" s="208"/>
      <c r="I146" s="211"/>
      <c r="J146" s="259">
        <f>BK146</f>
        <v>0</v>
      </c>
      <c r="K146" s="208"/>
      <c r="L146" s="213"/>
      <c r="M146" s="214"/>
      <c r="N146" s="215"/>
      <c r="O146" s="215"/>
      <c r="P146" s="216">
        <f>SUM(P147:P353)</f>
        <v>0</v>
      </c>
      <c r="Q146" s="215"/>
      <c r="R146" s="216">
        <f>SUM(R147:R353)</f>
        <v>177.32918965000002</v>
      </c>
      <c r="S146" s="215"/>
      <c r="T146" s="217">
        <f>SUM(T147:T353)</f>
        <v>2.093</v>
      </c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R146" s="218" t="s">
        <v>84</v>
      </c>
      <c r="AT146" s="219" t="s">
        <v>76</v>
      </c>
      <c r="AU146" s="219" t="s">
        <v>84</v>
      </c>
      <c r="AY146" s="218" t="s">
        <v>217</v>
      </c>
      <c r="BK146" s="220">
        <f>SUM(BK147:BK353)</f>
        <v>0</v>
      </c>
    </row>
    <row r="147" s="2" customFormat="1" ht="21.75" customHeight="1">
      <c r="A147" s="39"/>
      <c r="B147" s="40"/>
      <c r="C147" s="221" t="s">
        <v>84</v>
      </c>
      <c r="D147" s="221" t="s">
        <v>218</v>
      </c>
      <c r="E147" s="222" t="s">
        <v>2769</v>
      </c>
      <c r="F147" s="223" t="s">
        <v>2770</v>
      </c>
      <c r="G147" s="224" t="s">
        <v>485</v>
      </c>
      <c r="H147" s="225">
        <v>145</v>
      </c>
      <c r="I147" s="226"/>
      <c r="J147" s="227">
        <f>ROUND(I147*H147,2)</f>
        <v>0</v>
      </c>
      <c r="K147" s="223" t="s">
        <v>1263</v>
      </c>
      <c r="L147" s="45"/>
      <c r="M147" s="228" t="s">
        <v>1</v>
      </c>
      <c r="N147" s="229" t="s">
        <v>42</v>
      </c>
      <c r="O147" s="92"/>
      <c r="P147" s="230">
        <f>O147*H147</f>
        <v>0</v>
      </c>
      <c r="Q147" s="230">
        <v>0</v>
      </c>
      <c r="R147" s="230">
        <f>Q147*H147</f>
        <v>0</v>
      </c>
      <c r="S147" s="230">
        <v>0</v>
      </c>
      <c r="T147" s="231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2" t="s">
        <v>123</v>
      </c>
      <c r="AT147" s="232" t="s">
        <v>218</v>
      </c>
      <c r="AU147" s="232" t="s">
        <v>86</v>
      </c>
      <c r="AY147" s="18" t="s">
        <v>217</v>
      </c>
      <c r="BE147" s="233">
        <f>IF(N147="základní",J147,0)</f>
        <v>0</v>
      </c>
      <c r="BF147" s="233">
        <f>IF(N147="snížená",J147,0)</f>
        <v>0</v>
      </c>
      <c r="BG147" s="233">
        <f>IF(N147="zákl. přenesená",J147,0)</f>
        <v>0</v>
      </c>
      <c r="BH147" s="233">
        <f>IF(N147="sníž. přenesená",J147,0)</f>
        <v>0</v>
      </c>
      <c r="BI147" s="233">
        <f>IF(N147="nulová",J147,0)</f>
        <v>0</v>
      </c>
      <c r="BJ147" s="18" t="s">
        <v>84</v>
      </c>
      <c r="BK147" s="233">
        <f>ROUND(I147*H147,2)</f>
        <v>0</v>
      </c>
      <c r="BL147" s="18" t="s">
        <v>123</v>
      </c>
      <c r="BM147" s="232" t="s">
        <v>2771</v>
      </c>
    </row>
    <row r="148" s="2" customFormat="1">
      <c r="A148" s="39"/>
      <c r="B148" s="40"/>
      <c r="C148" s="41"/>
      <c r="D148" s="234" t="s">
        <v>224</v>
      </c>
      <c r="E148" s="41"/>
      <c r="F148" s="235" t="s">
        <v>2770</v>
      </c>
      <c r="G148" s="41"/>
      <c r="H148" s="41"/>
      <c r="I148" s="236"/>
      <c r="J148" s="41"/>
      <c r="K148" s="41"/>
      <c r="L148" s="45"/>
      <c r="M148" s="237"/>
      <c r="N148" s="238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224</v>
      </c>
      <c r="AU148" s="18" t="s">
        <v>86</v>
      </c>
    </row>
    <row r="149" s="15" customFormat="1">
      <c r="A149" s="15"/>
      <c r="B149" s="284"/>
      <c r="C149" s="285"/>
      <c r="D149" s="234" t="s">
        <v>290</v>
      </c>
      <c r="E149" s="286" t="s">
        <v>1</v>
      </c>
      <c r="F149" s="287" t="s">
        <v>2772</v>
      </c>
      <c r="G149" s="285"/>
      <c r="H149" s="286" t="s">
        <v>1</v>
      </c>
      <c r="I149" s="288"/>
      <c r="J149" s="285"/>
      <c r="K149" s="285"/>
      <c r="L149" s="289"/>
      <c r="M149" s="290"/>
      <c r="N149" s="291"/>
      <c r="O149" s="291"/>
      <c r="P149" s="291"/>
      <c r="Q149" s="291"/>
      <c r="R149" s="291"/>
      <c r="S149" s="291"/>
      <c r="T149" s="292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93" t="s">
        <v>290</v>
      </c>
      <c r="AU149" s="293" t="s">
        <v>86</v>
      </c>
      <c r="AV149" s="15" t="s">
        <v>84</v>
      </c>
      <c r="AW149" s="15" t="s">
        <v>34</v>
      </c>
      <c r="AX149" s="15" t="s">
        <v>77</v>
      </c>
      <c r="AY149" s="293" t="s">
        <v>217</v>
      </c>
    </row>
    <row r="150" s="15" customFormat="1">
      <c r="A150" s="15"/>
      <c r="B150" s="284"/>
      <c r="C150" s="285"/>
      <c r="D150" s="234" t="s">
        <v>290</v>
      </c>
      <c r="E150" s="286" t="s">
        <v>1</v>
      </c>
      <c r="F150" s="287" t="s">
        <v>2773</v>
      </c>
      <c r="G150" s="285"/>
      <c r="H150" s="286" t="s">
        <v>1</v>
      </c>
      <c r="I150" s="288"/>
      <c r="J150" s="285"/>
      <c r="K150" s="285"/>
      <c r="L150" s="289"/>
      <c r="M150" s="290"/>
      <c r="N150" s="291"/>
      <c r="O150" s="291"/>
      <c r="P150" s="291"/>
      <c r="Q150" s="291"/>
      <c r="R150" s="291"/>
      <c r="S150" s="291"/>
      <c r="T150" s="292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93" t="s">
        <v>290</v>
      </c>
      <c r="AU150" s="293" t="s">
        <v>86</v>
      </c>
      <c r="AV150" s="15" t="s">
        <v>84</v>
      </c>
      <c r="AW150" s="15" t="s">
        <v>34</v>
      </c>
      <c r="AX150" s="15" t="s">
        <v>77</v>
      </c>
      <c r="AY150" s="293" t="s">
        <v>217</v>
      </c>
    </row>
    <row r="151" s="13" customFormat="1">
      <c r="A151" s="13"/>
      <c r="B151" s="260"/>
      <c r="C151" s="261"/>
      <c r="D151" s="234" t="s">
        <v>290</v>
      </c>
      <c r="E151" s="262" t="s">
        <v>1</v>
      </c>
      <c r="F151" s="263" t="s">
        <v>2774</v>
      </c>
      <c r="G151" s="261"/>
      <c r="H151" s="264">
        <v>80</v>
      </c>
      <c r="I151" s="265"/>
      <c r="J151" s="261"/>
      <c r="K151" s="261"/>
      <c r="L151" s="266"/>
      <c r="M151" s="267"/>
      <c r="N151" s="268"/>
      <c r="O151" s="268"/>
      <c r="P151" s="268"/>
      <c r="Q151" s="268"/>
      <c r="R151" s="268"/>
      <c r="S151" s="268"/>
      <c r="T151" s="269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0" t="s">
        <v>290</v>
      </c>
      <c r="AU151" s="270" t="s">
        <v>86</v>
      </c>
      <c r="AV151" s="13" t="s">
        <v>86</v>
      </c>
      <c r="AW151" s="13" t="s">
        <v>34</v>
      </c>
      <c r="AX151" s="13" t="s">
        <v>77</v>
      </c>
      <c r="AY151" s="270" t="s">
        <v>217</v>
      </c>
    </row>
    <row r="152" s="15" customFormat="1">
      <c r="A152" s="15"/>
      <c r="B152" s="284"/>
      <c r="C152" s="285"/>
      <c r="D152" s="234" t="s">
        <v>290</v>
      </c>
      <c r="E152" s="286" t="s">
        <v>1</v>
      </c>
      <c r="F152" s="287" t="s">
        <v>2775</v>
      </c>
      <c r="G152" s="285"/>
      <c r="H152" s="286" t="s">
        <v>1</v>
      </c>
      <c r="I152" s="288"/>
      <c r="J152" s="285"/>
      <c r="K152" s="285"/>
      <c r="L152" s="289"/>
      <c r="M152" s="290"/>
      <c r="N152" s="291"/>
      <c r="O152" s="291"/>
      <c r="P152" s="291"/>
      <c r="Q152" s="291"/>
      <c r="R152" s="291"/>
      <c r="S152" s="291"/>
      <c r="T152" s="292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93" t="s">
        <v>290</v>
      </c>
      <c r="AU152" s="293" t="s">
        <v>86</v>
      </c>
      <c r="AV152" s="15" t="s">
        <v>84</v>
      </c>
      <c r="AW152" s="15" t="s">
        <v>34</v>
      </c>
      <c r="AX152" s="15" t="s">
        <v>77</v>
      </c>
      <c r="AY152" s="293" t="s">
        <v>217</v>
      </c>
    </row>
    <row r="153" s="13" customFormat="1">
      <c r="A153" s="13"/>
      <c r="B153" s="260"/>
      <c r="C153" s="261"/>
      <c r="D153" s="234" t="s">
        <v>290</v>
      </c>
      <c r="E153" s="262" t="s">
        <v>1</v>
      </c>
      <c r="F153" s="263" t="s">
        <v>2776</v>
      </c>
      <c r="G153" s="261"/>
      <c r="H153" s="264">
        <v>65</v>
      </c>
      <c r="I153" s="265"/>
      <c r="J153" s="261"/>
      <c r="K153" s="261"/>
      <c r="L153" s="266"/>
      <c r="M153" s="267"/>
      <c r="N153" s="268"/>
      <c r="O153" s="268"/>
      <c r="P153" s="268"/>
      <c r="Q153" s="268"/>
      <c r="R153" s="268"/>
      <c r="S153" s="268"/>
      <c r="T153" s="269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0" t="s">
        <v>290</v>
      </c>
      <c r="AU153" s="270" t="s">
        <v>86</v>
      </c>
      <c r="AV153" s="13" t="s">
        <v>86</v>
      </c>
      <c r="AW153" s="13" t="s">
        <v>34</v>
      </c>
      <c r="AX153" s="13" t="s">
        <v>77</v>
      </c>
      <c r="AY153" s="270" t="s">
        <v>217</v>
      </c>
    </row>
    <row r="154" s="14" customFormat="1">
      <c r="A154" s="14"/>
      <c r="B154" s="271"/>
      <c r="C154" s="272"/>
      <c r="D154" s="234" t="s">
        <v>290</v>
      </c>
      <c r="E154" s="273" t="s">
        <v>1</v>
      </c>
      <c r="F154" s="274" t="s">
        <v>296</v>
      </c>
      <c r="G154" s="272"/>
      <c r="H154" s="275">
        <v>145</v>
      </c>
      <c r="I154" s="276"/>
      <c r="J154" s="272"/>
      <c r="K154" s="272"/>
      <c r="L154" s="277"/>
      <c r="M154" s="278"/>
      <c r="N154" s="279"/>
      <c r="O154" s="279"/>
      <c r="P154" s="279"/>
      <c r="Q154" s="279"/>
      <c r="R154" s="279"/>
      <c r="S154" s="279"/>
      <c r="T154" s="280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81" t="s">
        <v>290</v>
      </c>
      <c r="AU154" s="281" t="s">
        <v>86</v>
      </c>
      <c r="AV154" s="14" t="s">
        <v>123</v>
      </c>
      <c r="AW154" s="14" t="s">
        <v>34</v>
      </c>
      <c r="AX154" s="14" t="s">
        <v>84</v>
      </c>
      <c r="AY154" s="281" t="s">
        <v>217</v>
      </c>
    </row>
    <row r="155" s="2" customFormat="1" ht="24.15" customHeight="1">
      <c r="A155" s="39"/>
      <c r="B155" s="40"/>
      <c r="C155" s="221" t="s">
        <v>86</v>
      </c>
      <c r="D155" s="221" t="s">
        <v>218</v>
      </c>
      <c r="E155" s="222" t="s">
        <v>2777</v>
      </c>
      <c r="F155" s="223" t="s">
        <v>2778</v>
      </c>
      <c r="G155" s="224" t="s">
        <v>287</v>
      </c>
      <c r="H155" s="225">
        <v>1.1499999999999999</v>
      </c>
      <c r="I155" s="226"/>
      <c r="J155" s="227">
        <f>ROUND(I155*H155,2)</f>
        <v>0</v>
      </c>
      <c r="K155" s="223" t="s">
        <v>1263</v>
      </c>
      <c r="L155" s="45"/>
      <c r="M155" s="228" t="s">
        <v>1</v>
      </c>
      <c r="N155" s="229" t="s">
        <v>42</v>
      </c>
      <c r="O155" s="92"/>
      <c r="P155" s="230">
        <f>O155*H155</f>
        <v>0</v>
      </c>
      <c r="Q155" s="230">
        <v>0</v>
      </c>
      <c r="R155" s="230">
        <f>Q155*H155</f>
        <v>0</v>
      </c>
      <c r="S155" s="230">
        <v>1.8200000000000001</v>
      </c>
      <c r="T155" s="231">
        <f>S155*H155</f>
        <v>2.093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2" t="s">
        <v>123</v>
      </c>
      <c r="AT155" s="232" t="s">
        <v>218</v>
      </c>
      <c r="AU155" s="232" t="s">
        <v>86</v>
      </c>
      <c r="AY155" s="18" t="s">
        <v>217</v>
      </c>
      <c r="BE155" s="233">
        <f>IF(N155="základní",J155,0)</f>
        <v>0</v>
      </c>
      <c r="BF155" s="233">
        <f>IF(N155="snížená",J155,0)</f>
        <v>0</v>
      </c>
      <c r="BG155" s="233">
        <f>IF(N155="zákl. přenesená",J155,0)</f>
        <v>0</v>
      </c>
      <c r="BH155" s="233">
        <f>IF(N155="sníž. přenesená",J155,0)</f>
        <v>0</v>
      </c>
      <c r="BI155" s="233">
        <f>IF(N155="nulová",J155,0)</f>
        <v>0</v>
      </c>
      <c r="BJ155" s="18" t="s">
        <v>84</v>
      </c>
      <c r="BK155" s="233">
        <f>ROUND(I155*H155,2)</f>
        <v>0</v>
      </c>
      <c r="BL155" s="18" t="s">
        <v>123</v>
      </c>
      <c r="BM155" s="232" t="s">
        <v>2779</v>
      </c>
    </row>
    <row r="156" s="2" customFormat="1">
      <c r="A156" s="39"/>
      <c r="B156" s="40"/>
      <c r="C156" s="41"/>
      <c r="D156" s="234" t="s">
        <v>224</v>
      </c>
      <c r="E156" s="41"/>
      <c r="F156" s="235" t="s">
        <v>2778</v>
      </c>
      <c r="G156" s="41"/>
      <c r="H156" s="41"/>
      <c r="I156" s="236"/>
      <c r="J156" s="41"/>
      <c r="K156" s="41"/>
      <c r="L156" s="45"/>
      <c r="M156" s="237"/>
      <c r="N156" s="238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224</v>
      </c>
      <c r="AU156" s="18" t="s">
        <v>86</v>
      </c>
    </row>
    <row r="157" s="15" customFormat="1">
      <c r="A157" s="15"/>
      <c r="B157" s="284"/>
      <c r="C157" s="285"/>
      <c r="D157" s="234" t="s">
        <v>290</v>
      </c>
      <c r="E157" s="286" t="s">
        <v>1</v>
      </c>
      <c r="F157" s="287" t="s">
        <v>2780</v>
      </c>
      <c r="G157" s="285"/>
      <c r="H157" s="286" t="s">
        <v>1</v>
      </c>
      <c r="I157" s="288"/>
      <c r="J157" s="285"/>
      <c r="K157" s="285"/>
      <c r="L157" s="289"/>
      <c r="M157" s="290"/>
      <c r="N157" s="291"/>
      <c r="O157" s="291"/>
      <c r="P157" s="291"/>
      <c r="Q157" s="291"/>
      <c r="R157" s="291"/>
      <c r="S157" s="291"/>
      <c r="T157" s="292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93" t="s">
        <v>290</v>
      </c>
      <c r="AU157" s="293" t="s">
        <v>86</v>
      </c>
      <c r="AV157" s="15" t="s">
        <v>84</v>
      </c>
      <c r="AW157" s="15" t="s">
        <v>34</v>
      </c>
      <c r="AX157" s="15" t="s">
        <v>77</v>
      </c>
      <c r="AY157" s="293" t="s">
        <v>217</v>
      </c>
    </row>
    <row r="158" s="13" customFormat="1">
      <c r="A158" s="13"/>
      <c r="B158" s="260"/>
      <c r="C158" s="261"/>
      <c r="D158" s="234" t="s">
        <v>290</v>
      </c>
      <c r="E158" s="262" t="s">
        <v>1</v>
      </c>
      <c r="F158" s="263" t="s">
        <v>2781</v>
      </c>
      <c r="G158" s="261"/>
      <c r="H158" s="264">
        <v>1.1499999999999999</v>
      </c>
      <c r="I158" s="265"/>
      <c r="J158" s="261"/>
      <c r="K158" s="261"/>
      <c r="L158" s="266"/>
      <c r="M158" s="267"/>
      <c r="N158" s="268"/>
      <c r="O158" s="268"/>
      <c r="P158" s="268"/>
      <c r="Q158" s="268"/>
      <c r="R158" s="268"/>
      <c r="S158" s="268"/>
      <c r="T158" s="269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0" t="s">
        <v>290</v>
      </c>
      <c r="AU158" s="270" t="s">
        <v>86</v>
      </c>
      <c r="AV158" s="13" t="s">
        <v>86</v>
      </c>
      <c r="AW158" s="13" t="s">
        <v>34</v>
      </c>
      <c r="AX158" s="13" t="s">
        <v>77</v>
      </c>
      <c r="AY158" s="270" t="s">
        <v>217</v>
      </c>
    </row>
    <row r="159" s="14" customFormat="1">
      <c r="A159" s="14"/>
      <c r="B159" s="271"/>
      <c r="C159" s="272"/>
      <c r="D159" s="234" t="s">
        <v>290</v>
      </c>
      <c r="E159" s="273" t="s">
        <v>1</v>
      </c>
      <c r="F159" s="274" t="s">
        <v>296</v>
      </c>
      <c r="G159" s="272"/>
      <c r="H159" s="275">
        <v>1.1499999999999999</v>
      </c>
      <c r="I159" s="276"/>
      <c r="J159" s="272"/>
      <c r="K159" s="272"/>
      <c r="L159" s="277"/>
      <c r="M159" s="278"/>
      <c r="N159" s="279"/>
      <c r="O159" s="279"/>
      <c r="P159" s="279"/>
      <c r="Q159" s="279"/>
      <c r="R159" s="279"/>
      <c r="S159" s="279"/>
      <c r="T159" s="280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81" t="s">
        <v>290</v>
      </c>
      <c r="AU159" s="281" t="s">
        <v>86</v>
      </c>
      <c r="AV159" s="14" t="s">
        <v>123</v>
      </c>
      <c r="AW159" s="14" t="s">
        <v>34</v>
      </c>
      <c r="AX159" s="14" t="s">
        <v>84</v>
      </c>
      <c r="AY159" s="281" t="s">
        <v>217</v>
      </c>
    </row>
    <row r="160" s="2" customFormat="1" ht="37.8" customHeight="1">
      <c r="A160" s="39"/>
      <c r="B160" s="40"/>
      <c r="C160" s="221" t="s">
        <v>104</v>
      </c>
      <c r="D160" s="221" t="s">
        <v>218</v>
      </c>
      <c r="E160" s="222" t="s">
        <v>2782</v>
      </c>
      <c r="F160" s="223" t="s">
        <v>2783</v>
      </c>
      <c r="G160" s="224" t="s">
        <v>303</v>
      </c>
      <c r="H160" s="225">
        <v>25.5</v>
      </c>
      <c r="I160" s="226"/>
      <c r="J160" s="227">
        <f>ROUND(I160*H160,2)</f>
        <v>0</v>
      </c>
      <c r="K160" s="223" t="s">
        <v>1263</v>
      </c>
      <c r="L160" s="45"/>
      <c r="M160" s="228" t="s">
        <v>1</v>
      </c>
      <c r="N160" s="229" t="s">
        <v>42</v>
      </c>
      <c r="O160" s="92"/>
      <c r="P160" s="230">
        <f>O160*H160</f>
        <v>0</v>
      </c>
      <c r="Q160" s="230">
        <v>0.10775</v>
      </c>
      <c r="R160" s="230">
        <f>Q160*H160</f>
        <v>2.7476249999999998</v>
      </c>
      <c r="S160" s="230">
        <v>0</v>
      </c>
      <c r="T160" s="231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2" t="s">
        <v>123</v>
      </c>
      <c r="AT160" s="232" t="s">
        <v>218</v>
      </c>
      <c r="AU160" s="232" t="s">
        <v>86</v>
      </c>
      <c r="AY160" s="18" t="s">
        <v>217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8" t="s">
        <v>84</v>
      </c>
      <c r="BK160" s="233">
        <f>ROUND(I160*H160,2)</f>
        <v>0</v>
      </c>
      <c r="BL160" s="18" t="s">
        <v>123</v>
      </c>
      <c r="BM160" s="232" t="s">
        <v>2784</v>
      </c>
    </row>
    <row r="161" s="2" customFormat="1">
      <c r="A161" s="39"/>
      <c r="B161" s="40"/>
      <c r="C161" s="41"/>
      <c r="D161" s="234" t="s">
        <v>224</v>
      </c>
      <c r="E161" s="41"/>
      <c r="F161" s="235" t="s">
        <v>2785</v>
      </c>
      <c r="G161" s="41"/>
      <c r="H161" s="41"/>
      <c r="I161" s="236"/>
      <c r="J161" s="41"/>
      <c r="K161" s="41"/>
      <c r="L161" s="45"/>
      <c r="M161" s="237"/>
      <c r="N161" s="238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224</v>
      </c>
      <c r="AU161" s="18" t="s">
        <v>86</v>
      </c>
    </row>
    <row r="162" s="13" customFormat="1">
      <c r="A162" s="13"/>
      <c r="B162" s="260"/>
      <c r="C162" s="261"/>
      <c r="D162" s="234" t="s">
        <v>290</v>
      </c>
      <c r="E162" s="262" t="s">
        <v>1</v>
      </c>
      <c r="F162" s="263" t="s">
        <v>2786</v>
      </c>
      <c r="G162" s="261"/>
      <c r="H162" s="264">
        <v>25.5</v>
      </c>
      <c r="I162" s="265"/>
      <c r="J162" s="261"/>
      <c r="K162" s="261"/>
      <c r="L162" s="266"/>
      <c r="M162" s="267"/>
      <c r="N162" s="268"/>
      <c r="O162" s="268"/>
      <c r="P162" s="268"/>
      <c r="Q162" s="268"/>
      <c r="R162" s="268"/>
      <c r="S162" s="268"/>
      <c r="T162" s="269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0" t="s">
        <v>290</v>
      </c>
      <c r="AU162" s="270" t="s">
        <v>86</v>
      </c>
      <c r="AV162" s="13" t="s">
        <v>86</v>
      </c>
      <c r="AW162" s="13" t="s">
        <v>34</v>
      </c>
      <c r="AX162" s="13" t="s">
        <v>77</v>
      </c>
      <c r="AY162" s="270" t="s">
        <v>217</v>
      </c>
    </row>
    <row r="163" s="14" customFormat="1">
      <c r="A163" s="14"/>
      <c r="B163" s="271"/>
      <c r="C163" s="272"/>
      <c r="D163" s="234" t="s">
        <v>290</v>
      </c>
      <c r="E163" s="273" t="s">
        <v>1</v>
      </c>
      <c r="F163" s="274" t="s">
        <v>296</v>
      </c>
      <c r="G163" s="272"/>
      <c r="H163" s="275">
        <v>25.5</v>
      </c>
      <c r="I163" s="276"/>
      <c r="J163" s="272"/>
      <c r="K163" s="272"/>
      <c r="L163" s="277"/>
      <c r="M163" s="278"/>
      <c r="N163" s="279"/>
      <c r="O163" s="279"/>
      <c r="P163" s="279"/>
      <c r="Q163" s="279"/>
      <c r="R163" s="279"/>
      <c r="S163" s="279"/>
      <c r="T163" s="280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81" t="s">
        <v>290</v>
      </c>
      <c r="AU163" s="281" t="s">
        <v>86</v>
      </c>
      <c r="AV163" s="14" t="s">
        <v>123</v>
      </c>
      <c r="AW163" s="14" t="s">
        <v>34</v>
      </c>
      <c r="AX163" s="14" t="s">
        <v>84</v>
      </c>
      <c r="AY163" s="281" t="s">
        <v>217</v>
      </c>
    </row>
    <row r="164" s="2" customFormat="1" ht="21.75" customHeight="1">
      <c r="A164" s="39"/>
      <c r="B164" s="40"/>
      <c r="C164" s="221" t="s">
        <v>123</v>
      </c>
      <c r="D164" s="221" t="s">
        <v>218</v>
      </c>
      <c r="E164" s="222" t="s">
        <v>2787</v>
      </c>
      <c r="F164" s="223" t="s">
        <v>2788</v>
      </c>
      <c r="G164" s="224" t="s">
        <v>287</v>
      </c>
      <c r="H164" s="225">
        <v>25.594999999999999</v>
      </c>
      <c r="I164" s="226"/>
      <c r="J164" s="227">
        <f>ROUND(I164*H164,2)</f>
        <v>0</v>
      </c>
      <c r="K164" s="223" t="s">
        <v>1263</v>
      </c>
      <c r="L164" s="45"/>
      <c r="M164" s="228" t="s">
        <v>1</v>
      </c>
      <c r="N164" s="229" t="s">
        <v>42</v>
      </c>
      <c r="O164" s="92"/>
      <c r="P164" s="230">
        <f>O164*H164</f>
        <v>0</v>
      </c>
      <c r="Q164" s="230">
        <v>0</v>
      </c>
      <c r="R164" s="230">
        <f>Q164*H164</f>
        <v>0</v>
      </c>
      <c r="S164" s="230">
        <v>0</v>
      </c>
      <c r="T164" s="231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2" t="s">
        <v>123</v>
      </c>
      <c r="AT164" s="232" t="s">
        <v>218</v>
      </c>
      <c r="AU164" s="232" t="s">
        <v>86</v>
      </c>
      <c r="AY164" s="18" t="s">
        <v>217</v>
      </c>
      <c r="BE164" s="233">
        <f>IF(N164="základní",J164,0)</f>
        <v>0</v>
      </c>
      <c r="BF164" s="233">
        <f>IF(N164="snížená",J164,0)</f>
        <v>0</v>
      </c>
      <c r="BG164" s="233">
        <f>IF(N164="zákl. přenesená",J164,0)</f>
        <v>0</v>
      </c>
      <c r="BH164" s="233">
        <f>IF(N164="sníž. přenesená",J164,0)</f>
        <v>0</v>
      </c>
      <c r="BI164" s="233">
        <f>IF(N164="nulová",J164,0)</f>
        <v>0</v>
      </c>
      <c r="BJ164" s="18" t="s">
        <v>84</v>
      </c>
      <c r="BK164" s="233">
        <f>ROUND(I164*H164,2)</f>
        <v>0</v>
      </c>
      <c r="BL164" s="18" t="s">
        <v>123</v>
      </c>
      <c r="BM164" s="232" t="s">
        <v>2789</v>
      </c>
    </row>
    <row r="165" s="2" customFormat="1">
      <c r="A165" s="39"/>
      <c r="B165" s="40"/>
      <c r="C165" s="41"/>
      <c r="D165" s="234" t="s">
        <v>224</v>
      </c>
      <c r="E165" s="41"/>
      <c r="F165" s="235" t="s">
        <v>2788</v>
      </c>
      <c r="G165" s="41"/>
      <c r="H165" s="41"/>
      <c r="I165" s="236"/>
      <c r="J165" s="41"/>
      <c r="K165" s="41"/>
      <c r="L165" s="45"/>
      <c r="M165" s="237"/>
      <c r="N165" s="238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224</v>
      </c>
      <c r="AU165" s="18" t="s">
        <v>86</v>
      </c>
    </row>
    <row r="166" s="15" customFormat="1">
      <c r="A166" s="15"/>
      <c r="B166" s="284"/>
      <c r="C166" s="285"/>
      <c r="D166" s="234" t="s">
        <v>290</v>
      </c>
      <c r="E166" s="286" t="s">
        <v>1</v>
      </c>
      <c r="F166" s="287" t="s">
        <v>2790</v>
      </c>
      <c r="G166" s="285"/>
      <c r="H166" s="286" t="s">
        <v>1</v>
      </c>
      <c r="I166" s="288"/>
      <c r="J166" s="285"/>
      <c r="K166" s="285"/>
      <c r="L166" s="289"/>
      <c r="M166" s="290"/>
      <c r="N166" s="291"/>
      <c r="O166" s="291"/>
      <c r="P166" s="291"/>
      <c r="Q166" s="291"/>
      <c r="R166" s="291"/>
      <c r="S166" s="291"/>
      <c r="T166" s="292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93" t="s">
        <v>290</v>
      </c>
      <c r="AU166" s="293" t="s">
        <v>86</v>
      </c>
      <c r="AV166" s="15" t="s">
        <v>84</v>
      </c>
      <c r="AW166" s="15" t="s">
        <v>34</v>
      </c>
      <c r="AX166" s="15" t="s">
        <v>77</v>
      </c>
      <c r="AY166" s="293" t="s">
        <v>217</v>
      </c>
    </row>
    <row r="167" s="13" customFormat="1">
      <c r="A167" s="13"/>
      <c r="B167" s="260"/>
      <c r="C167" s="261"/>
      <c r="D167" s="234" t="s">
        <v>290</v>
      </c>
      <c r="E167" s="262" t="s">
        <v>1</v>
      </c>
      <c r="F167" s="263" t="s">
        <v>2791</v>
      </c>
      <c r="G167" s="261"/>
      <c r="H167" s="264">
        <v>25.594999999999999</v>
      </c>
      <c r="I167" s="265"/>
      <c r="J167" s="261"/>
      <c r="K167" s="261"/>
      <c r="L167" s="266"/>
      <c r="M167" s="267"/>
      <c r="N167" s="268"/>
      <c r="O167" s="268"/>
      <c r="P167" s="268"/>
      <c r="Q167" s="268"/>
      <c r="R167" s="268"/>
      <c r="S167" s="268"/>
      <c r="T167" s="269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0" t="s">
        <v>290</v>
      </c>
      <c r="AU167" s="270" t="s">
        <v>86</v>
      </c>
      <c r="AV167" s="13" t="s">
        <v>86</v>
      </c>
      <c r="AW167" s="13" t="s">
        <v>34</v>
      </c>
      <c r="AX167" s="13" t="s">
        <v>77</v>
      </c>
      <c r="AY167" s="270" t="s">
        <v>217</v>
      </c>
    </row>
    <row r="168" s="14" customFormat="1">
      <c r="A168" s="14"/>
      <c r="B168" s="271"/>
      <c r="C168" s="272"/>
      <c r="D168" s="234" t="s">
        <v>290</v>
      </c>
      <c r="E168" s="273" t="s">
        <v>1</v>
      </c>
      <c r="F168" s="274" t="s">
        <v>296</v>
      </c>
      <c r="G168" s="272"/>
      <c r="H168" s="275">
        <v>25.594999999999999</v>
      </c>
      <c r="I168" s="276"/>
      <c r="J168" s="272"/>
      <c r="K168" s="272"/>
      <c r="L168" s="277"/>
      <c r="M168" s="278"/>
      <c r="N168" s="279"/>
      <c r="O168" s="279"/>
      <c r="P168" s="279"/>
      <c r="Q168" s="279"/>
      <c r="R168" s="279"/>
      <c r="S168" s="279"/>
      <c r="T168" s="280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81" t="s">
        <v>290</v>
      </c>
      <c r="AU168" s="281" t="s">
        <v>86</v>
      </c>
      <c r="AV168" s="14" t="s">
        <v>123</v>
      </c>
      <c r="AW168" s="14" t="s">
        <v>34</v>
      </c>
      <c r="AX168" s="14" t="s">
        <v>84</v>
      </c>
      <c r="AY168" s="281" t="s">
        <v>217</v>
      </c>
    </row>
    <row r="169" s="2" customFormat="1" ht="24.15" customHeight="1">
      <c r="A169" s="39"/>
      <c r="B169" s="40"/>
      <c r="C169" s="221" t="s">
        <v>236</v>
      </c>
      <c r="D169" s="221" t="s">
        <v>218</v>
      </c>
      <c r="E169" s="222" t="s">
        <v>2792</v>
      </c>
      <c r="F169" s="223" t="s">
        <v>2793</v>
      </c>
      <c r="G169" s="224" t="s">
        <v>287</v>
      </c>
      <c r="H169" s="225">
        <v>13</v>
      </c>
      <c r="I169" s="226"/>
      <c r="J169" s="227">
        <f>ROUND(I169*H169,2)</f>
        <v>0</v>
      </c>
      <c r="K169" s="223" t="s">
        <v>1263</v>
      </c>
      <c r="L169" s="45"/>
      <c r="M169" s="228" t="s">
        <v>1</v>
      </c>
      <c r="N169" s="229" t="s">
        <v>42</v>
      </c>
      <c r="O169" s="92"/>
      <c r="P169" s="230">
        <f>O169*H169</f>
        <v>0</v>
      </c>
      <c r="Q169" s="230">
        <v>0</v>
      </c>
      <c r="R169" s="230">
        <f>Q169*H169</f>
        <v>0</v>
      </c>
      <c r="S169" s="230">
        <v>0</v>
      </c>
      <c r="T169" s="231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2" t="s">
        <v>123</v>
      </c>
      <c r="AT169" s="232" t="s">
        <v>218</v>
      </c>
      <c r="AU169" s="232" t="s">
        <v>86</v>
      </c>
      <c r="AY169" s="18" t="s">
        <v>217</v>
      </c>
      <c r="BE169" s="233">
        <f>IF(N169="základní",J169,0)</f>
        <v>0</v>
      </c>
      <c r="BF169" s="233">
        <f>IF(N169="snížená",J169,0)</f>
        <v>0</v>
      </c>
      <c r="BG169" s="233">
        <f>IF(N169="zákl. přenesená",J169,0)</f>
        <v>0</v>
      </c>
      <c r="BH169" s="233">
        <f>IF(N169="sníž. přenesená",J169,0)</f>
        <v>0</v>
      </c>
      <c r="BI169" s="233">
        <f>IF(N169="nulová",J169,0)</f>
        <v>0</v>
      </c>
      <c r="BJ169" s="18" t="s">
        <v>84</v>
      </c>
      <c r="BK169" s="233">
        <f>ROUND(I169*H169,2)</f>
        <v>0</v>
      </c>
      <c r="BL169" s="18" t="s">
        <v>123</v>
      </c>
      <c r="BM169" s="232" t="s">
        <v>2794</v>
      </c>
    </row>
    <row r="170" s="2" customFormat="1">
      <c r="A170" s="39"/>
      <c r="B170" s="40"/>
      <c r="C170" s="41"/>
      <c r="D170" s="234" t="s">
        <v>224</v>
      </c>
      <c r="E170" s="41"/>
      <c r="F170" s="235" t="s">
        <v>2793</v>
      </c>
      <c r="G170" s="41"/>
      <c r="H170" s="41"/>
      <c r="I170" s="236"/>
      <c r="J170" s="41"/>
      <c r="K170" s="41"/>
      <c r="L170" s="45"/>
      <c r="M170" s="237"/>
      <c r="N170" s="238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224</v>
      </c>
      <c r="AU170" s="18" t="s">
        <v>86</v>
      </c>
    </row>
    <row r="171" s="15" customFormat="1">
      <c r="A171" s="15"/>
      <c r="B171" s="284"/>
      <c r="C171" s="285"/>
      <c r="D171" s="234" t="s">
        <v>290</v>
      </c>
      <c r="E171" s="286" t="s">
        <v>1</v>
      </c>
      <c r="F171" s="287" t="s">
        <v>2795</v>
      </c>
      <c r="G171" s="285"/>
      <c r="H171" s="286" t="s">
        <v>1</v>
      </c>
      <c r="I171" s="288"/>
      <c r="J171" s="285"/>
      <c r="K171" s="285"/>
      <c r="L171" s="289"/>
      <c r="M171" s="290"/>
      <c r="N171" s="291"/>
      <c r="O171" s="291"/>
      <c r="P171" s="291"/>
      <c r="Q171" s="291"/>
      <c r="R171" s="291"/>
      <c r="S171" s="291"/>
      <c r="T171" s="292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93" t="s">
        <v>290</v>
      </c>
      <c r="AU171" s="293" t="s">
        <v>86</v>
      </c>
      <c r="AV171" s="15" t="s">
        <v>84</v>
      </c>
      <c r="AW171" s="15" t="s">
        <v>34</v>
      </c>
      <c r="AX171" s="15" t="s">
        <v>77</v>
      </c>
      <c r="AY171" s="293" t="s">
        <v>217</v>
      </c>
    </row>
    <row r="172" s="15" customFormat="1">
      <c r="A172" s="15"/>
      <c r="B172" s="284"/>
      <c r="C172" s="285"/>
      <c r="D172" s="234" t="s">
        <v>290</v>
      </c>
      <c r="E172" s="286" t="s">
        <v>1</v>
      </c>
      <c r="F172" s="287" t="s">
        <v>2796</v>
      </c>
      <c r="G172" s="285"/>
      <c r="H172" s="286" t="s">
        <v>1</v>
      </c>
      <c r="I172" s="288"/>
      <c r="J172" s="285"/>
      <c r="K172" s="285"/>
      <c r="L172" s="289"/>
      <c r="M172" s="290"/>
      <c r="N172" s="291"/>
      <c r="O172" s="291"/>
      <c r="P172" s="291"/>
      <c r="Q172" s="291"/>
      <c r="R172" s="291"/>
      <c r="S172" s="291"/>
      <c r="T172" s="292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93" t="s">
        <v>290</v>
      </c>
      <c r="AU172" s="293" t="s">
        <v>86</v>
      </c>
      <c r="AV172" s="15" t="s">
        <v>84</v>
      </c>
      <c r="AW172" s="15" t="s">
        <v>34</v>
      </c>
      <c r="AX172" s="15" t="s">
        <v>77</v>
      </c>
      <c r="AY172" s="293" t="s">
        <v>217</v>
      </c>
    </row>
    <row r="173" s="13" customFormat="1">
      <c r="A173" s="13"/>
      <c r="B173" s="260"/>
      <c r="C173" s="261"/>
      <c r="D173" s="234" t="s">
        <v>290</v>
      </c>
      <c r="E173" s="262" t="s">
        <v>1</v>
      </c>
      <c r="F173" s="263" t="s">
        <v>2797</v>
      </c>
      <c r="G173" s="261"/>
      <c r="H173" s="264">
        <v>1</v>
      </c>
      <c r="I173" s="265"/>
      <c r="J173" s="261"/>
      <c r="K173" s="261"/>
      <c r="L173" s="266"/>
      <c r="M173" s="267"/>
      <c r="N173" s="268"/>
      <c r="O173" s="268"/>
      <c r="P173" s="268"/>
      <c r="Q173" s="268"/>
      <c r="R173" s="268"/>
      <c r="S173" s="268"/>
      <c r="T173" s="269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0" t="s">
        <v>290</v>
      </c>
      <c r="AU173" s="270" t="s">
        <v>86</v>
      </c>
      <c r="AV173" s="13" t="s">
        <v>86</v>
      </c>
      <c r="AW173" s="13" t="s">
        <v>34</v>
      </c>
      <c r="AX173" s="13" t="s">
        <v>77</v>
      </c>
      <c r="AY173" s="270" t="s">
        <v>217</v>
      </c>
    </row>
    <row r="174" s="15" customFormat="1">
      <c r="A174" s="15"/>
      <c r="B174" s="284"/>
      <c r="C174" s="285"/>
      <c r="D174" s="234" t="s">
        <v>290</v>
      </c>
      <c r="E174" s="286" t="s">
        <v>1</v>
      </c>
      <c r="F174" s="287" t="s">
        <v>2798</v>
      </c>
      <c r="G174" s="285"/>
      <c r="H174" s="286" t="s">
        <v>1</v>
      </c>
      <c r="I174" s="288"/>
      <c r="J174" s="285"/>
      <c r="K174" s="285"/>
      <c r="L174" s="289"/>
      <c r="M174" s="290"/>
      <c r="N174" s="291"/>
      <c r="O174" s="291"/>
      <c r="P174" s="291"/>
      <c r="Q174" s="291"/>
      <c r="R174" s="291"/>
      <c r="S174" s="291"/>
      <c r="T174" s="292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93" t="s">
        <v>290</v>
      </c>
      <c r="AU174" s="293" t="s">
        <v>86</v>
      </c>
      <c r="AV174" s="15" t="s">
        <v>84</v>
      </c>
      <c r="AW174" s="15" t="s">
        <v>34</v>
      </c>
      <c r="AX174" s="15" t="s">
        <v>77</v>
      </c>
      <c r="AY174" s="293" t="s">
        <v>217</v>
      </c>
    </row>
    <row r="175" s="13" customFormat="1">
      <c r="A175" s="13"/>
      <c r="B175" s="260"/>
      <c r="C175" s="261"/>
      <c r="D175" s="234" t="s">
        <v>290</v>
      </c>
      <c r="E175" s="262" t="s">
        <v>1</v>
      </c>
      <c r="F175" s="263" t="s">
        <v>2799</v>
      </c>
      <c r="G175" s="261"/>
      <c r="H175" s="264">
        <v>12</v>
      </c>
      <c r="I175" s="265"/>
      <c r="J175" s="261"/>
      <c r="K175" s="261"/>
      <c r="L175" s="266"/>
      <c r="M175" s="267"/>
      <c r="N175" s="268"/>
      <c r="O175" s="268"/>
      <c r="P175" s="268"/>
      <c r="Q175" s="268"/>
      <c r="R175" s="268"/>
      <c r="S175" s="268"/>
      <c r="T175" s="269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0" t="s">
        <v>290</v>
      </c>
      <c r="AU175" s="270" t="s">
        <v>86</v>
      </c>
      <c r="AV175" s="13" t="s">
        <v>86</v>
      </c>
      <c r="AW175" s="13" t="s">
        <v>34</v>
      </c>
      <c r="AX175" s="13" t="s">
        <v>77</v>
      </c>
      <c r="AY175" s="270" t="s">
        <v>217</v>
      </c>
    </row>
    <row r="176" s="14" customFormat="1">
      <c r="A176" s="14"/>
      <c r="B176" s="271"/>
      <c r="C176" s="272"/>
      <c r="D176" s="234" t="s">
        <v>290</v>
      </c>
      <c r="E176" s="273" t="s">
        <v>1</v>
      </c>
      <c r="F176" s="274" t="s">
        <v>296</v>
      </c>
      <c r="G176" s="272"/>
      <c r="H176" s="275">
        <v>13</v>
      </c>
      <c r="I176" s="276"/>
      <c r="J176" s="272"/>
      <c r="K176" s="272"/>
      <c r="L176" s="277"/>
      <c r="M176" s="278"/>
      <c r="N176" s="279"/>
      <c r="O176" s="279"/>
      <c r="P176" s="279"/>
      <c r="Q176" s="279"/>
      <c r="R176" s="279"/>
      <c r="S176" s="279"/>
      <c r="T176" s="280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81" t="s">
        <v>290</v>
      </c>
      <c r="AU176" s="281" t="s">
        <v>86</v>
      </c>
      <c r="AV176" s="14" t="s">
        <v>123</v>
      </c>
      <c r="AW176" s="14" t="s">
        <v>34</v>
      </c>
      <c r="AX176" s="14" t="s">
        <v>84</v>
      </c>
      <c r="AY176" s="281" t="s">
        <v>217</v>
      </c>
    </row>
    <row r="177" s="2" customFormat="1" ht="24.15" customHeight="1">
      <c r="A177" s="39"/>
      <c r="B177" s="40"/>
      <c r="C177" s="221" t="s">
        <v>241</v>
      </c>
      <c r="D177" s="221" t="s">
        <v>218</v>
      </c>
      <c r="E177" s="222" t="s">
        <v>2800</v>
      </c>
      <c r="F177" s="223" t="s">
        <v>2801</v>
      </c>
      <c r="G177" s="224" t="s">
        <v>287</v>
      </c>
      <c r="H177" s="225">
        <v>81.137</v>
      </c>
      <c r="I177" s="226"/>
      <c r="J177" s="227">
        <f>ROUND(I177*H177,2)</f>
        <v>0</v>
      </c>
      <c r="K177" s="223" t="s">
        <v>1263</v>
      </c>
      <c r="L177" s="45"/>
      <c r="M177" s="228" t="s">
        <v>1</v>
      </c>
      <c r="N177" s="229" t="s">
        <v>42</v>
      </c>
      <c r="O177" s="92"/>
      <c r="P177" s="230">
        <f>O177*H177</f>
        <v>0</v>
      </c>
      <c r="Q177" s="230">
        <v>0</v>
      </c>
      <c r="R177" s="230">
        <f>Q177*H177</f>
        <v>0</v>
      </c>
      <c r="S177" s="230">
        <v>0</v>
      </c>
      <c r="T177" s="231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2" t="s">
        <v>123</v>
      </c>
      <c r="AT177" s="232" t="s">
        <v>218</v>
      </c>
      <c r="AU177" s="232" t="s">
        <v>86</v>
      </c>
      <c r="AY177" s="18" t="s">
        <v>217</v>
      </c>
      <c r="BE177" s="233">
        <f>IF(N177="základní",J177,0)</f>
        <v>0</v>
      </c>
      <c r="BF177" s="233">
        <f>IF(N177="snížená",J177,0)</f>
        <v>0</v>
      </c>
      <c r="BG177" s="233">
        <f>IF(N177="zákl. přenesená",J177,0)</f>
        <v>0</v>
      </c>
      <c r="BH177" s="233">
        <f>IF(N177="sníž. přenesená",J177,0)</f>
        <v>0</v>
      </c>
      <c r="BI177" s="233">
        <f>IF(N177="nulová",J177,0)</f>
        <v>0</v>
      </c>
      <c r="BJ177" s="18" t="s">
        <v>84</v>
      </c>
      <c r="BK177" s="233">
        <f>ROUND(I177*H177,2)</f>
        <v>0</v>
      </c>
      <c r="BL177" s="18" t="s">
        <v>123</v>
      </c>
      <c r="BM177" s="232" t="s">
        <v>2802</v>
      </c>
    </row>
    <row r="178" s="2" customFormat="1">
      <c r="A178" s="39"/>
      <c r="B178" s="40"/>
      <c r="C178" s="41"/>
      <c r="D178" s="234" t="s">
        <v>224</v>
      </c>
      <c r="E178" s="41"/>
      <c r="F178" s="235" t="s">
        <v>2801</v>
      </c>
      <c r="G178" s="41"/>
      <c r="H178" s="41"/>
      <c r="I178" s="236"/>
      <c r="J178" s="41"/>
      <c r="K178" s="41"/>
      <c r="L178" s="45"/>
      <c r="M178" s="237"/>
      <c r="N178" s="238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224</v>
      </c>
      <c r="AU178" s="18" t="s">
        <v>86</v>
      </c>
    </row>
    <row r="179" s="15" customFormat="1">
      <c r="A179" s="15"/>
      <c r="B179" s="284"/>
      <c r="C179" s="285"/>
      <c r="D179" s="234" t="s">
        <v>290</v>
      </c>
      <c r="E179" s="286" t="s">
        <v>1</v>
      </c>
      <c r="F179" s="287" t="s">
        <v>2803</v>
      </c>
      <c r="G179" s="285"/>
      <c r="H179" s="286" t="s">
        <v>1</v>
      </c>
      <c r="I179" s="288"/>
      <c r="J179" s="285"/>
      <c r="K179" s="285"/>
      <c r="L179" s="289"/>
      <c r="M179" s="290"/>
      <c r="N179" s="291"/>
      <c r="O179" s="291"/>
      <c r="P179" s="291"/>
      <c r="Q179" s="291"/>
      <c r="R179" s="291"/>
      <c r="S179" s="291"/>
      <c r="T179" s="292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93" t="s">
        <v>290</v>
      </c>
      <c r="AU179" s="293" t="s">
        <v>86</v>
      </c>
      <c r="AV179" s="15" t="s">
        <v>84</v>
      </c>
      <c r="AW179" s="15" t="s">
        <v>34</v>
      </c>
      <c r="AX179" s="15" t="s">
        <v>77</v>
      </c>
      <c r="AY179" s="293" t="s">
        <v>217</v>
      </c>
    </row>
    <row r="180" s="13" customFormat="1">
      <c r="A180" s="13"/>
      <c r="B180" s="260"/>
      <c r="C180" s="261"/>
      <c r="D180" s="234" t="s">
        <v>290</v>
      </c>
      <c r="E180" s="262" t="s">
        <v>1</v>
      </c>
      <c r="F180" s="263" t="s">
        <v>2804</v>
      </c>
      <c r="G180" s="261"/>
      <c r="H180" s="264">
        <v>15.4</v>
      </c>
      <c r="I180" s="265"/>
      <c r="J180" s="261"/>
      <c r="K180" s="261"/>
      <c r="L180" s="266"/>
      <c r="M180" s="267"/>
      <c r="N180" s="268"/>
      <c r="O180" s="268"/>
      <c r="P180" s="268"/>
      <c r="Q180" s="268"/>
      <c r="R180" s="268"/>
      <c r="S180" s="268"/>
      <c r="T180" s="269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0" t="s">
        <v>290</v>
      </c>
      <c r="AU180" s="270" t="s">
        <v>86</v>
      </c>
      <c r="AV180" s="13" t="s">
        <v>86</v>
      </c>
      <c r="AW180" s="13" t="s">
        <v>34</v>
      </c>
      <c r="AX180" s="13" t="s">
        <v>77</v>
      </c>
      <c r="AY180" s="270" t="s">
        <v>217</v>
      </c>
    </row>
    <row r="181" s="15" customFormat="1">
      <c r="A181" s="15"/>
      <c r="B181" s="284"/>
      <c r="C181" s="285"/>
      <c r="D181" s="234" t="s">
        <v>290</v>
      </c>
      <c r="E181" s="286" t="s">
        <v>1</v>
      </c>
      <c r="F181" s="287" t="s">
        <v>2805</v>
      </c>
      <c r="G181" s="285"/>
      <c r="H181" s="286" t="s">
        <v>1</v>
      </c>
      <c r="I181" s="288"/>
      <c r="J181" s="285"/>
      <c r="K181" s="285"/>
      <c r="L181" s="289"/>
      <c r="M181" s="290"/>
      <c r="N181" s="291"/>
      <c r="O181" s="291"/>
      <c r="P181" s="291"/>
      <c r="Q181" s="291"/>
      <c r="R181" s="291"/>
      <c r="S181" s="291"/>
      <c r="T181" s="292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93" t="s">
        <v>290</v>
      </c>
      <c r="AU181" s="293" t="s">
        <v>86</v>
      </c>
      <c r="AV181" s="15" t="s">
        <v>84</v>
      </c>
      <c r="AW181" s="15" t="s">
        <v>34</v>
      </c>
      <c r="AX181" s="15" t="s">
        <v>77</v>
      </c>
      <c r="AY181" s="293" t="s">
        <v>217</v>
      </c>
    </row>
    <row r="182" s="15" customFormat="1">
      <c r="A182" s="15"/>
      <c r="B182" s="284"/>
      <c r="C182" s="285"/>
      <c r="D182" s="234" t="s">
        <v>290</v>
      </c>
      <c r="E182" s="286" t="s">
        <v>1</v>
      </c>
      <c r="F182" s="287" t="s">
        <v>2806</v>
      </c>
      <c r="G182" s="285"/>
      <c r="H182" s="286" t="s">
        <v>1</v>
      </c>
      <c r="I182" s="288"/>
      <c r="J182" s="285"/>
      <c r="K182" s="285"/>
      <c r="L182" s="289"/>
      <c r="M182" s="290"/>
      <c r="N182" s="291"/>
      <c r="O182" s="291"/>
      <c r="P182" s="291"/>
      <c r="Q182" s="291"/>
      <c r="R182" s="291"/>
      <c r="S182" s="291"/>
      <c r="T182" s="292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93" t="s">
        <v>290</v>
      </c>
      <c r="AU182" s="293" t="s">
        <v>86</v>
      </c>
      <c r="AV182" s="15" t="s">
        <v>84</v>
      </c>
      <c r="AW182" s="15" t="s">
        <v>34</v>
      </c>
      <c r="AX182" s="15" t="s">
        <v>77</v>
      </c>
      <c r="AY182" s="293" t="s">
        <v>217</v>
      </c>
    </row>
    <row r="183" s="15" customFormat="1">
      <c r="A183" s="15"/>
      <c r="B183" s="284"/>
      <c r="C183" s="285"/>
      <c r="D183" s="234" t="s">
        <v>290</v>
      </c>
      <c r="E183" s="286" t="s">
        <v>1</v>
      </c>
      <c r="F183" s="287" t="s">
        <v>2807</v>
      </c>
      <c r="G183" s="285"/>
      <c r="H183" s="286" t="s">
        <v>1</v>
      </c>
      <c r="I183" s="288"/>
      <c r="J183" s="285"/>
      <c r="K183" s="285"/>
      <c r="L183" s="289"/>
      <c r="M183" s="290"/>
      <c r="N183" s="291"/>
      <c r="O183" s="291"/>
      <c r="P183" s="291"/>
      <c r="Q183" s="291"/>
      <c r="R183" s="291"/>
      <c r="S183" s="291"/>
      <c r="T183" s="292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93" t="s">
        <v>290</v>
      </c>
      <c r="AU183" s="293" t="s">
        <v>86</v>
      </c>
      <c r="AV183" s="15" t="s">
        <v>84</v>
      </c>
      <c r="AW183" s="15" t="s">
        <v>34</v>
      </c>
      <c r="AX183" s="15" t="s">
        <v>77</v>
      </c>
      <c r="AY183" s="293" t="s">
        <v>217</v>
      </c>
    </row>
    <row r="184" s="13" customFormat="1">
      <c r="A184" s="13"/>
      <c r="B184" s="260"/>
      <c r="C184" s="261"/>
      <c r="D184" s="234" t="s">
        <v>290</v>
      </c>
      <c r="E184" s="262" t="s">
        <v>1</v>
      </c>
      <c r="F184" s="263" t="s">
        <v>2808</v>
      </c>
      <c r="G184" s="261"/>
      <c r="H184" s="264">
        <v>65.736999999999995</v>
      </c>
      <c r="I184" s="265"/>
      <c r="J184" s="261"/>
      <c r="K184" s="261"/>
      <c r="L184" s="266"/>
      <c r="M184" s="267"/>
      <c r="N184" s="268"/>
      <c r="O184" s="268"/>
      <c r="P184" s="268"/>
      <c r="Q184" s="268"/>
      <c r="R184" s="268"/>
      <c r="S184" s="268"/>
      <c r="T184" s="269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0" t="s">
        <v>290</v>
      </c>
      <c r="AU184" s="270" t="s">
        <v>86</v>
      </c>
      <c r="AV184" s="13" t="s">
        <v>86</v>
      </c>
      <c r="AW184" s="13" t="s">
        <v>34</v>
      </c>
      <c r="AX184" s="13" t="s">
        <v>77</v>
      </c>
      <c r="AY184" s="270" t="s">
        <v>217</v>
      </c>
    </row>
    <row r="185" s="14" customFormat="1">
      <c r="A185" s="14"/>
      <c r="B185" s="271"/>
      <c r="C185" s="272"/>
      <c r="D185" s="234" t="s">
        <v>290</v>
      </c>
      <c r="E185" s="273" t="s">
        <v>1</v>
      </c>
      <c r="F185" s="274" t="s">
        <v>296</v>
      </c>
      <c r="G185" s="272"/>
      <c r="H185" s="275">
        <v>81.137</v>
      </c>
      <c r="I185" s="276"/>
      <c r="J185" s="272"/>
      <c r="K185" s="272"/>
      <c r="L185" s="277"/>
      <c r="M185" s="278"/>
      <c r="N185" s="279"/>
      <c r="O185" s="279"/>
      <c r="P185" s="279"/>
      <c r="Q185" s="279"/>
      <c r="R185" s="279"/>
      <c r="S185" s="279"/>
      <c r="T185" s="280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81" t="s">
        <v>290</v>
      </c>
      <c r="AU185" s="281" t="s">
        <v>86</v>
      </c>
      <c r="AV185" s="14" t="s">
        <v>123</v>
      </c>
      <c r="AW185" s="14" t="s">
        <v>34</v>
      </c>
      <c r="AX185" s="14" t="s">
        <v>84</v>
      </c>
      <c r="AY185" s="281" t="s">
        <v>217</v>
      </c>
    </row>
    <row r="186" s="2" customFormat="1" ht="24.15" customHeight="1">
      <c r="A186" s="39"/>
      <c r="B186" s="40"/>
      <c r="C186" s="221" t="s">
        <v>245</v>
      </c>
      <c r="D186" s="221" t="s">
        <v>218</v>
      </c>
      <c r="E186" s="222" t="s">
        <v>1725</v>
      </c>
      <c r="F186" s="223" t="s">
        <v>1726</v>
      </c>
      <c r="G186" s="224" t="s">
        <v>303</v>
      </c>
      <c r="H186" s="225">
        <v>89</v>
      </c>
      <c r="I186" s="226"/>
      <c r="J186" s="227">
        <f>ROUND(I186*H186,2)</f>
        <v>0</v>
      </c>
      <c r="K186" s="223" t="s">
        <v>1263</v>
      </c>
      <c r="L186" s="45"/>
      <c r="M186" s="228" t="s">
        <v>1</v>
      </c>
      <c r="N186" s="229" t="s">
        <v>42</v>
      </c>
      <c r="O186" s="92"/>
      <c r="P186" s="230">
        <f>O186*H186</f>
        <v>0</v>
      </c>
      <c r="Q186" s="230">
        <v>0.0010200000000000001</v>
      </c>
      <c r="R186" s="230">
        <f>Q186*H186</f>
        <v>0.09078</v>
      </c>
      <c r="S186" s="230">
        <v>0</v>
      </c>
      <c r="T186" s="231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2" t="s">
        <v>123</v>
      </c>
      <c r="AT186" s="232" t="s">
        <v>218</v>
      </c>
      <c r="AU186" s="232" t="s">
        <v>86</v>
      </c>
      <c r="AY186" s="18" t="s">
        <v>217</v>
      </c>
      <c r="BE186" s="233">
        <f>IF(N186="základní",J186,0)</f>
        <v>0</v>
      </c>
      <c r="BF186" s="233">
        <f>IF(N186="snížená",J186,0)</f>
        <v>0</v>
      </c>
      <c r="BG186" s="233">
        <f>IF(N186="zákl. přenesená",J186,0)</f>
        <v>0</v>
      </c>
      <c r="BH186" s="233">
        <f>IF(N186="sníž. přenesená",J186,0)</f>
        <v>0</v>
      </c>
      <c r="BI186" s="233">
        <f>IF(N186="nulová",J186,0)</f>
        <v>0</v>
      </c>
      <c r="BJ186" s="18" t="s">
        <v>84</v>
      </c>
      <c r="BK186" s="233">
        <f>ROUND(I186*H186,2)</f>
        <v>0</v>
      </c>
      <c r="BL186" s="18" t="s">
        <v>123</v>
      </c>
      <c r="BM186" s="232" t="s">
        <v>2809</v>
      </c>
    </row>
    <row r="187" s="2" customFormat="1">
      <c r="A187" s="39"/>
      <c r="B187" s="40"/>
      <c r="C187" s="41"/>
      <c r="D187" s="234" t="s">
        <v>224</v>
      </c>
      <c r="E187" s="41"/>
      <c r="F187" s="235" t="s">
        <v>1726</v>
      </c>
      <c r="G187" s="41"/>
      <c r="H187" s="41"/>
      <c r="I187" s="236"/>
      <c r="J187" s="41"/>
      <c r="K187" s="41"/>
      <c r="L187" s="45"/>
      <c r="M187" s="237"/>
      <c r="N187" s="238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224</v>
      </c>
      <c r="AU187" s="18" t="s">
        <v>86</v>
      </c>
    </row>
    <row r="188" s="15" customFormat="1">
      <c r="A188" s="15"/>
      <c r="B188" s="284"/>
      <c r="C188" s="285"/>
      <c r="D188" s="234" t="s">
        <v>290</v>
      </c>
      <c r="E188" s="286" t="s">
        <v>1</v>
      </c>
      <c r="F188" s="287" t="s">
        <v>2810</v>
      </c>
      <c r="G188" s="285"/>
      <c r="H188" s="286" t="s">
        <v>1</v>
      </c>
      <c r="I188" s="288"/>
      <c r="J188" s="285"/>
      <c r="K188" s="285"/>
      <c r="L188" s="289"/>
      <c r="M188" s="290"/>
      <c r="N188" s="291"/>
      <c r="O188" s="291"/>
      <c r="P188" s="291"/>
      <c r="Q188" s="291"/>
      <c r="R188" s="291"/>
      <c r="S188" s="291"/>
      <c r="T188" s="292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93" t="s">
        <v>290</v>
      </c>
      <c r="AU188" s="293" t="s">
        <v>86</v>
      </c>
      <c r="AV188" s="15" t="s">
        <v>84</v>
      </c>
      <c r="AW188" s="15" t="s">
        <v>34</v>
      </c>
      <c r="AX188" s="15" t="s">
        <v>77</v>
      </c>
      <c r="AY188" s="293" t="s">
        <v>217</v>
      </c>
    </row>
    <row r="189" s="13" customFormat="1">
      <c r="A189" s="13"/>
      <c r="B189" s="260"/>
      <c r="C189" s="261"/>
      <c r="D189" s="234" t="s">
        <v>290</v>
      </c>
      <c r="E189" s="262" t="s">
        <v>1</v>
      </c>
      <c r="F189" s="263" t="s">
        <v>2811</v>
      </c>
      <c r="G189" s="261"/>
      <c r="H189" s="264">
        <v>55.799999999999997</v>
      </c>
      <c r="I189" s="265"/>
      <c r="J189" s="261"/>
      <c r="K189" s="261"/>
      <c r="L189" s="266"/>
      <c r="M189" s="267"/>
      <c r="N189" s="268"/>
      <c r="O189" s="268"/>
      <c r="P189" s="268"/>
      <c r="Q189" s="268"/>
      <c r="R189" s="268"/>
      <c r="S189" s="268"/>
      <c r="T189" s="269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0" t="s">
        <v>290</v>
      </c>
      <c r="AU189" s="270" t="s">
        <v>86</v>
      </c>
      <c r="AV189" s="13" t="s">
        <v>86</v>
      </c>
      <c r="AW189" s="13" t="s">
        <v>34</v>
      </c>
      <c r="AX189" s="13" t="s">
        <v>77</v>
      </c>
      <c r="AY189" s="270" t="s">
        <v>217</v>
      </c>
    </row>
    <row r="190" s="15" customFormat="1">
      <c r="A190" s="15"/>
      <c r="B190" s="284"/>
      <c r="C190" s="285"/>
      <c r="D190" s="234" t="s">
        <v>290</v>
      </c>
      <c r="E190" s="286" t="s">
        <v>1</v>
      </c>
      <c r="F190" s="287" t="s">
        <v>2812</v>
      </c>
      <c r="G190" s="285"/>
      <c r="H190" s="286" t="s">
        <v>1</v>
      </c>
      <c r="I190" s="288"/>
      <c r="J190" s="285"/>
      <c r="K190" s="285"/>
      <c r="L190" s="289"/>
      <c r="M190" s="290"/>
      <c r="N190" s="291"/>
      <c r="O190" s="291"/>
      <c r="P190" s="291"/>
      <c r="Q190" s="291"/>
      <c r="R190" s="291"/>
      <c r="S190" s="291"/>
      <c r="T190" s="292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93" t="s">
        <v>290</v>
      </c>
      <c r="AU190" s="293" t="s">
        <v>86</v>
      </c>
      <c r="AV190" s="15" t="s">
        <v>84</v>
      </c>
      <c r="AW190" s="15" t="s">
        <v>34</v>
      </c>
      <c r="AX190" s="15" t="s">
        <v>77</v>
      </c>
      <c r="AY190" s="293" t="s">
        <v>217</v>
      </c>
    </row>
    <row r="191" s="13" customFormat="1">
      <c r="A191" s="13"/>
      <c r="B191" s="260"/>
      <c r="C191" s="261"/>
      <c r="D191" s="234" t="s">
        <v>290</v>
      </c>
      <c r="E191" s="262" t="s">
        <v>1</v>
      </c>
      <c r="F191" s="263" t="s">
        <v>2813</v>
      </c>
      <c r="G191" s="261"/>
      <c r="H191" s="264">
        <v>30</v>
      </c>
      <c r="I191" s="265"/>
      <c r="J191" s="261"/>
      <c r="K191" s="261"/>
      <c r="L191" s="266"/>
      <c r="M191" s="267"/>
      <c r="N191" s="268"/>
      <c r="O191" s="268"/>
      <c r="P191" s="268"/>
      <c r="Q191" s="268"/>
      <c r="R191" s="268"/>
      <c r="S191" s="268"/>
      <c r="T191" s="269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0" t="s">
        <v>290</v>
      </c>
      <c r="AU191" s="270" t="s">
        <v>86</v>
      </c>
      <c r="AV191" s="13" t="s">
        <v>86</v>
      </c>
      <c r="AW191" s="13" t="s">
        <v>34</v>
      </c>
      <c r="AX191" s="13" t="s">
        <v>77</v>
      </c>
      <c r="AY191" s="270" t="s">
        <v>217</v>
      </c>
    </row>
    <row r="192" s="15" customFormat="1">
      <c r="A192" s="15"/>
      <c r="B192" s="284"/>
      <c r="C192" s="285"/>
      <c r="D192" s="234" t="s">
        <v>290</v>
      </c>
      <c r="E192" s="286" t="s">
        <v>1</v>
      </c>
      <c r="F192" s="287" t="s">
        <v>2814</v>
      </c>
      <c r="G192" s="285"/>
      <c r="H192" s="286" t="s">
        <v>1</v>
      </c>
      <c r="I192" s="288"/>
      <c r="J192" s="285"/>
      <c r="K192" s="285"/>
      <c r="L192" s="289"/>
      <c r="M192" s="290"/>
      <c r="N192" s="291"/>
      <c r="O192" s="291"/>
      <c r="P192" s="291"/>
      <c r="Q192" s="291"/>
      <c r="R192" s="291"/>
      <c r="S192" s="291"/>
      <c r="T192" s="292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93" t="s">
        <v>290</v>
      </c>
      <c r="AU192" s="293" t="s">
        <v>86</v>
      </c>
      <c r="AV192" s="15" t="s">
        <v>84</v>
      </c>
      <c r="AW192" s="15" t="s">
        <v>34</v>
      </c>
      <c r="AX192" s="15" t="s">
        <v>77</v>
      </c>
      <c r="AY192" s="293" t="s">
        <v>217</v>
      </c>
    </row>
    <row r="193" s="13" customFormat="1">
      <c r="A193" s="13"/>
      <c r="B193" s="260"/>
      <c r="C193" s="261"/>
      <c r="D193" s="234" t="s">
        <v>290</v>
      </c>
      <c r="E193" s="262" t="s">
        <v>1</v>
      </c>
      <c r="F193" s="263" t="s">
        <v>2815</v>
      </c>
      <c r="G193" s="261"/>
      <c r="H193" s="264">
        <v>3.2000000000000002</v>
      </c>
      <c r="I193" s="265"/>
      <c r="J193" s="261"/>
      <c r="K193" s="261"/>
      <c r="L193" s="266"/>
      <c r="M193" s="267"/>
      <c r="N193" s="268"/>
      <c r="O193" s="268"/>
      <c r="P193" s="268"/>
      <c r="Q193" s="268"/>
      <c r="R193" s="268"/>
      <c r="S193" s="268"/>
      <c r="T193" s="269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0" t="s">
        <v>290</v>
      </c>
      <c r="AU193" s="270" t="s">
        <v>86</v>
      </c>
      <c r="AV193" s="13" t="s">
        <v>86</v>
      </c>
      <c r="AW193" s="13" t="s">
        <v>34</v>
      </c>
      <c r="AX193" s="13" t="s">
        <v>77</v>
      </c>
      <c r="AY193" s="270" t="s">
        <v>217</v>
      </c>
    </row>
    <row r="194" s="14" customFormat="1">
      <c r="A194" s="14"/>
      <c r="B194" s="271"/>
      <c r="C194" s="272"/>
      <c r="D194" s="234" t="s">
        <v>290</v>
      </c>
      <c r="E194" s="273" t="s">
        <v>1</v>
      </c>
      <c r="F194" s="274" t="s">
        <v>296</v>
      </c>
      <c r="G194" s="272"/>
      <c r="H194" s="275">
        <v>89</v>
      </c>
      <c r="I194" s="276"/>
      <c r="J194" s="272"/>
      <c r="K194" s="272"/>
      <c r="L194" s="277"/>
      <c r="M194" s="278"/>
      <c r="N194" s="279"/>
      <c r="O194" s="279"/>
      <c r="P194" s="279"/>
      <c r="Q194" s="279"/>
      <c r="R194" s="279"/>
      <c r="S194" s="279"/>
      <c r="T194" s="280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81" t="s">
        <v>290</v>
      </c>
      <c r="AU194" s="281" t="s">
        <v>86</v>
      </c>
      <c r="AV194" s="14" t="s">
        <v>123</v>
      </c>
      <c r="AW194" s="14" t="s">
        <v>34</v>
      </c>
      <c r="AX194" s="14" t="s">
        <v>84</v>
      </c>
      <c r="AY194" s="281" t="s">
        <v>217</v>
      </c>
    </row>
    <row r="195" s="2" customFormat="1" ht="16.5" customHeight="1">
      <c r="A195" s="39"/>
      <c r="B195" s="40"/>
      <c r="C195" s="239" t="s">
        <v>250</v>
      </c>
      <c r="D195" s="239" t="s">
        <v>251</v>
      </c>
      <c r="E195" s="240" t="s">
        <v>2816</v>
      </c>
      <c r="F195" s="241" t="s">
        <v>2817</v>
      </c>
      <c r="G195" s="242" t="s">
        <v>405</v>
      </c>
      <c r="H195" s="243">
        <v>5.7439999999999998</v>
      </c>
      <c r="I195" s="244"/>
      <c r="J195" s="245">
        <f>ROUND(I195*H195,2)</f>
        <v>0</v>
      </c>
      <c r="K195" s="241" t="s">
        <v>1263</v>
      </c>
      <c r="L195" s="246"/>
      <c r="M195" s="247" t="s">
        <v>1</v>
      </c>
      <c r="N195" s="248" t="s">
        <v>42</v>
      </c>
      <c r="O195" s="92"/>
      <c r="P195" s="230">
        <f>O195*H195</f>
        <v>0</v>
      </c>
      <c r="Q195" s="230">
        <v>1</v>
      </c>
      <c r="R195" s="230">
        <f>Q195*H195</f>
        <v>5.7439999999999998</v>
      </c>
      <c r="S195" s="230">
        <v>0</v>
      </c>
      <c r="T195" s="231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2" t="s">
        <v>250</v>
      </c>
      <c r="AT195" s="232" t="s">
        <v>251</v>
      </c>
      <c r="AU195" s="232" t="s">
        <v>86</v>
      </c>
      <c r="AY195" s="18" t="s">
        <v>217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8" t="s">
        <v>84</v>
      </c>
      <c r="BK195" s="233">
        <f>ROUND(I195*H195,2)</f>
        <v>0</v>
      </c>
      <c r="BL195" s="18" t="s">
        <v>123</v>
      </c>
      <c r="BM195" s="232" t="s">
        <v>2818</v>
      </c>
    </row>
    <row r="196" s="2" customFormat="1">
      <c r="A196" s="39"/>
      <c r="B196" s="40"/>
      <c r="C196" s="41"/>
      <c r="D196" s="234" t="s">
        <v>224</v>
      </c>
      <c r="E196" s="41"/>
      <c r="F196" s="235" t="s">
        <v>2817</v>
      </c>
      <c r="G196" s="41"/>
      <c r="H196" s="41"/>
      <c r="I196" s="236"/>
      <c r="J196" s="41"/>
      <c r="K196" s="41"/>
      <c r="L196" s="45"/>
      <c r="M196" s="237"/>
      <c r="N196" s="238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224</v>
      </c>
      <c r="AU196" s="18" t="s">
        <v>86</v>
      </c>
    </row>
    <row r="197" s="15" customFormat="1">
      <c r="A197" s="15"/>
      <c r="B197" s="284"/>
      <c r="C197" s="285"/>
      <c r="D197" s="234" t="s">
        <v>290</v>
      </c>
      <c r="E197" s="286" t="s">
        <v>1</v>
      </c>
      <c r="F197" s="287" t="s">
        <v>2819</v>
      </c>
      <c r="G197" s="285"/>
      <c r="H197" s="286" t="s">
        <v>1</v>
      </c>
      <c r="I197" s="288"/>
      <c r="J197" s="285"/>
      <c r="K197" s="285"/>
      <c r="L197" s="289"/>
      <c r="M197" s="290"/>
      <c r="N197" s="291"/>
      <c r="O197" s="291"/>
      <c r="P197" s="291"/>
      <c r="Q197" s="291"/>
      <c r="R197" s="291"/>
      <c r="S197" s="291"/>
      <c r="T197" s="292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93" t="s">
        <v>290</v>
      </c>
      <c r="AU197" s="293" t="s">
        <v>86</v>
      </c>
      <c r="AV197" s="15" t="s">
        <v>84</v>
      </c>
      <c r="AW197" s="15" t="s">
        <v>34</v>
      </c>
      <c r="AX197" s="15" t="s">
        <v>77</v>
      </c>
      <c r="AY197" s="293" t="s">
        <v>217</v>
      </c>
    </row>
    <row r="198" s="15" customFormat="1">
      <c r="A198" s="15"/>
      <c r="B198" s="284"/>
      <c r="C198" s="285"/>
      <c r="D198" s="234" t="s">
        <v>290</v>
      </c>
      <c r="E198" s="286" t="s">
        <v>1</v>
      </c>
      <c r="F198" s="287" t="s">
        <v>2810</v>
      </c>
      <c r="G198" s="285"/>
      <c r="H198" s="286" t="s">
        <v>1</v>
      </c>
      <c r="I198" s="288"/>
      <c r="J198" s="285"/>
      <c r="K198" s="285"/>
      <c r="L198" s="289"/>
      <c r="M198" s="290"/>
      <c r="N198" s="291"/>
      <c r="O198" s="291"/>
      <c r="P198" s="291"/>
      <c r="Q198" s="291"/>
      <c r="R198" s="291"/>
      <c r="S198" s="291"/>
      <c r="T198" s="292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93" t="s">
        <v>290</v>
      </c>
      <c r="AU198" s="293" t="s">
        <v>86</v>
      </c>
      <c r="AV198" s="15" t="s">
        <v>84</v>
      </c>
      <c r="AW198" s="15" t="s">
        <v>34</v>
      </c>
      <c r="AX198" s="15" t="s">
        <v>77</v>
      </c>
      <c r="AY198" s="293" t="s">
        <v>217</v>
      </c>
    </row>
    <row r="199" s="13" customFormat="1">
      <c r="A199" s="13"/>
      <c r="B199" s="260"/>
      <c r="C199" s="261"/>
      <c r="D199" s="234" t="s">
        <v>290</v>
      </c>
      <c r="E199" s="262" t="s">
        <v>1</v>
      </c>
      <c r="F199" s="263" t="s">
        <v>2820</v>
      </c>
      <c r="G199" s="261"/>
      <c r="H199" s="264">
        <v>1.8560000000000001</v>
      </c>
      <c r="I199" s="265"/>
      <c r="J199" s="261"/>
      <c r="K199" s="261"/>
      <c r="L199" s="266"/>
      <c r="M199" s="267"/>
      <c r="N199" s="268"/>
      <c r="O199" s="268"/>
      <c r="P199" s="268"/>
      <c r="Q199" s="268"/>
      <c r="R199" s="268"/>
      <c r="S199" s="268"/>
      <c r="T199" s="269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0" t="s">
        <v>290</v>
      </c>
      <c r="AU199" s="270" t="s">
        <v>86</v>
      </c>
      <c r="AV199" s="13" t="s">
        <v>86</v>
      </c>
      <c r="AW199" s="13" t="s">
        <v>34</v>
      </c>
      <c r="AX199" s="13" t="s">
        <v>77</v>
      </c>
      <c r="AY199" s="270" t="s">
        <v>217</v>
      </c>
    </row>
    <row r="200" s="15" customFormat="1">
      <c r="A200" s="15"/>
      <c r="B200" s="284"/>
      <c r="C200" s="285"/>
      <c r="D200" s="234" t="s">
        <v>290</v>
      </c>
      <c r="E200" s="286" t="s">
        <v>1</v>
      </c>
      <c r="F200" s="287" t="s">
        <v>2812</v>
      </c>
      <c r="G200" s="285"/>
      <c r="H200" s="286" t="s">
        <v>1</v>
      </c>
      <c r="I200" s="288"/>
      <c r="J200" s="285"/>
      <c r="K200" s="285"/>
      <c r="L200" s="289"/>
      <c r="M200" s="290"/>
      <c r="N200" s="291"/>
      <c r="O200" s="291"/>
      <c r="P200" s="291"/>
      <c r="Q200" s="291"/>
      <c r="R200" s="291"/>
      <c r="S200" s="291"/>
      <c r="T200" s="292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93" t="s">
        <v>290</v>
      </c>
      <c r="AU200" s="293" t="s">
        <v>86</v>
      </c>
      <c r="AV200" s="15" t="s">
        <v>84</v>
      </c>
      <c r="AW200" s="15" t="s">
        <v>34</v>
      </c>
      <c r="AX200" s="15" t="s">
        <v>77</v>
      </c>
      <c r="AY200" s="293" t="s">
        <v>217</v>
      </c>
    </row>
    <row r="201" s="13" customFormat="1">
      <c r="A201" s="13"/>
      <c r="B201" s="260"/>
      <c r="C201" s="261"/>
      <c r="D201" s="234" t="s">
        <v>290</v>
      </c>
      <c r="E201" s="262" t="s">
        <v>1</v>
      </c>
      <c r="F201" s="263" t="s">
        <v>2821</v>
      </c>
      <c r="G201" s="261"/>
      <c r="H201" s="264">
        <v>1.1779999999999999</v>
      </c>
      <c r="I201" s="265"/>
      <c r="J201" s="261"/>
      <c r="K201" s="261"/>
      <c r="L201" s="266"/>
      <c r="M201" s="267"/>
      <c r="N201" s="268"/>
      <c r="O201" s="268"/>
      <c r="P201" s="268"/>
      <c r="Q201" s="268"/>
      <c r="R201" s="268"/>
      <c r="S201" s="268"/>
      <c r="T201" s="269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0" t="s">
        <v>290</v>
      </c>
      <c r="AU201" s="270" t="s">
        <v>86</v>
      </c>
      <c r="AV201" s="13" t="s">
        <v>86</v>
      </c>
      <c r="AW201" s="13" t="s">
        <v>34</v>
      </c>
      <c r="AX201" s="13" t="s">
        <v>77</v>
      </c>
      <c r="AY201" s="270" t="s">
        <v>217</v>
      </c>
    </row>
    <row r="202" s="15" customFormat="1">
      <c r="A202" s="15"/>
      <c r="B202" s="284"/>
      <c r="C202" s="285"/>
      <c r="D202" s="234" t="s">
        <v>290</v>
      </c>
      <c r="E202" s="286" t="s">
        <v>1</v>
      </c>
      <c r="F202" s="287" t="s">
        <v>2814</v>
      </c>
      <c r="G202" s="285"/>
      <c r="H202" s="286" t="s">
        <v>1</v>
      </c>
      <c r="I202" s="288"/>
      <c r="J202" s="285"/>
      <c r="K202" s="285"/>
      <c r="L202" s="289"/>
      <c r="M202" s="290"/>
      <c r="N202" s="291"/>
      <c r="O202" s="291"/>
      <c r="P202" s="291"/>
      <c r="Q202" s="291"/>
      <c r="R202" s="291"/>
      <c r="S202" s="291"/>
      <c r="T202" s="292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93" t="s">
        <v>290</v>
      </c>
      <c r="AU202" s="293" t="s">
        <v>86</v>
      </c>
      <c r="AV202" s="15" t="s">
        <v>84</v>
      </c>
      <c r="AW202" s="15" t="s">
        <v>34</v>
      </c>
      <c r="AX202" s="15" t="s">
        <v>77</v>
      </c>
      <c r="AY202" s="293" t="s">
        <v>217</v>
      </c>
    </row>
    <row r="203" s="13" customFormat="1">
      <c r="A203" s="13"/>
      <c r="B203" s="260"/>
      <c r="C203" s="261"/>
      <c r="D203" s="234" t="s">
        <v>290</v>
      </c>
      <c r="E203" s="262" t="s">
        <v>1</v>
      </c>
      <c r="F203" s="263" t="s">
        <v>2822</v>
      </c>
      <c r="G203" s="261"/>
      <c r="H203" s="264">
        <v>0.157</v>
      </c>
      <c r="I203" s="265"/>
      <c r="J203" s="261"/>
      <c r="K203" s="261"/>
      <c r="L203" s="266"/>
      <c r="M203" s="267"/>
      <c r="N203" s="268"/>
      <c r="O203" s="268"/>
      <c r="P203" s="268"/>
      <c r="Q203" s="268"/>
      <c r="R203" s="268"/>
      <c r="S203" s="268"/>
      <c r="T203" s="269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0" t="s">
        <v>290</v>
      </c>
      <c r="AU203" s="270" t="s">
        <v>86</v>
      </c>
      <c r="AV203" s="13" t="s">
        <v>86</v>
      </c>
      <c r="AW203" s="13" t="s">
        <v>34</v>
      </c>
      <c r="AX203" s="13" t="s">
        <v>77</v>
      </c>
      <c r="AY203" s="270" t="s">
        <v>217</v>
      </c>
    </row>
    <row r="204" s="14" customFormat="1">
      <c r="A204" s="14"/>
      <c r="B204" s="271"/>
      <c r="C204" s="272"/>
      <c r="D204" s="234" t="s">
        <v>290</v>
      </c>
      <c r="E204" s="273" t="s">
        <v>1</v>
      </c>
      <c r="F204" s="274" t="s">
        <v>296</v>
      </c>
      <c r="G204" s="272"/>
      <c r="H204" s="275">
        <v>3.1909999999999998</v>
      </c>
      <c r="I204" s="276"/>
      <c r="J204" s="272"/>
      <c r="K204" s="272"/>
      <c r="L204" s="277"/>
      <c r="M204" s="278"/>
      <c r="N204" s="279"/>
      <c r="O204" s="279"/>
      <c r="P204" s="279"/>
      <c r="Q204" s="279"/>
      <c r="R204" s="279"/>
      <c r="S204" s="279"/>
      <c r="T204" s="280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81" t="s">
        <v>290</v>
      </c>
      <c r="AU204" s="281" t="s">
        <v>86</v>
      </c>
      <c r="AV204" s="14" t="s">
        <v>123</v>
      </c>
      <c r="AW204" s="14" t="s">
        <v>34</v>
      </c>
      <c r="AX204" s="14" t="s">
        <v>77</v>
      </c>
      <c r="AY204" s="281" t="s">
        <v>217</v>
      </c>
    </row>
    <row r="205" s="13" customFormat="1">
      <c r="A205" s="13"/>
      <c r="B205" s="260"/>
      <c r="C205" s="261"/>
      <c r="D205" s="234" t="s">
        <v>290</v>
      </c>
      <c r="E205" s="262" t="s">
        <v>1</v>
      </c>
      <c r="F205" s="263" t="s">
        <v>2823</v>
      </c>
      <c r="G205" s="261"/>
      <c r="H205" s="264">
        <v>5.7439999999999998</v>
      </c>
      <c r="I205" s="265"/>
      <c r="J205" s="261"/>
      <c r="K205" s="261"/>
      <c r="L205" s="266"/>
      <c r="M205" s="267"/>
      <c r="N205" s="268"/>
      <c r="O205" s="268"/>
      <c r="P205" s="268"/>
      <c r="Q205" s="268"/>
      <c r="R205" s="268"/>
      <c r="S205" s="268"/>
      <c r="T205" s="269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0" t="s">
        <v>290</v>
      </c>
      <c r="AU205" s="270" t="s">
        <v>86</v>
      </c>
      <c r="AV205" s="13" t="s">
        <v>86</v>
      </c>
      <c r="AW205" s="13" t="s">
        <v>34</v>
      </c>
      <c r="AX205" s="13" t="s">
        <v>77</v>
      </c>
      <c r="AY205" s="270" t="s">
        <v>217</v>
      </c>
    </row>
    <row r="206" s="14" customFormat="1">
      <c r="A206" s="14"/>
      <c r="B206" s="271"/>
      <c r="C206" s="272"/>
      <c r="D206" s="234" t="s">
        <v>290</v>
      </c>
      <c r="E206" s="273" t="s">
        <v>1</v>
      </c>
      <c r="F206" s="274" t="s">
        <v>296</v>
      </c>
      <c r="G206" s="272"/>
      <c r="H206" s="275">
        <v>5.7439999999999998</v>
      </c>
      <c r="I206" s="276"/>
      <c r="J206" s="272"/>
      <c r="K206" s="272"/>
      <c r="L206" s="277"/>
      <c r="M206" s="278"/>
      <c r="N206" s="279"/>
      <c r="O206" s="279"/>
      <c r="P206" s="279"/>
      <c r="Q206" s="279"/>
      <c r="R206" s="279"/>
      <c r="S206" s="279"/>
      <c r="T206" s="280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81" t="s">
        <v>290</v>
      </c>
      <c r="AU206" s="281" t="s">
        <v>86</v>
      </c>
      <c r="AV206" s="14" t="s">
        <v>123</v>
      </c>
      <c r="AW206" s="14" t="s">
        <v>34</v>
      </c>
      <c r="AX206" s="14" t="s">
        <v>84</v>
      </c>
      <c r="AY206" s="281" t="s">
        <v>217</v>
      </c>
    </row>
    <row r="207" s="2" customFormat="1" ht="16.5" customHeight="1">
      <c r="A207" s="39"/>
      <c r="B207" s="40"/>
      <c r="C207" s="239" t="s">
        <v>257</v>
      </c>
      <c r="D207" s="239" t="s">
        <v>251</v>
      </c>
      <c r="E207" s="240" t="s">
        <v>2824</v>
      </c>
      <c r="F207" s="241" t="s">
        <v>2825</v>
      </c>
      <c r="G207" s="242" t="s">
        <v>287</v>
      </c>
      <c r="H207" s="243">
        <v>1.1790000000000001</v>
      </c>
      <c r="I207" s="244"/>
      <c r="J207" s="245">
        <f>ROUND(I207*H207,2)</f>
        <v>0</v>
      </c>
      <c r="K207" s="241" t="s">
        <v>1263</v>
      </c>
      <c r="L207" s="246"/>
      <c r="M207" s="247" t="s">
        <v>1</v>
      </c>
      <c r="N207" s="248" t="s">
        <v>42</v>
      </c>
      <c r="O207" s="92"/>
      <c r="P207" s="230">
        <f>O207*H207</f>
        <v>0</v>
      </c>
      <c r="Q207" s="230">
        <v>0</v>
      </c>
      <c r="R207" s="230">
        <f>Q207*H207</f>
        <v>0</v>
      </c>
      <c r="S207" s="230">
        <v>0</v>
      </c>
      <c r="T207" s="231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2" t="s">
        <v>250</v>
      </c>
      <c r="AT207" s="232" t="s">
        <v>251</v>
      </c>
      <c r="AU207" s="232" t="s">
        <v>86</v>
      </c>
      <c r="AY207" s="18" t="s">
        <v>217</v>
      </c>
      <c r="BE207" s="233">
        <f>IF(N207="základní",J207,0)</f>
        <v>0</v>
      </c>
      <c r="BF207" s="233">
        <f>IF(N207="snížená",J207,0)</f>
        <v>0</v>
      </c>
      <c r="BG207" s="233">
        <f>IF(N207="zákl. přenesená",J207,0)</f>
        <v>0</v>
      </c>
      <c r="BH207" s="233">
        <f>IF(N207="sníž. přenesená",J207,0)</f>
        <v>0</v>
      </c>
      <c r="BI207" s="233">
        <f>IF(N207="nulová",J207,0)</f>
        <v>0</v>
      </c>
      <c r="BJ207" s="18" t="s">
        <v>84</v>
      </c>
      <c r="BK207" s="233">
        <f>ROUND(I207*H207,2)</f>
        <v>0</v>
      </c>
      <c r="BL207" s="18" t="s">
        <v>123</v>
      </c>
      <c r="BM207" s="232" t="s">
        <v>2826</v>
      </c>
    </row>
    <row r="208" s="2" customFormat="1">
      <c r="A208" s="39"/>
      <c r="B208" s="40"/>
      <c r="C208" s="41"/>
      <c r="D208" s="234" t="s">
        <v>224</v>
      </c>
      <c r="E208" s="41"/>
      <c r="F208" s="235" t="s">
        <v>2825</v>
      </c>
      <c r="G208" s="41"/>
      <c r="H208" s="41"/>
      <c r="I208" s="236"/>
      <c r="J208" s="41"/>
      <c r="K208" s="41"/>
      <c r="L208" s="45"/>
      <c r="M208" s="237"/>
      <c r="N208" s="238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224</v>
      </c>
      <c r="AU208" s="18" t="s">
        <v>86</v>
      </c>
    </row>
    <row r="209" s="15" customFormat="1">
      <c r="A209" s="15"/>
      <c r="B209" s="284"/>
      <c r="C209" s="285"/>
      <c r="D209" s="234" t="s">
        <v>290</v>
      </c>
      <c r="E209" s="286" t="s">
        <v>1</v>
      </c>
      <c r="F209" s="287" t="s">
        <v>2827</v>
      </c>
      <c r="G209" s="285"/>
      <c r="H209" s="286" t="s">
        <v>1</v>
      </c>
      <c r="I209" s="288"/>
      <c r="J209" s="285"/>
      <c r="K209" s="285"/>
      <c r="L209" s="289"/>
      <c r="M209" s="290"/>
      <c r="N209" s="291"/>
      <c r="O209" s="291"/>
      <c r="P209" s="291"/>
      <c r="Q209" s="291"/>
      <c r="R209" s="291"/>
      <c r="S209" s="291"/>
      <c r="T209" s="292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93" t="s">
        <v>290</v>
      </c>
      <c r="AU209" s="293" t="s">
        <v>86</v>
      </c>
      <c r="AV209" s="15" t="s">
        <v>84</v>
      </c>
      <c r="AW209" s="15" t="s">
        <v>34</v>
      </c>
      <c r="AX209" s="15" t="s">
        <v>77</v>
      </c>
      <c r="AY209" s="293" t="s">
        <v>217</v>
      </c>
    </row>
    <row r="210" s="15" customFormat="1">
      <c r="A210" s="15"/>
      <c r="B210" s="284"/>
      <c r="C210" s="285"/>
      <c r="D210" s="234" t="s">
        <v>290</v>
      </c>
      <c r="E210" s="286" t="s">
        <v>1</v>
      </c>
      <c r="F210" s="287" t="s">
        <v>2810</v>
      </c>
      <c r="G210" s="285"/>
      <c r="H210" s="286" t="s">
        <v>1</v>
      </c>
      <c r="I210" s="288"/>
      <c r="J210" s="285"/>
      <c r="K210" s="285"/>
      <c r="L210" s="289"/>
      <c r="M210" s="290"/>
      <c r="N210" s="291"/>
      <c r="O210" s="291"/>
      <c r="P210" s="291"/>
      <c r="Q210" s="291"/>
      <c r="R210" s="291"/>
      <c r="S210" s="291"/>
      <c r="T210" s="292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93" t="s">
        <v>290</v>
      </c>
      <c r="AU210" s="293" t="s">
        <v>86</v>
      </c>
      <c r="AV210" s="15" t="s">
        <v>84</v>
      </c>
      <c r="AW210" s="15" t="s">
        <v>34</v>
      </c>
      <c r="AX210" s="15" t="s">
        <v>77</v>
      </c>
      <c r="AY210" s="293" t="s">
        <v>217</v>
      </c>
    </row>
    <row r="211" s="13" customFormat="1">
      <c r="A211" s="13"/>
      <c r="B211" s="260"/>
      <c r="C211" s="261"/>
      <c r="D211" s="234" t="s">
        <v>290</v>
      </c>
      <c r="E211" s="262" t="s">
        <v>1</v>
      </c>
      <c r="F211" s="263" t="s">
        <v>2828</v>
      </c>
      <c r="G211" s="261"/>
      <c r="H211" s="264">
        <v>0.88400000000000001</v>
      </c>
      <c r="I211" s="265"/>
      <c r="J211" s="261"/>
      <c r="K211" s="261"/>
      <c r="L211" s="266"/>
      <c r="M211" s="267"/>
      <c r="N211" s="268"/>
      <c r="O211" s="268"/>
      <c r="P211" s="268"/>
      <c r="Q211" s="268"/>
      <c r="R211" s="268"/>
      <c r="S211" s="268"/>
      <c r="T211" s="269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0" t="s">
        <v>290</v>
      </c>
      <c r="AU211" s="270" t="s">
        <v>86</v>
      </c>
      <c r="AV211" s="13" t="s">
        <v>86</v>
      </c>
      <c r="AW211" s="13" t="s">
        <v>34</v>
      </c>
      <c r="AX211" s="13" t="s">
        <v>77</v>
      </c>
      <c r="AY211" s="270" t="s">
        <v>217</v>
      </c>
    </row>
    <row r="212" s="15" customFormat="1">
      <c r="A212" s="15"/>
      <c r="B212" s="284"/>
      <c r="C212" s="285"/>
      <c r="D212" s="234" t="s">
        <v>290</v>
      </c>
      <c r="E212" s="286" t="s">
        <v>1</v>
      </c>
      <c r="F212" s="287" t="s">
        <v>2812</v>
      </c>
      <c r="G212" s="285"/>
      <c r="H212" s="286" t="s">
        <v>1</v>
      </c>
      <c r="I212" s="288"/>
      <c r="J212" s="285"/>
      <c r="K212" s="285"/>
      <c r="L212" s="289"/>
      <c r="M212" s="290"/>
      <c r="N212" s="291"/>
      <c r="O212" s="291"/>
      <c r="P212" s="291"/>
      <c r="Q212" s="291"/>
      <c r="R212" s="291"/>
      <c r="S212" s="291"/>
      <c r="T212" s="292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93" t="s">
        <v>290</v>
      </c>
      <c r="AU212" s="293" t="s">
        <v>86</v>
      </c>
      <c r="AV212" s="15" t="s">
        <v>84</v>
      </c>
      <c r="AW212" s="15" t="s">
        <v>34</v>
      </c>
      <c r="AX212" s="15" t="s">
        <v>77</v>
      </c>
      <c r="AY212" s="293" t="s">
        <v>217</v>
      </c>
    </row>
    <row r="213" s="13" customFormat="1">
      <c r="A213" s="13"/>
      <c r="B213" s="260"/>
      <c r="C213" s="261"/>
      <c r="D213" s="234" t="s">
        <v>290</v>
      </c>
      <c r="E213" s="262" t="s">
        <v>1</v>
      </c>
      <c r="F213" s="263" t="s">
        <v>2829</v>
      </c>
      <c r="G213" s="261"/>
      <c r="H213" s="264">
        <v>0.29499999999999998</v>
      </c>
      <c r="I213" s="265"/>
      <c r="J213" s="261"/>
      <c r="K213" s="261"/>
      <c r="L213" s="266"/>
      <c r="M213" s="267"/>
      <c r="N213" s="268"/>
      <c r="O213" s="268"/>
      <c r="P213" s="268"/>
      <c r="Q213" s="268"/>
      <c r="R213" s="268"/>
      <c r="S213" s="268"/>
      <c r="T213" s="269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0" t="s">
        <v>290</v>
      </c>
      <c r="AU213" s="270" t="s">
        <v>86</v>
      </c>
      <c r="AV213" s="13" t="s">
        <v>86</v>
      </c>
      <c r="AW213" s="13" t="s">
        <v>34</v>
      </c>
      <c r="AX213" s="13" t="s">
        <v>77</v>
      </c>
      <c r="AY213" s="270" t="s">
        <v>217</v>
      </c>
    </row>
    <row r="214" s="14" customFormat="1">
      <c r="A214" s="14"/>
      <c r="B214" s="271"/>
      <c r="C214" s="272"/>
      <c r="D214" s="234" t="s">
        <v>290</v>
      </c>
      <c r="E214" s="273" t="s">
        <v>1</v>
      </c>
      <c r="F214" s="274" t="s">
        <v>296</v>
      </c>
      <c r="G214" s="272"/>
      <c r="H214" s="275">
        <v>1.1790000000000001</v>
      </c>
      <c r="I214" s="276"/>
      <c r="J214" s="272"/>
      <c r="K214" s="272"/>
      <c r="L214" s="277"/>
      <c r="M214" s="278"/>
      <c r="N214" s="279"/>
      <c r="O214" s="279"/>
      <c r="P214" s="279"/>
      <c r="Q214" s="279"/>
      <c r="R214" s="279"/>
      <c r="S214" s="279"/>
      <c r="T214" s="280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81" t="s">
        <v>290</v>
      </c>
      <c r="AU214" s="281" t="s">
        <v>86</v>
      </c>
      <c r="AV214" s="14" t="s">
        <v>123</v>
      </c>
      <c r="AW214" s="14" t="s">
        <v>34</v>
      </c>
      <c r="AX214" s="14" t="s">
        <v>84</v>
      </c>
      <c r="AY214" s="281" t="s">
        <v>217</v>
      </c>
    </row>
    <row r="215" s="2" customFormat="1" ht="16.5" customHeight="1">
      <c r="A215" s="39"/>
      <c r="B215" s="40"/>
      <c r="C215" s="239" t="s">
        <v>261</v>
      </c>
      <c r="D215" s="239" t="s">
        <v>251</v>
      </c>
      <c r="E215" s="240" t="s">
        <v>2830</v>
      </c>
      <c r="F215" s="241" t="s">
        <v>2831</v>
      </c>
      <c r="G215" s="242" t="s">
        <v>405</v>
      </c>
      <c r="H215" s="243">
        <v>2.706</v>
      </c>
      <c r="I215" s="244"/>
      <c r="J215" s="245">
        <f>ROUND(I215*H215,2)</f>
        <v>0</v>
      </c>
      <c r="K215" s="241" t="s">
        <v>1263</v>
      </c>
      <c r="L215" s="246"/>
      <c r="M215" s="247" t="s">
        <v>1</v>
      </c>
      <c r="N215" s="248" t="s">
        <v>42</v>
      </c>
      <c r="O215" s="92"/>
      <c r="P215" s="230">
        <f>O215*H215</f>
        <v>0</v>
      </c>
      <c r="Q215" s="230">
        <v>1</v>
      </c>
      <c r="R215" s="230">
        <f>Q215*H215</f>
        <v>2.706</v>
      </c>
      <c r="S215" s="230">
        <v>0</v>
      </c>
      <c r="T215" s="231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2" t="s">
        <v>250</v>
      </c>
      <c r="AT215" s="232" t="s">
        <v>251</v>
      </c>
      <c r="AU215" s="232" t="s">
        <v>86</v>
      </c>
      <c r="AY215" s="18" t="s">
        <v>217</v>
      </c>
      <c r="BE215" s="233">
        <f>IF(N215="základní",J215,0)</f>
        <v>0</v>
      </c>
      <c r="BF215" s="233">
        <f>IF(N215="snížená",J215,0)</f>
        <v>0</v>
      </c>
      <c r="BG215" s="233">
        <f>IF(N215="zákl. přenesená",J215,0)</f>
        <v>0</v>
      </c>
      <c r="BH215" s="233">
        <f>IF(N215="sníž. přenesená",J215,0)</f>
        <v>0</v>
      </c>
      <c r="BI215" s="233">
        <f>IF(N215="nulová",J215,0)</f>
        <v>0</v>
      </c>
      <c r="BJ215" s="18" t="s">
        <v>84</v>
      </c>
      <c r="BK215" s="233">
        <f>ROUND(I215*H215,2)</f>
        <v>0</v>
      </c>
      <c r="BL215" s="18" t="s">
        <v>123</v>
      </c>
      <c r="BM215" s="232" t="s">
        <v>2832</v>
      </c>
    </row>
    <row r="216" s="2" customFormat="1">
      <c r="A216" s="39"/>
      <c r="B216" s="40"/>
      <c r="C216" s="41"/>
      <c r="D216" s="234" t="s">
        <v>224</v>
      </c>
      <c r="E216" s="41"/>
      <c r="F216" s="235" t="s">
        <v>2831</v>
      </c>
      <c r="G216" s="41"/>
      <c r="H216" s="41"/>
      <c r="I216" s="236"/>
      <c r="J216" s="41"/>
      <c r="K216" s="41"/>
      <c r="L216" s="45"/>
      <c r="M216" s="237"/>
      <c r="N216" s="238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224</v>
      </c>
      <c r="AU216" s="18" t="s">
        <v>86</v>
      </c>
    </row>
    <row r="217" s="15" customFormat="1">
      <c r="A217" s="15"/>
      <c r="B217" s="284"/>
      <c r="C217" s="285"/>
      <c r="D217" s="234" t="s">
        <v>290</v>
      </c>
      <c r="E217" s="286" t="s">
        <v>1</v>
      </c>
      <c r="F217" s="287" t="s">
        <v>2833</v>
      </c>
      <c r="G217" s="285"/>
      <c r="H217" s="286" t="s">
        <v>1</v>
      </c>
      <c r="I217" s="288"/>
      <c r="J217" s="285"/>
      <c r="K217" s="285"/>
      <c r="L217" s="289"/>
      <c r="M217" s="290"/>
      <c r="N217" s="291"/>
      <c r="O217" s="291"/>
      <c r="P217" s="291"/>
      <c r="Q217" s="291"/>
      <c r="R217" s="291"/>
      <c r="S217" s="291"/>
      <c r="T217" s="292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93" t="s">
        <v>290</v>
      </c>
      <c r="AU217" s="293" t="s">
        <v>86</v>
      </c>
      <c r="AV217" s="15" t="s">
        <v>84</v>
      </c>
      <c r="AW217" s="15" t="s">
        <v>34</v>
      </c>
      <c r="AX217" s="15" t="s">
        <v>77</v>
      </c>
      <c r="AY217" s="293" t="s">
        <v>217</v>
      </c>
    </row>
    <row r="218" s="13" customFormat="1">
      <c r="A218" s="13"/>
      <c r="B218" s="260"/>
      <c r="C218" s="261"/>
      <c r="D218" s="234" t="s">
        <v>290</v>
      </c>
      <c r="E218" s="262" t="s">
        <v>1</v>
      </c>
      <c r="F218" s="263" t="s">
        <v>2834</v>
      </c>
      <c r="G218" s="261"/>
      <c r="H218" s="264">
        <v>2.706</v>
      </c>
      <c r="I218" s="265"/>
      <c r="J218" s="261"/>
      <c r="K218" s="261"/>
      <c r="L218" s="266"/>
      <c r="M218" s="267"/>
      <c r="N218" s="268"/>
      <c r="O218" s="268"/>
      <c r="P218" s="268"/>
      <c r="Q218" s="268"/>
      <c r="R218" s="268"/>
      <c r="S218" s="268"/>
      <c r="T218" s="269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0" t="s">
        <v>290</v>
      </c>
      <c r="AU218" s="270" t="s">
        <v>86</v>
      </c>
      <c r="AV218" s="13" t="s">
        <v>86</v>
      </c>
      <c r="AW218" s="13" t="s">
        <v>34</v>
      </c>
      <c r="AX218" s="13" t="s">
        <v>77</v>
      </c>
      <c r="AY218" s="270" t="s">
        <v>217</v>
      </c>
    </row>
    <row r="219" s="14" customFormat="1">
      <c r="A219" s="14"/>
      <c r="B219" s="271"/>
      <c r="C219" s="272"/>
      <c r="D219" s="234" t="s">
        <v>290</v>
      </c>
      <c r="E219" s="273" t="s">
        <v>1</v>
      </c>
      <c r="F219" s="274" t="s">
        <v>296</v>
      </c>
      <c r="G219" s="272"/>
      <c r="H219" s="275">
        <v>2.706</v>
      </c>
      <c r="I219" s="276"/>
      <c r="J219" s="272"/>
      <c r="K219" s="272"/>
      <c r="L219" s="277"/>
      <c r="M219" s="278"/>
      <c r="N219" s="279"/>
      <c r="O219" s="279"/>
      <c r="P219" s="279"/>
      <c r="Q219" s="279"/>
      <c r="R219" s="279"/>
      <c r="S219" s="279"/>
      <c r="T219" s="280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81" t="s">
        <v>290</v>
      </c>
      <c r="AU219" s="281" t="s">
        <v>86</v>
      </c>
      <c r="AV219" s="14" t="s">
        <v>123</v>
      </c>
      <c r="AW219" s="14" t="s">
        <v>34</v>
      </c>
      <c r="AX219" s="14" t="s">
        <v>84</v>
      </c>
      <c r="AY219" s="281" t="s">
        <v>217</v>
      </c>
    </row>
    <row r="220" s="2" customFormat="1" ht="16.5" customHeight="1">
      <c r="A220" s="39"/>
      <c r="B220" s="40"/>
      <c r="C220" s="239" t="s">
        <v>265</v>
      </c>
      <c r="D220" s="239" t="s">
        <v>251</v>
      </c>
      <c r="E220" s="240" t="s">
        <v>2835</v>
      </c>
      <c r="F220" s="241" t="s">
        <v>2836</v>
      </c>
      <c r="G220" s="242" t="s">
        <v>405</v>
      </c>
      <c r="H220" s="243">
        <v>0.40100000000000002</v>
      </c>
      <c r="I220" s="244"/>
      <c r="J220" s="245">
        <f>ROUND(I220*H220,2)</f>
        <v>0</v>
      </c>
      <c r="K220" s="241" t="s">
        <v>1263</v>
      </c>
      <c r="L220" s="246"/>
      <c r="M220" s="247" t="s">
        <v>1</v>
      </c>
      <c r="N220" s="248" t="s">
        <v>42</v>
      </c>
      <c r="O220" s="92"/>
      <c r="P220" s="230">
        <f>O220*H220</f>
        <v>0</v>
      </c>
      <c r="Q220" s="230">
        <v>1</v>
      </c>
      <c r="R220" s="230">
        <f>Q220*H220</f>
        <v>0.40100000000000002</v>
      </c>
      <c r="S220" s="230">
        <v>0</v>
      </c>
      <c r="T220" s="231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2" t="s">
        <v>250</v>
      </c>
      <c r="AT220" s="232" t="s">
        <v>251</v>
      </c>
      <c r="AU220" s="232" t="s">
        <v>86</v>
      </c>
      <c r="AY220" s="18" t="s">
        <v>217</v>
      </c>
      <c r="BE220" s="233">
        <f>IF(N220="základní",J220,0)</f>
        <v>0</v>
      </c>
      <c r="BF220" s="233">
        <f>IF(N220="snížená",J220,0)</f>
        <v>0</v>
      </c>
      <c r="BG220" s="233">
        <f>IF(N220="zákl. přenesená",J220,0)</f>
        <v>0</v>
      </c>
      <c r="BH220" s="233">
        <f>IF(N220="sníž. přenesená",J220,0)</f>
        <v>0</v>
      </c>
      <c r="BI220" s="233">
        <f>IF(N220="nulová",J220,0)</f>
        <v>0</v>
      </c>
      <c r="BJ220" s="18" t="s">
        <v>84</v>
      </c>
      <c r="BK220" s="233">
        <f>ROUND(I220*H220,2)</f>
        <v>0</v>
      </c>
      <c r="BL220" s="18" t="s">
        <v>123</v>
      </c>
      <c r="BM220" s="232" t="s">
        <v>2837</v>
      </c>
    </row>
    <row r="221" s="2" customFormat="1">
      <c r="A221" s="39"/>
      <c r="B221" s="40"/>
      <c r="C221" s="41"/>
      <c r="D221" s="234" t="s">
        <v>224</v>
      </c>
      <c r="E221" s="41"/>
      <c r="F221" s="235" t="s">
        <v>2836</v>
      </c>
      <c r="G221" s="41"/>
      <c r="H221" s="41"/>
      <c r="I221" s="236"/>
      <c r="J221" s="41"/>
      <c r="K221" s="41"/>
      <c r="L221" s="45"/>
      <c r="M221" s="237"/>
      <c r="N221" s="238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224</v>
      </c>
      <c r="AU221" s="18" t="s">
        <v>86</v>
      </c>
    </row>
    <row r="222" s="15" customFormat="1">
      <c r="A222" s="15"/>
      <c r="B222" s="284"/>
      <c r="C222" s="285"/>
      <c r="D222" s="234" t="s">
        <v>290</v>
      </c>
      <c r="E222" s="286" t="s">
        <v>1</v>
      </c>
      <c r="F222" s="287" t="s">
        <v>2833</v>
      </c>
      <c r="G222" s="285"/>
      <c r="H222" s="286" t="s">
        <v>1</v>
      </c>
      <c r="I222" s="288"/>
      <c r="J222" s="285"/>
      <c r="K222" s="285"/>
      <c r="L222" s="289"/>
      <c r="M222" s="290"/>
      <c r="N222" s="291"/>
      <c r="O222" s="291"/>
      <c r="P222" s="291"/>
      <c r="Q222" s="291"/>
      <c r="R222" s="291"/>
      <c r="S222" s="291"/>
      <c r="T222" s="292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93" t="s">
        <v>290</v>
      </c>
      <c r="AU222" s="293" t="s">
        <v>86</v>
      </c>
      <c r="AV222" s="15" t="s">
        <v>84</v>
      </c>
      <c r="AW222" s="15" t="s">
        <v>34</v>
      </c>
      <c r="AX222" s="15" t="s">
        <v>77</v>
      </c>
      <c r="AY222" s="293" t="s">
        <v>217</v>
      </c>
    </row>
    <row r="223" s="13" customFormat="1">
      <c r="A223" s="13"/>
      <c r="B223" s="260"/>
      <c r="C223" s="261"/>
      <c r="D223" s="234" t="s">
        <v>290</v>
      </c>
      <c r="E223" s="262" t="s">
        <v>1</v>
      </c>
      <c r="F223" s="263" t="s">
        <v>2838</v>
      </c>
      <c r="G223" s="261"/>
      <c r="H223" s="264">
        <v>0.22</v>
      </c>
      <c r="I223" s="265"/>
      <c r="J223" s="261"/>
      <c r="K223" s="261"/>
      <c r="L223" s="266"/>
      <c r="M223" s="267"/>
      <c r="N223" s="268"/>
      <c r="O223" s="268"/>
      <c r="P223" s="268"/>
      <c r="Q223" s="268"/>
      <c r="R223" s="268"/>
      <c r="S223" s="268"/>
      <c r="T223" s="269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0" t="s">
        <v>290</v>
      </c>
      <c r="AU223" s="270" t="s">
        <v>86</v>
      </c>
      <c r="AV223" s="13" t="s">
        <v>86</v>
      </c>
      <c r="AW223" s="13" t="s">
        <v>34</v>
      </c>
      <c r="AX223" s="13" t="s">
        <v>77</v>
      </c>
      <c r="AY223" s="270" t="s">
        <v>217</v>
      </c>
    </row>
    <row r="224" s="13" customFormat="1">
      <c r="A224" s="13"/>
      <c r="B224" s="260"/>
      <c r="C224" s="261"/>
      <c r="D224" s="234" t="s">
        <v>290</v>
      </c>
      <c r="E224" s="262" t="s">
        <v>1</v>
      </c>
      <c r="F224" s="263" t="s">
        <v>2839</v>
      </c>
      <c r="G224" s="261"/>
      <c r="H224" s="264">
        <v>0.18099999999999999</v>
      </c>
      <c r="I224" s="265"/>
      <c r="J224" s="261"/>
      <c r="K224" s="261"/>
      <c r="L224" s="266"/>
      <c r="M224" s="267"/>
      <c r="N224" s="268"/>
      <c r="O224" s="268"/>
      <c r="P224" s="268"/>
      <c r="Q224" s="268"/>
      <c r="R224" s="268"/>
      <c r="S224" s="268"/>
      <c r="T224" s="269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0" t="s">
        <v>290</v>
      </c>
      <c r="AU224" s="270" t="s">
        <v>86</v>
      </c>
      <c r="AV224" s="13" t="s">
        <v>86</v>
      </c>
      <c r="AW224" s="13" t="s">
        <v>34</v>
      </c>
      <c r="AX224" s="13" t="s">
        <v>77</v>
      </c>
      <c r="AY224" s="270" t="s">
        <v>217</v>
      </c>
    </row>
    <row r="225" s="14" customFormat="1">
      <c r="A225" s="14"/>
      <c r="B225" s="271"/>
      <c r="C225" s="272"/>
      <c r="D225" s="234" t="s">
        <v>290</v>
      </c>
      <c r="E225" s="273" t="s">
        <v>1</v>
      </c>
      <c r="F225" s="274" t="s">
        <v>296</v>
      </c>
      <c r="G225" s="272"/>
      <c r="H225" s="275">
        <v>0.40100000000000002</v>
      </c>
      <c r="I225" s="276"/>
      <c r="J225" s="272"/>
      <c r="K225" s="272"/>
      <c r="L225" s="277"/>
      <c r="M225" s="278"/>
      <c r="N225" s="279"/>
      <c r="O225" s="279"/>
      <c r="P225" s="279"/>
      <c r="Q225" s="279"/>
      <c r="R225" s="279"/>
      <c r="S225" s="279"/>
      <c r="T225" s="280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81" t="s">
        <v>290</v>
      </c>
      <c r="AU225" s="281" t="s">
        <v>86</v>
      </c>
      <c r="AV225" s="14" t="s">
        <v>123</v>
      </c>
      <c r="AW225" s="14" t="s">
        <v>34</v>
      </c>
      <c r="AX225" s="14" t="s">
        <v>84</v>
      </c>
      <c r="AY225" s="281" t="s">
        <v>217</v>
      </c>
    </row>
    <row r="226" s="2" customFormat="1" ht="16.5" customHeight="1">
      <c r="A226" s="39"/>
      <c r="B226" s="40"/>
      <c r="C226" s="221" t="s">
        <v>8</v>
      </c>
      <c r="D226" s="221" t="s">
        <v>218</v>
      </c>
      <c r="E226" s="222" t="s">
        <v>1733</v>
      </c>
      <c r="F226" s="223" t="s">
        <v>1734</v>
      </c>
      <c r="G226" s="224" t="s">
        <v>303</v>
      </c>
      <c r="H226" s="225">
        <v>89</v>
      </c>
      <c r="I226" s="226"/>
      <c r="J226" s="227">
        <f>ROUND(I226*H226,2)</f>
        <v>0</v>
      </c>
      <c r="K226" s="223" t="s">
        <v>1263</v>
      </c>
      <c r="L226" s="45"/>
      <c r="M226" s="228" t="s">
        <v>1</v>
      </c>
      <c r="N226" s="229" t="s">
        <v>42</v>
      </c>
      <c r="O226" s="92"/>
      <c r="P226" s="230">
        <f>O226*H226</f>
        <v>0</v>
      </c>
      <c r="Q226" s="230">
        <v>0</v>
      </c>
      <c r="R226" s="230">
        <f>Q226*H226</f>
        <v>0</v>
      </c>
      <c r="S226" s="230">
        <v>0</v>
      </c>
      <c r="T226" s="231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2" t="s">
        <v>123</v>
      </c>
      <c r="AT226" s="232" t="s">
        <v>218</v>
      </c>
      <c r="AU226" s="232" t="s">
        <v>86</v>
      </c>
      <c r="AY226" s="18" t="s">
        <v>217</v>
      </c>
      <c r="BE226" s="233">
        <f>IF(N226="základní",J226,0)</f>
        <v>0</v>
      </c>
      <c r="BF226" s="233">
        <f>IF(N226="snížená",J226,0)</f>
        <v>0</v>
      </c>
      <c r="BG226" s="233">
        <f>IF(N226="zákl. přenesená",J226,0)</f>
        <v>0</v>
      </c>
      <c r="BH226" s="233">
        <f>IF(N226="sníž. přenesená",J226,0)</f>
        <v>0</v>
      </c>
      <c r="BI226" s="233">
        <f>IF(N226="nulová",J226,0)</f>
        <v>0</v>
      </c>
      <c r="BJ226" s="18" t="s">
        <v>84</v>
      </c>
      <c r="BK226" s="233">
        <f>ROUND(I226*H226,2)</f>
        <v>0</v>
      </c>
      <c r="BL226" s="18" t="s">
        <v>123</v>
      </c>
      <c r="BM226" s="232" t="s">
        <v>2840</v>
      </c>
    </row>
    <row r="227" s="2" customFormat="1">
      <c r="A227" s="39"/>
      <c r="B227" s="40"/>
      <c r="C227" s="41"/>
      <c r="D227" s="234" t="s">
        <v>224</v>
      </c>
      <c r="E227" s="41"/>
      <c r="F227" s="235" t="s">
        <v>1734</v>
      </c>
      <c r="G227" s="41"/>
      <c r="H227" s="41"/>
      <c r="I227" s="236"/>
      <c r="J227" s="41"/>
      <c r="K227" s="41"/>
      <c r="L227" s="45"/>
      <c r="M227" s="237"/>
      <c r="N227" s="238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224</v>
      </c>
      <c r="AU227" s="18" t="s">
        <v>86</v>
      </c>
    </row>
    <row r="228" s="15" customFormat="1">
      <c r="A228" s="15"/>
      <c r="B228" s="284"/>
      <c r="C228" s="285"/>
      <c r="D228" s="234" t="s">
        <v>290</v>
      </c>
      <c r="E228" s="286" t="s">
        <v>1</v>
      </c>
      <c r="F228" s="287" t="s">
        <v>2810</v>
      </c>
      <c r="G228" s="285"/>
      <c r="H228" s="286" t="s">
        <v>1</v>
      </c>
      <c r="I228" s="288"/>
      <c r="J228" s="285"/>
      <c r="K228" s="285"/>
      <c r="L228" s="289"/>
      <c r="M228" s="290"/>
      <c r="N228" s="291"/>
      <c r="O228" s="291"/>
      <c r="P228" s="291"/>
      <c r="Q228" s="291"/>
      <c r="R228" s="291"/>
      <c r="S228" s="291"/>
      <c r="T228" s="292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93" t="s">
        <v>290</v>
      </c>
      <c r="AU228" s="293" t="s">
        <v>86</v>
      </c>
      <c r="AV228" s="15" t="s">
        <v>84</v>
      </c>
      <c r="AW228" s="15" t="s">
        <v>34</v>
      </c>
      <c r="AX228" s="15" t="s">
        <v>77</v>
      </c>
      <c r="AY228" s="293" t="s">
        <v>217</v>
      </c>
    </row>
    <row r="229" s="13" customFormat="1">
      <c r="A229" s="13"/>
      <c r="B229" s="260"/>
      <c r="C229" s="261"/>
      <c r="D229" s="234" t="s">
        <v>290</v>
      </c>
      <c r="E229" s="262" t="s">
        <v>1</v>
      </c>
      <c r="F229" s="263" t="s">
        <v>2811</v>
      </c>
      <c r="G229" s="261"/>
      <c r="H229" s="264">
        <v>55.799999999999997</v>
      </c>
      <c r="I229" s="265"/>
      <c r="J229" s="261"/>
      <c r="K229" s="261"/>
      <c r="L229" s="266"/>
      <c r="M229" s="267"/>
      <c r="N229" s="268"/>
      <c r="O229" s="268"/>
      <c r="P229" s="268"/>
      <c r="Q229" s="268"/>
      <c r="R229" s="268"/>
      <c r="S229" s="268"/>
      <c r="T229" s="269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70" t="s">
        <v>290</v>
      </c>
      <c r="AU229" s="270" t="s">
        <v>86</v>
      </c>
      <c r="AV229" s="13" t="s">
        <v>86</v>
      </c>
      <c r="AW229" s="13" t="s">
        <v>34</v>
      </c>
      <c r="AX229" s="13" t="s">
        <v>77</v>
      </c>
      <c r="AY229" s="270" t="s">
        <v>217</v>
      </c>
    </row>
    <row r="230" s="15" customFormat="1">
      <c r="A230" s="15"/>
      <c r="B230" s="284"/>
      <c r="C230" s="285"/>
      <c r="D230" s="234" t="s">
        <v>290</v>
      </c>
      <c r="E230" s="286" t="s">
        <v>1</v>
      </c>
      <c r="F230" s="287" t="s">
        <v>2812</v>
      </c>
      <c r="G230" s="285"/>
      <c r="H230" s="286" t="s">
        <v>1</v>
      </c>
      <c r="I230" s="288"/>
      <c r="J230" s="285"/>
      <c r="K230" s="285"/>
      <c r="L230" s="289"/>
      <c r="M230" s="290"/>
      <c r="N230" s="291"/>
      <c r="O230" s="291"/>
      <c r="P230" s="291"/>
      <c r="Q230" s="291"/>
      <c r="R230" s="291"/>
      <c r="S230" s="291"/>
      <c r="T230" s="292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93" t="s">
        <v>290</v>
      </c>
      <c r="AU230" s="293" t="s">
        <v>86</v>
      </c>
      <c r="AV230" s="15" t="s">
        <v>84</v>
      </c>
      <c r="AW230" s="15" t="s">
        <v>34</v>
      </c>
      <c r="AX230" s="15" t="s">
        <v>77</v>
      </c>
      <c r="AY230" s="293" t="s">
        <v>217</v>
      </c>
    </row>
    <row r="231" s="13" customFormat="1">
      <c r="A231" s="13"/>
      <c r="B231" s="260"/>
      <c r="C231" s="261"/>
      <c r="D231" s="234" t="s">
        <v>290</v>
      </c>
      <c r="E231" s="262" t="s">
        <v>1</v>
      </c>
      <c r="F231" s="263" t="s">
        <v>2813</v>
      </c>
      <c r="G231" s="261"/>
      <c r="H231" s="264">
        <v>30</v>
      </c>
      <c r="I231" s="265"/>
      <c r="J231" s="261"/>
      <c r="K231" s="261"/>
      <c r="L231" s="266"/>
      <c r="M231" s="267"/>
      <c r="N231" s="268"/>
      <c r="O231" s="268"/>
      <c r="P231" s="268"/>
      <c r="Q231" s="268"/>
      <c r="R231" s="268"/>
      <c r="S231" s="268"/>
      <c r="T231" s="269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0" t="s">
        <v>290</v>
      </c>
      <c r="AU231" s="270" t="s">
        <v>86</v>
      </c>
      <c r="AV231" s="13" t="s">
        <v>86</v>
      </c>
      <c r="AW231" s="13" t="s">
        <v>34</v>
      </c>
      <c r="AX231" s="13" t="s">
        <v>77</v>
      </c>
      <c r="AY231" s="270" t="s">
        <v>217</v>
      </c>
    </row>
    <row r="232" s="15" customFormat="1">
      <c r="A232" s="15"/>
      <c r="B232" s="284"/>
      <c r="C232" s="285"/>
      <c r="D232" s="234" t="s">
        <v>290</v>
      </c>
      <c r="E232" s="286" t="s">
        <v>1</v>
      </c>
      <c r="F232" s="287" t="s">
        <v>2814</v>
      </c>
      <c r="G232" s="285"/>
      <c r="H232" s="286" t="s">
        <v>1</v>
      </c>
      <c r="I232" s="288"/>
      <c r="J232" s="285"/>
      <c r="K232" s="285"/>
      <c r="L232" s="289"/>
      <c r="M232" s="290"/>
      <c r="N232" s="291"/>
      <c r="O232" s="291"/>
      <c r="P232" s="291"/>
      <c r="Q232" s="291"/>
      <c r="R232" s="291"/>
      <c r="S232" s="291"/>
      <c r="T232" s="292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93" t="s">
        <v>290</v>
      </c>
      <c r="AU232" s="293" t="s">
        <v>86</v>
      </c>
      <c r="AV232" s="15" t="s">
        <v>84</v>
      </c>
      <c r="AW232" s="15" t="s">
        <v>34</v>
      </c>
      <c r="AX232" s="15" t="s">
        <v>77</v>
      </c>
      <c r="AY232" s="293" t="s">
        <v>217</v>
      </c>
    </row>
    <row r="233" s="13" customFormat="1">
      <c r="A233" s="13"/>
      <c r="B233" s="260"/>
      <c r="C233" s="261"/>
      <c r="D233" s="234" t="s">
        <v>290</v>
      </c>
      <c r="E233" s="262" t="s">
        <v>1</v>
      </c>
      <c r="F233" s="263" t="s">
        <v>2815</v>
      </c>
      <c r="G233" s="261"/>
      <c r="H233" s="264">
        <v>3.2000000000000002</v>
      </c>
      <c r="I233" s="265"/>
      <c r="J233" s="261"/>
      <c r="K233" s="261"/>
      <c r="L233" s="266"/>
      <c r="M233" s="267"/>
      <c r="N233" s="268"/>
      <c r="O233" s="268"/>
      <c r="P233" s="268"/>
      <c r="Q233" s="268"/>
      <c r="R233" s="268"/>
      <c r="S233" s="268"/>
      <c r="T233" s="269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0" t="s">
        <v>290</v>
      </c>
      <c r="AU233" s="270" t="s">
        <v>86</v>
      </c>
      <c r="AV233" s="13" t="s">
        <v>86</v>
      </c>
      <c r="AW233" s="13" t="s">
        <v>34</v>
      </c>
      <c r="AX233" s="13" t="s">
        <v>77</v>
      </c>
      <c r="AY233" s="270" t="s">
        <v>217</v>
      </c>
    </row>
    <row r="234" s="14" customFormat="1">
      <c r="A234" s="14"/>
      <c r="B234" s="271"/>
      <c r="C234" s="272"/>
      <c r="D234" s="234" t="s">
        <v>290</v>
      </c>
      <c r="E234" s="273" t="s">
        <v>1</v>
      </c>
      <c r="F234" s="274" t="s">
        <v>296</v>
      </c>
      <c r="G234" s="272"/>
      <c r="H234" s="275">
        <v>89</v>
      </c>
      <c r="I234" s="276"/>
      <c r="J234" s="272"/>
      <c r="K234" s="272"/>
      <c r="L234" s="277"/>
      <c r="M234" s="278"/>
      <c r="N234" s="279"/>
      <c r="O234" s="279"/>
      <c r="P234" s="279"/>
      <c r="Q234" s="279"/>
      <c r="R234" s="279"/>
      <c r="S234" s="279"/>
      <c r="T234" s="280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81" t="s">
        <v>290</v>
      </c>
      <c r="AU234" s="281" t="s">
        <v>86</v>
      </c>
      <c r="AV234" s="14" t="s">
        <v>123</v>
      </c>
      <c r="AW234" s="14" t="s">
        <v>34</v>
      </c>
      <c r="AX234" s="14" t="s">
        <v>84</v>
      </c>
      <c r="AY234" s="281" t="s">
        <v>217</v>
      </c>
    </row>
    <row r="235" s="2" customFormat="1" ht="16.5" customHeight="1">
      <c r="A235" s="39"/>
      <c r="B235" s="40"/>
      <c r="C235" s="221" t="s">
        <v>274</v>
      </c>
      <c r="D235" s="221" t="s">
        <v>218</v>
      </c>
      <c r="E235" s="222" t="s">
        <v>2841</v>
      </c>
      <c r="F235" s="223" t="s">
        <v>2842</v>
      </c>
      <c r="G235" s="224" t="s">
        <v>303</v>
      </c>
      <c r="H235" s="225">
        <v>20.949999999999999</v>
      </c>
      <c r="I235" s="226"/>
      <c r="J235" s="227">
        <f>ROUND(I235*H235,2)</f>
        <v>0</v>
      </c>
      <c r="K235" s="223" t="s">
        <v>1263</v>
      </c>
      <c r="L235" s="45"/>
      <c r="M235" s="228" t="s">
        <v>1</v>
      </c>
      <c r="N235" s="229" t="s">
        <v>42</v>
      </c>
      <c r="O235" s="92"/>
      <c r="P235" s="230">
        <f>O235*H235</f>
        <v>0</v>
      </c>
      <c r="Q235" s="230">
        <v>0.15478</v>
      </c>
      <c r="R235" s="230">
        <f>Q235*H235</f>
        <v>3.2426409999999999</v>
      </c>
      <c r="S235" s="230">
        <v>0</v>
      </c>
      <c r="T235" s="231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2" t="s">
        <v>123</v>
      </c>
      <c r="AT235" s="232" t="s">
        <v>218</v>
      </c>
      <c r="AU235" s="232" t="s">
        <v>86</v>
      </c>
      <c r="AY235" s="18" t="s">
        <v>217</v>
      </c>
      <c r="BE235" s="233">
        <f>IF(N235="základní",J235,0)</f>
        <v>0</v>
      </c>
      <c r="BF235" s="233">
        <f>IF(N235="snížená",J235,0)</f>
        <v>0</v>
      </c>
      <c r="BG235" s="233">
        <f>IF(N235="zákl. přenesená",J235,0)</f>
        <v>0</v>
      </c>
      <c r="BH235" s="233">
        <f>IF(N235="sníž. přenesená",J235,0)</f>
        <v>0</v>
      </c>
      <c r="BI235" s="233">
        <f>IF(N235="nulová",J235,0)</f>
        <v>0</v>
      </c>
      <c r="BJ235" s="18" t="s">
        <v>84</v>
      </c>
      <c r="BK235" s="233">
        <f>ROUND(I235*H235,2)</f>
        <v>0</v>
      </c>
      <c r="BL235" s="18" t="s">
        <v>123</v>
      </c>
      <c r="BM235" s="232" t="s">
        <v>2843</v>
      </c>
    </row>
    <row r="236" s="2" customFormat="1">
      <c r="A236" s="39"/>
      <c r="B236" s="40"/>
      <c r="C236" s="41"/>
      <c r="D236" s="234" t="s">
        <v>224</v>
      </c>
      <c r="E236" s="41"/>
      <c r="F236" s="235" t="s">
        <v>2842</v>
      </c>
      <c r="G236" s="41"/>
      <c r="H236" s="41"/>
      <c r="I236" s="236"/>
      <c r="J236" s="41"/>
      <c r="K236" s="41"/>
      <c r="L236" s="45"/>
      <c r="M236" s="237"/>
      <c r="N236" s="238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224</v>
      </c>
      <c r="AU236" s="18" t="s">
        <v>86</v>
      </c>
    </row>
    <row r="237" s="15" customFormat="1">
      <c r="A237" s="15"/>
      <c r="B237" s="284"/>
      <c r="C237" s="285"/>
      <c r="D237" s="234" t="s">
        <v>290</v>
      </c>
      <c r="E237" s="286" t="s">
        <v>1</v>
      </c>
      <c r="F237" s="287" t="s">
        <v>2844</v>
      </c>
      <c r="G237" s="285"/>
      <c r="H237" s="286" t="s">
        <v>1</v>
      </c>
      <c r="I237" s="288"/>
      <c r="J237" s="285"/>
      <c r="K237" s="285"/>
      <c r="L237" s="289"/>
      <c r="M237" s="290"/>
      <c r="N237" s="291"/>
      <c r="O237" s="291"/>
      <c r="P237" s="291"/>
      <c r="Q237" s="291"/>
      <c r="R237" s="291"/>
      <c r="S237" s="291"/>
      <c r="T237" s="292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93" t="s">
        <v>290</v>
      </c>
      <c r="AU237" s="293" t="s">
        <v>86</v>
      </c>
      <c r="AV237" s="15" t="s">
        <v>84</v>
      </c>
      <c r="AW237" s="15" t="s">
        <v>34</v>
      </c>
      <c r="AX237" s="15" t="s">
        <v>77</v>
      </c>
      <c r="AY237" s="293" t="s">
        <v>217</v>
      </c>
    </row>
    <row r="238" s="13" customFormat="1">
      <c r="A238" s="13"/>
      <c r="B238" s="260"/>
      <c r="C238" s="261"/>
      <c r="D238" s="234" t="s">
        <v>290</v>
      </c>
      <c r="E238" s="262" t="s">
        <v>1</v>
      </c>
      <c r="F238" s="263" t="s">
        <v>2845</v>
      </c>
      <c r="G238" s="261"/>
      <c r="H238" s="264">
        <v>10.199999999999999</v>
      </c>
      <c r="I238" s="265"/>
      <c r="J238" s="261"/>
      <c r="K238" s="261"/>
      <c r="L238" s="266"/>
      <c r="M238" s="267"/>
      <c r="N238" s="268"/>
      <c r="O238" s="268"/>
      <c r="P238" s="268"/>
      <c r="Q238" s="268"/>
      <c r="R238" s="268"/>
      <c r="S238" s="268"/>
      <c r="T238" s="269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0" t="s">
        <v>290</v>
      </c>
      <c r="AU238" s="270" t="s">
        <v>86</v>
      </c>
      <c r="AV238" s="13" t="s">
        <v>86</v>
      </c>
      <c r="AW238" s="13" t="s">
        <v>34</v>
      </c>
      <c r="AX238" s="13" t="s">
        <v>77</v>
      </c>
      <c r="AY238" s="270" t="s">
        <v>217</v>
      </c>
    </row>
    <row r="239" s="15" customFormat="1">
      <c r="A239" s="15"/>
      <c r="B239" s="284"/>
      <c r="C239" s="285"/>
      <c r="D239" s="234" t="s">
        <v>290</v>
      </c>
      <c r="E239" s="286" t="s">
        <v>1</v>
      </c>
      <c r="F239" s="287" t="s">
        <v>2846</v>
      </c>
      <c r="G239" s="285"/>
      <c r="H239" s="286" t="s">
        <v>1</v>
      </c>
      <c r="I239" s="288"/>
      <c r="J239" s="285"/>
      <c r="K239" s="285"/>
      <c r="L239" s="289"/>
      <c r="M239" s="290"/>
      <c r="N239" s="291"/>
      <c r="O239" s="291"/>
      <c r="P239" s="291"/>
      <c r="Q239" s="291"/>
      <c r="R239" s="291"/>
      <c r="S239" s="291"/>
      <c r="T239" s="292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93" t="s">
        <v>290</v>
      </c>
      <c r="AU239" s="293" t="s">
        <v>86</v>
      </c>
      <c r="AV239" s="15" t="s">
        <v>84</v>
      </c>
      <c r="AW239" s="15" t="s">
        <v>34</v>
      </c>
      <c r="AX239" s="15" t="s">
        <v>77</v>
      </c>
      <c r="AY239" s="293" t="s">
        <v>217</v>
      </c>
    </row>
    <row r="240" s="13" customFormat="1">
      <c r="A240" s="13"/>
      <c r="B240" s="260"/>
      <c r="C240" s="261"/>
      <c r="D240" s="234" t="s">
        <v>290</v>
      </c>
      <c r="E240" s="262" t="s">
        <v>1</v>
      </c>
      <c r="F240" s="263" t="s">
        <v>2847</v>
      </c>
      <c r="G240" s="261"/>
      <c r="H240" s="264">
        <v>5.0999999999999996</v>
      </c>
      <c r="I240" s="265"/>
      <c r="J240" s="261"/>
      <c r="K240" s="261"/>
      <c r="L240" s="266"/>
      <c r="M240" s="267"/>
      <c r="N240" s="268"/>
      <c r="O240" s="268"/>
      <c r="P240" s="268"/>
      <c r="Q240" s="268"/>
      <c r="R240" s="268"/>
      <c r="S240" s="268"/>
      <c r="T240" s="269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0" t="s">
        <v>290</v>
      </c>
      <c r="AU240" s="270" t="s">
        <v>86</v>
      </c>
      <c r="AV240" s="13" t="s">
        <v>86</v>
      </c>
      <c r="AW240" s="13" t="s">
        <v>34</v>
      </c>
      <c r="AX240" s="13" t="s">
        <v>77</v>
      </c>
      <c r="AY240" s="270" t="s">
        <v>217</v>
      </c>
    </row>
    <row r="241" s="15" customFormat="1">
      <c r="A241" s="15"/>
      <c r="B241" s="284"/>
      <c r="C241" s="285"/>
      <c r="D241" s="234" t="s">
        <v>290</v>
      </c>
      <c r="E241" s="286" t="s">
        <v>1</v>
      </c>
      <c r="F241" s="287" t="s">
        <v>2848</v>
      </c>
      <c r="G241" s="285"/>
      <c r="H241" s="286" t="s">
        <v>1</v>
      </c>
      <c r="I241" s="288"/>
      <c r="J241" s="285"/>
      <c r="K241" s="285"/>
      <c r="L241" s="289"/>
      <c r="M241" s="290"/>
      <c r="N241" s="291"/>
      <c r="O241" s="291"/>
      <c r="P241" s="291"/>
      <c r="Q241" s="291"/>
      <c r="R241" s="291"/>
      <c r="S241" s="291"/>
      <c r="T241" s="292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93" t="s">
        <v>290</v>
      </c>
      <c r="AU241" s="293" t="s">
        <v>86</v>
      </c>
      <c r="AV241" s="15" t="s">
        <v>84</v>
      </c>
      <c r="AW241" s="15" t="s">
        <v>34</v>
      </c>
      <c r="AX241" s="15" t="s">
        <v>77</v>
      </c>
      <c r="AY241" s="293" t="s">
        <v>217</v>
      </c>
    </row>
    <row r="242" s="13" customFormat="1">
      <c r="A242" s="13"/>
      <c r="B242" s="260"/>
      <c r="C242" s="261"/>
      <c r="D242" s="234" t="s">
        <v>290</v>
      </c>
      <c r="E242" s="262" t="s">
        <v>1</v>
      </c>
      <c r="F242" s="263" t="s">
        <v>2849</v>
      </c>
      <c r="G242" s="261"/>
      <c r="H242" s="264">
        <v>3.1000000000000001</v>
      </c>
      <c r="I242" s="265"/>
      <c r="J242" s="261"/>
      <c r="K242" s="261"/>
      <c r="L242" s="266"/>
      <c r="M242" s="267"/>
      <c r="N242" s="268"/>
      <c r="O242" s="268"/>
      <c r="P242" s="268"/>
      <c r="Q242" s="268"/>
      <c r="R242" s="268"/>
      <c r="S242" s="268"/>
      <c r="T242" s="269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0" t="s">
        <v>290</v>
      </c>
      <c r="AU242" s="270" t="s">
        <v>86</v>
      </c>
      <c r="AV242" s="13" t="s">
        <v>86</v>
      </c>
      <c r="AW242" s="13" t="s">
        <v>34</v>
      </c>
      <c r="AX242" s="13" t="s">
        <v>77</v>
      </c>
      <c r="AY242" s="270" t="s">
        <v>217</v>
      </c>
    </row>
    <row r="243" s="13" customFormat="1">
      <c r="A243" s="13"/>
      <c r="B243" s="260"/>
      <c r="C243" s="261"/>
      <c r="D243" s="234" t="s">
        <v>290</v>
      </c>
      <c r="E243" s="262" t="s">
        <v>1</v>
      </c>
      <c r="F243" s="263" t="s">
        <v>2850</v>
      </c>
      <c r="G243" s="261"/>
      <c r="H243" s="264">
        <v>2.5499999999999998</v>
      </c>
      <c r="I243" s="265"/>
      <c r="J243" s="261"/>
      <c r="K243" s="261"/>
      <c r="L243" s="266"/>
      <c r="M243" s="267"/>
      <c r="N243" s="268"/>
      <c r="O243" s="268"/>
      <c r="P243" s="268"/>
      <c r="Q243" s="268"/>
      <c r="R243" s="268"/>
      <c r="S243" s="268"/>
      <c r="T243" s="269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0" t="s">
        <v>290</v>
      </c>
      <c r="AU243" s="270" t="s">
        <v>86</v>
      </c>
      <c r="AV243" s="13" t="s">
        <v>86</v>
      </c>
      <c r="AW243" s="13" t="s">
        <v>34</v>
      </c>
      <c r="AX243" s="13" t="s">
        <v>77</v>
      </c>
      <c r="AY243" s="270" t="s">
        <v>217</v>
      </c>
    </row>
    <row r="244" s="14" customFormat="1">
      <c r="A244" s="14"/>
      <c r="B244" s="271"/>
      <c r="C244" s="272"/>
      <c r="D244" s="234" t="s">
        <v>290</v>
      </c>
      <c r="E244" s="273" t="s">
        <v>1</v>
      </c>
      <c r="F244" s="274" t="s">
        <v>296</v>
      </c>
      <c r="G244" s="272"/>
      <c r="H244" s="275">
        <v>20.949999999999999</v>
      </c>
      <c r="I244" s="276"/>
      <c r="J244" s="272"/>
      <c r="K244" s="272"/>
      <c r="L244" s="277"/>
      <c r="M244" s="278"/>
      <c r="N244" s="279"/>
      <c r="O244" s="279"/>
      <c r="P244" s="279"/>
      <c r="Q244" s="279"/>
      <c r="R244" s="279"/>
      <c r="S244" s="279"/>
      <c r="T244" s="280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81" t="s">
        <v>290</v>
      </c>
      <c r="AU244" s="281" t="s">
        <v>86</v>
      </c>
      <c r="AV244" s="14" t="s">
        <v>123</v>
      </c>
      <c r="AW244" s="14" t="s">
        <v>34</v>
      </c>
      <c r="AX244" s="14" t="s">
        <v>84</v>
      </c>
      <c r="AY244" s="281" t="s">
        <v>217</v>
      </c>
    </row>
    <row r="245" s="2" customFormat="1" ht="16.5" customHeight="1">
      <c r="A245" s="39"/>
      <c r="B245" s="40"/>
      <c r="C245" s="221" t="s">
        <v>338</v>
      </c>
      <c r="D245" s="221" t="s">
        <v>218</v>
      </c>
      <c r="E245" s="222" t="s">
        <v>2851</v>
      </c>
      <c r="F245" s="223" t="s">
        <v>2852</v>
      </c>
      <c r="G245" s="224" t="s">
        <v>303</v>
      </c>
      <c r="H245" s="225">
        <v>20.949999999999999</v>
      </c>
      <c r="I245" s="226"/>
      <c r="J245" s="227">
        <f>ROUND(I245*H245,2)</f>
        <v>0</v>
      </c>
      <c r="K245" s="223" t="s">
        <v>1263</v>
      </c>
      <c r="L245" s="45"/>
      <c r="M245" s="228" t="s">
        <v>1</v>
      </c>
      <c r="N245" s="229" t="s">
        <v>42</v>
      </c>
      <c r="O245" s="92"/>
      <c r="P245" s="230">
        <f>O245*H245</f>
        <v>0</v>
      </c>
      <c r="Q245" s="230">
        <v>0</v>
      </c>
      <c r="R245" s="230">
        <f>Q245*H245</f>
        <v>0</v>
      </c>
      <c r="S245" s="230">
        <v>0</v>
      </c>
      <c r="T245" s="231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2" t="s">
        <v>123</v>
      </c>
      <c r="AT245" s="232" t="s">
        <v>218</v>
      </c>
      <c r="AU245" s="232" t="s">
        <v>86</v>
      </c>
      <c r="AY245" s="18" t="s">
        <v>217</v>
      </c>
      <c r="BE245" s="233">
        <f>IF(N245="základní",J245,0)</f>
        <v>0</v>
      </c>
      <c r="BF245" s="233">
        <f>IF(N245="snížená",J245,0)</f>
        <v>0</v>
      </c>
      <c r="BG245" s="233">
        <f>IF(N245="zákl. přenesená",J245,0)</f>
        <v>0</v>
      </c>
      <c r="BH245" s="233">
        <f>IF(N245="sníž. přenesená",J245,0)</f>
        <v>0</v>
      </c>
      <c r="BI245" s="233">
        <f>IF(N245="nulová",J245,0)</f>
        <v>0</v>
      </c>
      <c r="BJ245" s="18" t="s">
        <v>84</v>
      </c>
      <c r="BK245" s="233">
        <f>ROUND(I245*H245,2)</f>
        <v>0</v>
      </c>
      <c r="BL245" s="18" t="s">
        <v>123</v>
      </c>
      <c r="BM245" s="232" t="s">
        <v>2853</v>
      </c>
    </row>
    <row r="246" s="2" customFormat="1">
      <c r="A246" s="39"/>
      <c r="B246" s="40"/>
      <c r="C246" s="41"/>
      <c r="D246" s="234" t="s">
        <v>224</v>
      </c>
      <c r="E246" s="41"/>
      <c r="F246" s="235" t="s">
        <v>2852</v>
      </c>
      <c r="G246" s="41"/>
      <c r="H246" s="41"/>
      <c r="I246" s="236"/>
      <c r="J246" s="41"/>
      <c r="K246" s="41"/>
      <c r="L246" s="45"/>
      <c r="M246" s="237"/>
      <c r="N246" s="238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224</v>
      </c>
      <c r="AU246" s="18" t="s">
        <v>86</v>
      </c>
    </row>
    <row r="247" s="15" customFormat="1">
      <c r="A247" s="15"/>
      <c r="B247" s="284"/>
      <c r="C247" s="285"/>
      <c r="D247" s="234" t="s">
        <v>290</v>
      </c>
      <c r="E247" s="286" t="s">
        <v>1</v>
      </c>
      <c r="F247" s="287" t="s">
        <v>2844</v>
      </c>
      <c r="G247" s="285"/>
      <c r="H247" s="286" t="s">
        <v>1</v>
      </c>
      <c r="I247" s="288"/>
      <c r="J247" s="285"/>
      <c r="K247" s="285"/>
      <c r="L247" s="289"/>
      <c r="M247" s="290"/>
      <c r="N247" s="291"/>
      <c r="O247" s="291"/>
      <c r="P247" s="291"/>
      <c r="Q247" s="291"/>
      <c r="R247" s="291"/>
      <c r="S247" s="291"/>
      <c r="T247" s="292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93" t="s">
        <v>290</v>
      </c>
      <c r="AU247" s="293" t="s">
        <v>86</v>
      </c>
      <c r="AV247" s="15" t="s">
        <v>84</v>
      </c>
      <c r="AW247" s="15" t="s">
        <v>34</v>
      </c>
      <c r="AX247" s="15" t="s">
        <v>77</v>
      </c>
      <c r="AY247" s="293" t="s">
        <v>217</v>
      </c>
    </row>
    <row r="248" s="13" customFormat="1">
      <c r="A248" s="13"/>
      <c r="B248" s="260"/>
      <c r="C248" s="261"/>
      <c r="D248" s="234" t="s">
        <v>290</v>
      </c>
      <c r="E248" s="262" t="s">
        <v>1</v>
      </c>
      <c r="F248" s="263" t="s">
        <v>2845</v>
      </c>
      <c r="G248" s="261"/>
      <c r="H248" s="264">
        <v>10.199999999999999</v>
      </c>
      <c r="I248" s="265"/>
      <c r="J248" s="261"/>
      <c r="K248" s="261"/>
      <c r="L248" s="266"/>
      <c r="M248" s="267"/>
      <c r="N248" s="268"/>
      <c r="O248" s="268"/>
      <c r="P248" s="268"/>
      <c r="Q248" s="268"/>
      <c r="R248" s="268"/>
      <c r="S248" s="268"/>
      <c r="T248" s="269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0" t="s">
        <v>290</v>
      </c>
      <c r="AU248" s="270" t="s">
        <v>86</v>
      </c>
      <c r="AV248" s="13" t="s">
        <v>86</v>
      </c>
      <c r="AW248" s="13" t="s">
        <v>34</v>
      </c>
      <c r="AX248" s="13" t="s">
        <v>77</v>
      </c>
      <c r="AY248" s="270" t="s">
        <v>217</v>
      </c>
    </row>
    <row r="249" s="15" customFormat="1">
      <c r="A249" s="15"/>
      <c r="B249" s="284"/>
      <c r="C249" s="285"/>
      <c r="D249" s="234" t="s">
        <v>290</v>
      </c>
      <c r="E249" s="286" t="s">
        <v>1</v>
      </c>
      <c r="F249" s="287" t="s">
        <v>2846</v>
      </c>
      <c r="G249" s="285"/>
      <c r="H249" s="286" t="s">
        <v>1</v>
      </c>
      <c r="I249" s="288"/>
      <c r="J249" s="285"/>
      <c r="K249" s="285"/>
      <c r="L249" s="289"/>
      <c r="M249" s="290"/>
      <c r="N249" s="291"/>
      <c r="O249" s="291"/>
      <c r="P249" s="291"/>
      <c r="Q249" s="291"/>
      <c r="R249" s="291"/>
      <c r="S249" s="291"/>
      <c r="T249" s="292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93" t="s">
        <v>290</v>
      </c>
      <c r="AU249" s="293" t="s">
        <v>86</v>
      </c>
      <c r="AV249" s="15" t="s">
        <v>84</v>
      </c>
      <c r="AW249" s="15" t="s">
        <v>34</v>
      </c>
      <c r="AX249" s="15" t="s">
        <v>77</v>
      </c>
      <c r="AY249" s="293" t="s">
        <v>217</v>
      </c>
    </row>
    <row r="250" s="13" customFormat="1">
      <c r="A250" s="13"/>
      <c r="B250" s="260"/>
      <c r="C250" s="261"/>
      <c r="D250" s="234" t="s">
        <v>290</v>
      </c>
      <c r="E250" s="262" t="s">
        <v>1</v>
      </c>
      <c r="F250" s="263" t="s">
        <v>2847</v>
      </c>
      <c r="G250" s="261"/>
      <c r="H250" s="264">
        <v>5.0999999999999996</v>
      </c>
      <c r="I250" s="265"/>
      <c r="J250" s="261"/>
      <c r="K250" s="261"/>
      <c r="L250" s="266"/>
      <c r="M250" s="267"/>
      <c r="N250" s="268"/>
      <c r="O250" s="268"/>
      <c r="P250" s="268"/>
      <c r="Q250" s="268"/>
      <c r="R250" s="268"/>
      <c r="S250" s="268"/>
      <c r="T250" s="269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0" t="s">
        <v>290</v>
      </c>
      <c r="AU250" s="270" t="s">
        <v>86</v>
      </c>
      <c r="AV250" s="13" t="s">
        <v>86</v>
      </c>
      <c r="AW250" s="13" t="s">
        <v>34</v>
      </c>
      <c r="AX250" s="13" t="s">
        <v>77</v>
      </c>
      <c r="AY250" s="270" t="s">
        <v>217</v>
      </c>
    </row>
    <row r="251" s="15" customFormat="1">
      <c r="A251" s="15"/>
      <c r="B251" s="284"/>
      <c r="C251" s="285"/>
      <c r="D251" s="234" t="s">
        <v>290</v>
      </c>
      <c r="E251" s="286" t="s">
        <v>1</v>
      </c>
      <c r="F251" s="287" t="s">
        <v>2848</v>
      </c>
      <c r="G251" s="285"/>
      <c r="H251" s="286" t="s">
        <v>1</v>
      </c>
      <c r="I251" s="288"/>
      <c r="J251" s="285"/>
      <c r="K251" s="285"/>
      <c r="L251" s="289"/>
      <c r="M251" s="290"/>
      <c r="N251" s="291"/>
      <c r="O251" s="291"/>
      <c r="P251" s="291"/>
      <c r="Q251" s="291"/>
      <c r="R251" s="291"/>
      <c r="S251" s="291"/>
      <c r="T251" s="292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93" t="s">
        <v>290</v>
      </c>
      <c r="AU251" s="293" t="s">
        <v>86</v>
      </c>
      <c r="AV251" s="15" t="s">
        <v>84</v>
      </c>
      <c r="AW251" s="15" t="s">
        <v>34</v>
      </c>
      <c r="AX251" s="15" t="s">
        <v>77</v>
      </c>
      <c r="AY251" s="293" t="s">
        <v>217</v>
      </c>
    </row>
    <row r="252" s="13" customFormat="1">
      <c r="A252" s="13"/>
      <c r="B252" s="260"/>
      <c r="C252" s="261"/>
      <c r="D252" s="234" t="s">
        <v>290</v>
      </c>
      <c r="E252" s="262" t="s">
        <v>1</v>
      </c>
      <c r="F252" s="263" t="s">
        <v>2849</v>
      </c>
      <c r="G252" s="261"/>
      <c r="H252" s="264">
        <v>3.1000000000000001</v>
      </c>
      <c r="I252" s="265"/>
      <c r="J252" s="261"/>
      <c r="K252" s="261"/>
      <c r="L252" s="266"/>
      <c r="M252" s="267"/>
      <c r="N252" s="268"/>
      <c r="O252" s="268"/>
      <c r="P252" s="268"/>
      <c r="Q252" s="268"/>
      <c r="R252" s="268"/>
      <c r="S252" s="268"/>
      <c r="T252" s="269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0" t="s">
        <v>290</v>
      </c>
      <c r="AU252" s="270" t="s">
        <v>86</v>
      </c>
      <c r="AV252" s="13" t="s">
        <v>86</v>
      </c>
      <c r="AW252" s="13" t="s">
        <v>34</v>
      </c>
      <c r="AX252" s="13" t="s">
        <v>77</v>
      </c>
      <c r="AY252" s="270" t="s">
        <v>217</v>
      </c>
    </row>
    <row r="253" s="13" customFormat="1">
      <c r="A253" s="13"/>
      <c r="B253" s="260"/>
      <c r="C253" s="261"/>
      <c r="D253" s="234" t="s">
        <v>290</v>
      </c>
      <c r="E253" s="262" t="s">
        <v>1</v>
      </c>
      <c r="F253" s="263" t="s">
        <v>2850</v>
      </c>
      <c r="G253" s="261"/>
      <c r="H253" s="264">
        <v>2.5499999999999998</v>
      </c>
      <c r="I253" s="265"/>
      <c r="J253" s="261"/>
      <c r="K253" s="261"/>
      <c r="L253" s="266"/>
      <c r="M253" s="267"/>
      <c r="N253" s="268"/>
      <c r="O253" s="268"/>
      <c r="P253" s="268"/>
      <c r="Q253" s="268"/>
      <c r="R253" s="268"/>
      <c r="S253" s="268"/>
      <c r="T253" s="269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0" t="s">
        <v>290</v>
      </c>
      <c r="AU253" s="270" t="s">
        <v>86</v>
      </c>
      <c r="AV253" s="13" t="s">
        <v>86</v>
      </c>
      <c r="AW253" s="13" t="s">
        <v>34</v>
      </c>
      <c r="AX253" s="13" t="s">
        <v>77</v>
      </c>
      <c r="AY253" s="270" t="s">
        <v>217</v>
      </c>
    </row>
    <row r="254" s="14" customFormat="1">
      <c r="A254" s="14"/>
      <c r="B254" s="271"/>
      <c r="C254" s="272"/>
      <c r="D254" s="234" t="s">
        <v>290</v>
      </c>
      <c r="E254" s="273" t="s">
        <v>1</v>
      </c>
      <c r="F254" s="274" t="s">
        <v>296</v>
      </c>
      <c r="G254" s="272"/>
      <c r="H254" s="275">
        <v>20.949999999999999</v>
      </c>
      <c r="I254" s="276"/>
      <c r="J254" s="272"/>
      <c r="K254" s="272"/>
      <c r="L254" s="277"/>
      <c r="M254" s="278"/>
      <c r="N254" s="279"/>
      <c r="O254" s="279"/>
      <c r="P254" s="279"/>
      <c r="Q254" s="279"/>
      <c r="R254" s="279"/>
      <c r="S254" s="279"/>
      <c r="T254" s="280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81" t="s">
        <v>290</v>
      </c>
      <c r="AU254" s="281" t="s">
        <v>86</v>
      </c>
      <c r="AV254" s="14" t="s">
        <v>123</v>
      </c>
      <c r="AW254" s="14" t="s">
        <v>34</v>
      </c>
      <c r="AX254" s="14" t="s">
        <v>84</v>
      </c>
      <c r="AY254" s="281" t="s">
        <v>217</v>
      </c>
    </row>
    <row r="255" s="2" customFormat="1" ht="21.75" customHeight="1">
      <c r="A255" s="39"/>
      <c r="B255" s="40"/>
      <c r="C255" s="221" t="s">
        <v>343</v>
      </c>
      <c r="D255" s="221" t="s">
        <v>218</v>
      </c>
      <c r="E255" s="222" t="s">
        <v>2854</v>
      </c>
      <c r="F255" s="223" t="s">
        <v>2855</v>
      </c>
      <c r="G255" s="224" t="s">
        <v>485</v>
      </c>
      <c r="H255" s="225">
        <v>34.07</v>
      </c>
      <c r="I255" s="226"/>
      <c r="J255" s="227">
        <f>ROUND(I255*H255,2)</f>
        <v>0</v>
      </c>
      <c r="K255" s="223" t="s">
        <v>1263</v>
      </c>
      <c r="L255" s="45"/>
      <c r="M255" s="228" t="s">
        <v>1</v>
      </c>
      <c r="N255" s="229" t="s">
        <v>42</v>
      </c>
      <c r="O255" s="92"/>
      <c r="P255" s="230">
        <f>O255*H255</f>
        <v>0</v>
      </c>
      <c r="Q255" s="230">
        <v>0.02111</v>
      </c>
      <c r="R255" s="230">
        <f>Q255*H255</f>
        <v>0.71921770000000007</v>
      </c>
      <c r="S255" s="230">
        <v>0</v>
      </c>
      <c r="T255" s="231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2" t="s">
        <v>123</v>
      </c>
      <c r="AT255" s="232" t="s">
        <v>218</v>
      </c>
      <c r="AU255" s="232" t="s">
        <v>86</v>
      </c>
      <c r="AY255" s="18" t="s">
        <v>217</v>
      </c>
      <c r="BE255" s="233">
        <f>IF(N255="základní",J255,0)</f>
        <v>0</v>
      </c>
      <c r="BF255" s="233">
        <f>IF(N255="snížená",J255,0)</f>
        <v>0</v>
      </c>
      <c r="BG255" s="233">
        <f>IF(N255="zákl. přenesená",J255,0)</f>
        <v>0</v>
      </c>
      <c r="BH255" s="233">
        <f>IF(N255="sníž. přenesená",J255,0)</f>
        <v>0</v>
      </c>
      <c r="BI255" s="233">
        <f>IF(N255="nulová",J255,0)</f>
        <v>0</v>
      </c>
      <c r="BJ255" s="18" t="s">
        <v>84</v>
      </c>
      <c r="BK255" s="233">
        <f>ROUND(I255*H255,2)</f>
        <v>0</v>
      </c>
      <c r="BL255" s="18" t="s">
        <v>123</v>
      </c>
      <c r="BM255" s="232" t="s">
        <v>2856</v>
      </c>
    </row>
    <row r="256" s="2" customFormat="1">
      <c r="A256" s="39"/>
      <c r="B256" s="40"/>
      <c r="C256" s="41"/>
      <c r="D256" s="234" t="s">
        <v>224</v>
      </c>
      <c r="E256" s="41"/>
      <c r="F256" s="235" t="s">
        <v>2855</v>
      </c>
      <c r="G256" s="41"/>
      <c r="H256" s="41"/>
      <c r="I256" s="236"/>
      <c r="J256" s="41"/>
      <c r="K256" s="41"/>
      <c r="L256" s="45"/>
      <c r="M256" s="237"/>
      <c r="N256" s="238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224</v>
      </c>
      <c r="AU256" s="18" t="s">
        <v>86</v>
      </c>
    </row>
    <row r="257" s="15" customFormat="1">
      <c r="A257" s="15"/>
      <c r="B257" s="284"/>
      <c r="C257" s="285"/>
      <c r="D257" s="234" t="s">
        <v>290</v>
      </c>
      <c r="E257" s="286" t="s">
        <v>1</v>
      </c>
      <c r="F257" s="287" t="s">
        <v>2857</v>
      </c>
      <c r="G257" s="285"/>
      <c r="H257" s="286" t="s">
        <v>1</v>
      </c>
      <c r="I257" s="288"/>
      <c r="J257" s="285"/>
      <c r="K257" s="285"/>
      <c r="L257" s="289"/>
      <c r="M257" s="290"/>
      <c r="N257" s="291"/>
      <c r="O257" s="291"/>
      <c r="P257" s="291"/>
      <c r="Q257" s="291"/>
      <c r="R257" s="291"/>
      <c r="S257" s="291"/>
      <c r="T257" s="292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93" t="s">
        <v>290</v>
      </c>
      <c r="AU257" s="293" t="s">
        <v>86</v>
      </c>
      <c r="AV257" s="15" t="s">
        <v>84</v>
      </c>
      <c r="AW257" s="15" t="s">
        <v>34</v>
      </c>
      <c r="AX257" s="15" t="s">
        <v>77</v>
      </c>
      <c r="AY257" s="293" t="s">
        <v>217</v>
      </c>
    </row>
    <row r="258" s="13" customFormat="1">
      <c r="A258" s="13"/>
      <c r="B258" s="260"/>
      <c r="C258" s="261"/>
      <c r="D258" s="234" t="s">
        <v>290</v>
      </c>
      <c r="E258" s="262" t="s">
        <v>1</v>
      </c>
      <c r="F258" s="263" t="s">
        <v>2858</v>
      </c>
      <c r="G258" s="261"/>
      <c r="H258" s="264">
        <v>34.07</v>
      </c>
      <c r="I258" s="265"/>
      <c r="J258" s="261"/>
      <c r="K258" s="261"/>
      <c r="L258" s="266"/>
      <c r="M258" s="267"/>
      <c r="N258" s="268"/>
      <c r="O258" s="268"/>
      <c r="P258" s="268"/>
      <c r="Q258" s="268"/>
      <c r="R258" s="268"/>
      <c r="S258" s="268"/>
      <c r="T258" s="269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70" t="s">
        <v>290</v>
      </c>
      <c r="AU258" s="270" t="s">
        <v>86</v>
      </c>
      <c r="AV258" s="13" t="s">
        <v>86</v>
      </c>
      <c r="AW258" s="13" t="s">
        <v>34</v>
      </c>
      <c r="AX258" s="13" t="s">
        <v>77</v>
      </c>
      <c r="AY258" s="270" t="s">
        <v>217</v>
      </c>
    </row>
    <row r="259" s="14" customFormat="1">
      <c r="A259" s="14"/>
      <c r="B259" s="271"/>
      <c r="C259" s="272"/>
      <c r="D259" s="234" t="s">
        <v>290</v>
      </c>
      <c r="E259" s="273" t="s">
        <v>1</v>
      </c>
      <c r="F259" s="274" t="s">
        <v>296</v>
      </c>
      <c r="G259" s="272"/>
      <c r="H259" s="275">
        <v>34.07</v>
      </c>
      <c r="I259" s="276"/>
      <c r="J259" s="272"/>
      <c r="K259" s="272"/>
      <c r="L259" s="277"/>
      <c r="M259" s="278"/>
      <c r="N259" s="279"/>
      <c r="O259" s="279"/>
      <c r="P259" s="279"/>
      <c r="Q259" s="279"/>
      <c r="R259" s="279"/>
      <c r="S259" s="279"/>
      <c r="T259" s="280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81" t="s">
        <v>290</v>
      </c>
      <c r="AU259" s="281" t="s">
        <v>86</v>
      </c>
      <c r="AV259" s="14" t="s">
        <v>123</v>
      </c>
      <c r="AW259" s="14" t="s">
        <v>34</v>
      </c>
      <c r="AX259" s="14" t="s">
        <v>84</v>
      </c>
      <c r="AY259" s="281" t="s">
        <v>217</v>
      </c>
    </row>
    <row r="260" s="2" customFormat="1" ht="24.15" customHeight="1">
      <c r="A260" s="39"/>
      <c r="B260" s="40"/>
      <c r="C260" s="221" t="s">
        <v>348</v>
      </c>
      <c r="D260" s="221" t="s">
        <v>218</v>
      </c>
      <c r="E260" s="222" t="s">
        <v>2859</v>
      </c>
      <c r="F260" s="223" t="s">
        <v>2860</v>
      </c>
      <c r="G260" s="224" t="s">
        <v>485</v>
      </c>
      <c r="H260" s="225">
        <v>11.145</v>
      </c>
      <c r="I260" s="226"/>
      <c r="J260" s="227">
        <f>ROUND(I260*H260,2)</f>
        <v>0</v>
      </c>
      <c r="K260" s="223" t="s">
        <v>1</v>
      </c>
      <c r="L260" s="45"/>
      <c r="M260" s="228" t="s">
        <v>1</v>
      </c>
      <c r="N260" s="229" t="s">
        <v>42</v>
      </c>
      <c r="O260" s="92"/>
      <c r="P260" s="230">
        <f>O260*H260</f>
        <v>0</v>
      </c>
      <c r="Q260" s="230">
        <v>0.02111</v>
      </c>
      <c r="R260" s="230">
        <f>Q260*H260</f>
        <v>0.23527095000000001</v>
      </c>
      <c r="S260" s="230">
        <v>0</v>
      </c>
      <c r="T260" s="231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2" t="s">
        <v>123</v>
      </c>
      <c r="AT260" s="232" t="s">
        <v>218</v>
      </c>
      <c r="AU260" s="232" t="s">
        <v>86</v>
      </c>
      <c r="AY260" s="18" t="s">
        <v>217</v>
      </c>
      <c r="BE260" s="233">
        <f>IF(N260="základní",J260,0)</f>
        <v>0</v>
      </c>
      <c r="BF260" s="233">
        <f>IF(N260="snížená",J260,0)</f>
        <v>0</v>
      </c>
      <c r="BG260" s="233">
        <f>IF(N260="zákl. přenesená",J260,0)</f>
        <v>0</v>
      </c>
      <c r="BH260" s="233">
        <f>IF(N260="sníž. přenesená",J260,0)</f>
        <v>0</v>
      </c>
      <c r="BI260" s="233">
        <f>IF(N260="nulová",J260,0)</f>
        <v>0</v>
      </c>
      <c r="BJ260" s="18" t="s">
        <v>84</v>
      </c>
      <c r="BK260" s="233">
        <f>ROUND(I260*H260,2)</f>
        <v>0</v>
      </c>
      <c r="BL260" s="18" t="s">
        <v>123</v>
      </c>
      <c r="BM260" s="232" t="s">
        <v>2861</v>
      </c>
    </row>
    <row r="261" s="2" customFormat="1">
      <c r="A261" s="39"/>
      <c r="B261" s="40"/>
      <c r="C261" s="41"/>
      <c r="D261" s="234" t="s">
        <v>224</v>
      </c>
      <c r="E261" s="41"/>
      <c r="F261" s="235" t="s">
        <v>2860</v>
      </c>
      <c r="G261" s="41"/>
      <c r="H261" s="41"/>
      <c r="I261" s="236"/>
      <c r="J261" s="41"/>
      <c r="K261" s="41"/>
      <c r="L261" s="45"/>
      <c r="M261" s="237"/>
      <c r="N261" s="238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224</v>
      </c>
      <c r="AU261" s="18" t="s">
        <v>86</v>
      </c>
    </row>
    <row r="262" s="15" customFormat="1">
      <c r="A262" s="15"/>
      <c r="B262" s="284"/>
      <c r="C262" s="285"/>
      <c r="D262" s="234" t="s">
        <v>290</v>
      </c>
      <c r="E262" s="286" t="s">
        <v>1</v>
      </c>
      <c r="F262" s="287" t="s">
        <v>2862</v>
      </c>
      <c r="G262" s="285"/>
      <c r="H262" s="286" t="s">
        <v>1</v>
      </c>
      <c r="I262" s="288"/>
      <c r="J262" s="285"/>
      <c r="K262" s="285"/>
      <c r="L262" s="289"/>
      <c r="M262" s="290"/>
      <c r="N262" s="291"/>
      <c r="O262" s="291"/>
      <c r="P262" s="291"/>
      <c r="Q262" s="291"/>
      <c r="R262" s="291"/>
      <c r="S262" s="291"/>
      <c r="T262" s="292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93" t="s">
        <v>290</v>
      </c>
      <c r="AU262" s="293" t="s">
        <v>86</v>
      </c>
      <c r="AV262" s="15" t="s">
        <v>84</v>
      </c>
      <c r="AW262" s="15" t="s">
        <v>34</v>
      </c>
      <c r="AX262" s="15" t="s">
        <v>77</v>
      </c>
      <c r="AY262" s="293" t="s">
        <v>217</v>
      </c>
    </row>
    <row r="263" s="13" customFormat="1">
      <c r="A263" s="13"/>
      <c r="B263" s="260"/>
      <c r="C263" s="261"/>
      <c r="D263" s="234" t="s">
        <v>290</v>
      </c>
      <c r="E263" s="262" t="s">
        <v>1</v>
      </c>
      <c r="F263" s="263" t="s">
        <v>2863</v>
      </c>
      <c r="G263" s="261"/>
      <c r="H263" s="264">
        <v>7.4199999999999999</v>
      </c>
      <c r="I263" s="265"/>
      <c r="J263" s="261"/>
      <c r="K263" s="261"/>
      <c r="L263" s="266"/>
      <c r="M263" s="267"/>
      <c r="N263" s="268"/>
      <c r="O263" s="268"/>
      <c r="P263" s="268"/>
      <c r="Q263" s="268"/>
      <c r="R263" s="268"/>
      <c r="S263" s="268"/>
      <c r="T263" s="269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0" t="s">
        <v>290</v>
      </c>
      <c r="AU263" s="270" t="s">
        <v>86</v>
      </c>
      <c r="AV263" s="13" t="s">
        <v>86</v>
      </c>
      <c r="AW263" s="13" t="s">
        <v>34</v>
      </c>
      <c r="AX263" s="13" t="s">
        <v>77</v>
      </c>
      <c r="AY263" s="270" t="s">
        <v>217</v>
      </c>
    </row>
    <row r="264" s="15" customFormat="1">
      <c r="A264" s="15"/>
      <c r="B264" s="284"/>
      <c r="C264" s="285"/>
      <c r="D264" s="234" t="s">
        <v>290</v>
      </c>
      <c r="E264" s="286" t="s">
        <v>1</v>
      </c>
      <c r="F264" s="287" t="s">
        <v>2864</v>
      </c>
      <c r="G264" s="285"/>
      <c r="H264" s="286" t="s">
        <v>1</v>
      </c>
      <c r="I264" s="288"/>
      <c r="J264" s="285"/>
      <c r="K264" s="285"/>
      <c r="L264" s="289"/>
      <c r="M264" s="290"/>
      <c r="N264" s="291"/>
      <c r="O264" s="291"/>
      <c r="P264" s="291"/>
      <c r="Q264" s="291"/>
      <c r="R264" s="291"/>
      <c r="S264" s="291"/>
      <c r="T264" s="292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93" t="s">
        <v>290</v>
      </c>
      <c r="AU264" s="293" t="s">
        <v>86</v>
      </c>
      <c r="AV264" s="15" t="s">
        <v>84</v>
      </c>
      <c r="AW264" s="15" t="s">
        <v>34</v>
      </c>
      <c r="AX264" s="15" t="s">
        <v>77</v>
      </c>
      <c r="AY264" s="293" t="s">
        <v>217</v>
      </c>
    </row>
    <row r="265" s="13" customFormat="1">
      <c r="A265" s="13"/>
      <c r="B265" s="260"/>
      <c r="C265" s="261"/>
      <c r="D265" s="234" t="s">
        <v>290</v>
      </c>
      <c r="E265" s="262" t="s">
        <v>1</v>
      </c>
      <c r="F265" s="263" t="s">
        <v>2865</v>
      </c>
      <c r="G265" s="261"/>
      <c r="H265" s="264">
        <v>3.7250000000000001</v>
      </c>
      <c r="I265" s="265"/>
      <c r="J265" s="261"/>
      <c r="K265" s="261"/>
      <c r="L265" s="266"/>
      <c r="M265" s="267"/>
      <c r="N265" s="268"/>
      <c r="O265" s="268"/>
      <c r="P265" s="268"/>
      <c r="Q265" s="268"/>
      <c r="R265" s="268"/>
      <c r="S265" s="268"/>
      <c r="T265" s="269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0" t="s">
        <v>290</v>
      </c>
      <c r="AU265" s="270" t="s">
        <v>86</v>
      </c>
      <c r="AV265" s="13" t="s">
        <v>86</v>
      </c>
      <c r="AW265" s="13" t="s">
        <v>34</v>
      </c>
      <c r="AX265" s="13" t="s">
        <v>77</v>
      </c>
      <c r="AY265" s="270" t="s">
        <v>217</v>
      </c>
    </row>
    <row r="266" s="14" customFormat="1">
      <c r="A266" s="14"/>
      <c r="B266" s="271"/>
      <c r="C266" s="272"/>
      <c r="D266" s="234" t="s">
        <v>290</v>
      </c>
      <c r="E266" s="273" t="s">
        <v>1</v>
      </c>
      <c r="F266" s="274" t="s">
        <v>296</v>
      </c>
      <c r="G266" s="272"/>
      <c r="H266" s="275">
        <v>11.145</v>
      </c>
      <c r="I266" s="276"/>
      <c r="J266" s="272"/>
      <c r="K266" s="272"/>
      <c r="L266" s="277"/>
      <c r="M266" s="278"/>
      <c r="N266" s="279"/>
      <c r="O266" s="279"/>
      <c r="P266" s="279"/>
      <c r="Q266" s="279"/>
      <c r="R266" s="279"/>
      <c r="S266" s="279"/>
      <c r="T266" s="280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81" t="s">
        <v>290</v>
      </c>
      <c r="AU266" s="281" t="s">
        <v>86</v>
      </c>
      <c r="AV266" s="14" t="s">
        <v>123</v>
      </c>
      <c r="AW266" s="14" t="s">
        <v>34</v>
      </c>
      <c r="AX266" s="14" t="s">
        <v>84</v>
      </c>
      <c r="AY266" s="281" t="s">
        <v>217</v>
      </c>
    </row>
    <row r="267" s="2" customFormat="1" ht="16.5" customHeight="1">
      <c r="A267" s="39"/>
      <c r="B267" s="40"/>
      <c r="C267" s="221" t="s">
        <v>353</v>
      </c>
      <c r="D267" s="221" t="s">
        <v>218</v>
      </c>
      <c r="E267" s="222" t="s">
        <v>2866</v>
      </c>
      <c r="F267" s="223" t="s">
        <v>2867</v>
      </c>
      <c r="G267" s="224" t="s">
        <v>303</v>
      </c>
      <c r="H267" s="225">
        <v>52.700000000000003</v>
      </c>
      <c r="I267" s="226"/>
      <c r="J267" s="227">
        <f>ROUND(I267*H267,2)</f>
        <v>0</v>
      </c>
      <c r="K267" s="223" t="s">
        <v>1263</v>
      </c>
      <c r="L267" s="45"/>
      <c r="M267" s="228" t="s">
        <v>1</v>
      </c>
      <c r="N267" s="229" t="s">
        <v>42</v>
      </c>
      <c r="O267" s="92"/>
      <c r="P267" s="230">
        <f>O267*H267</f>
        <v>0</v>
      </c>
      <c r="Q267" s="230">
        <v>0.029010000000000001</v>
      </c>
      <c r="R267" s="230">
        <f>Q267*H267</f>
        <v>1.5288270000000002</v>
      </c>
      <c r="S267" s="230">
        <v>0</v>
      </c>
      <c r="T267" s="231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2" t="s">
        <v>123</v>
      </c>
      <c r="AT267" s="232" t="s">
        <v>218</v>
      </c>
      <c r="AU267" s="232" t="s">
        <v>86</v>
      </c>
      <c r="AY267" s="18" t="s">
        <v>217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8" t="s">
        <v>84</v>
      </c>
      <c r="BK267" s="233">
        <f>ROUND(I267*H267,2)</f>
        <v>0</v>
      </c>
      <c r="BL267" s="18" t="s">
        <v>123</v>
      </c>
      <c r="BM267" s="232" t="s">
        <v>2868</v>
      </c>
    </row>
    <row r="268" s="2" customFormat="1">
      <c r="A268" s="39"/>
      <c r="B268" s="40"/>
      <c r="C268" s="41"/>
      <c r="D268" s="234" t="s">
        <v>224</v>
      </c>
      <c r="E268" s="41"/>
      <c r="F268" s="235" t="s">
        <v>2867</v>
      </c>
      <c r="G268" s="41"/>
      <c r="H268" s="41"/>
      <c r="I268" s="236"/>
      <c r="J268" s="41"/>
      <c r="K268" s="41"/>
      <c r="L268" s="45"/>
      <c r="M268" s="237"/>
      <c r="N268" s="238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224</v>
      </c>
      <c r="AU268" s="18" t="s">
        <v>86</v>
      </c>
    </row>
    <row r="269" s="15" customFormat="1">
      <c r="A269" s="15"/>
      <c r="B269" s="284"/>
      <c r="C269" s="285"/>
      <c r="D269" s="234" t="s">
        <v>290</v>
      </c>
      <c r="E269" s="286" t="s">
        <v>1</v>
      </c>
      <c r="F269" s="287" t="s">
        <v>2869</v>
      </c>
      <c r="G269" s="285"/>
      <c r="H269" s="286" t="s">
        <v>1</v>
      </c>
      <c r="I269" s="288"/>
      <c r="J269" s="285"/>
      <c r="K269" s="285"/>
      <c r="L269" s="289"/>
      <c r="M269" s="290"/>
      <c r="N269" s="291"/>
      <c r="O269" s="291"/>
      <c r="P269" s="291"/>
      <c r="Q269" s="291"/>
      <c r="R269" s="291"/>
      <c r="S269" s="291"/>
      <c r="T269" s="292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93" t="s">
        <v>290</v>
      </c>
      <c r="AU269" s="293" t="s">
        <v>86</v>
      </c>
      <c r="AV269" s="15" t="s">
        <v>84</v>
      </c>
      <c r="AW269" s="15" t="s">
        <v>34</v>
      </c>
      <c r="AX269" s="15" t="s">
        <v>77</v>
      </c>
      <c r="AY269" s="293" t="s">
        <v>217</v>
      </c>
    </row>
    <row r="270" s="15" customFormat="1">
      <c r="A270" s="15"/>
      <c r="B270" s="284"/>
      <c r="C270" s="285"/>
      <c r="D270" s="234" t="s">
        <v>290</v>
      </c>
      <c r="E270" s="286" t="s">
        <v>1</v>
      </c>
      <c r="F270" s="287" t="s">
        <v>2870</v>
      </c>
      <c r="G270" s="285"/>
      <c r="H270" s="286" t="s">
        <v>1</v>
      </c>
      <c r="I270" s="288"/>
      <c r="J270" s="285"/>
      <c r="K270" s="285"/>
      <c r="L270" s="289"/>
      <c r="M270" s="290"/>
      <c r="N270" s="291"/>
      <c r="O270" s="291"/>
      <c r="P270" s="291"/>
      <c r="Q270" s="291"/>
      <c r="R270" s="291"/>
      <c r="S270" s="291"/>
      <c r="T270" s="292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93" t="s">
        <v>290</v>
      </c>
      <c r="AU270" s="293" t="s">
        <v>86</v>
      </c>
      <c r="AV270" s="15" t="s">
        <v>84</v>
      </c>
      <c r="AW270" s="15" t="s">
        <v>34</v>
      </c>
      <c r="AX270" s="15" t="s">
        <v>77</v>
      </c>
      <c r="AY270" s="293" t="s">
        <v>217</v>
      </c>
    </row>
    <row r="271" s="13" customFormat="1">
      <c r="A271" s="13"/>
      <c r="B271" s="260"/>
      <c r="C271" s="261"/>
      <c r="D271" s="234" t="s">
        <v>290</v>
      </c>
      <c r="E271" s="262" t="s">
        <v>1</v>
      </c>
      <c r="F271" s="263" t="s">
        <v>2871</v>
      </c>
      <c r="G271" s="261"/>
      <c r="H271" s="264">
        <v>52.700000000000003</v>
      </c>
      <c r="I271" s="265"/>
      <c r="J271" s="261"/>
      <c r="K271" s="261"/>
      <c r="L271" s="266"/>
      <c r="M271" s="267"/>
      <c r="N271" s="268"/>
      <c r="O271" s="268"/>
      <c r="P271" s="268"/>
      <c r="Q271" s="268"/>
      <c r="R271" s="268"/>
      <c r="S271" s="268"/>
      <c r="T271" s="269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0" t="s">
        <v>290</v>
      </c>
      <c r="AU271" s="270" t="s">
        <v>86</v>
      </c>
      <c r="AV271" s="13" t="s">
        <v>86</v>
      </c>
      <c r="AW271" s="13" t="s">
        <v>34</v>
      </c>
      <c r="AX271" s="13" t="s">
        <v>77</v>
      </c>
      <c r="AY271" s="270" t="s">
        <v>217</v>
      </c>
    </row>
    <row r="272" s="14" customFormat="1">
      <c r="A272" s="14"/>
      <c r="B272" s="271"/>
      <c r="C272" s="272"/>
      <c r="D272" s="234" t="s">
        <v>290</v>
      </c>
      <c r="E272" s="273" t="s">
        <v>1</v>
      </c>
      <c r="F272" s="274" t="s">
        <v>296</v>
      </c>
      <c r="G272" s="272"/>
      <c r="H272" s="275">
        <v>52.700000000000003</v>
      </c>
      <c r="I272" s="276"/>
      <c r="J272" s="272"/>
      <c r="K272" s="272"/>
      <c r="L272" s="277"/>
      <c r="M272" s="278"/>
      <c r="N272" s="279"/>
      <c r="O272" s="279"/>
      <c r="P272" s="279"/>
      <c r="Q272" s="279"/>
      <c r="R272" s="279"/>
      <c r="S272" s="279"/>
      <c r="T272" s="280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81" t="s">
        <v>290</v>
      </c>
      <c r="AU272" s="281" t="s">
        <v>86</v>
      </c>
      <c r="AV272" s="14" t="s">
        <v>123</v>
      </c>
      <c r="AW272" s="14" t="s">
        <v>34</v>
      </c>
      <c r="AX272" s="14" t="s">
        <v>84</v>
      </c>
      <c r="AY272" s="281" t="s">
        <v>217</v>
      </c>
    </row>
    <row r="273" s="2" customFormat="1" ht="37.8" customHeight="1">
      <c r="A273" s="39"/>
      <c r="B273" s="40"/>
      <c r="C273" s="221" t="s">
        <v>358</v>
      </c>
      <c r="D273" s="221" t="s">
        <v>218</v>
      </c>
      <c r="E273" s="222" t="s">
        <v>1746</v>
      </c>
      <c r="F273" s="223" t="s">
        <v>1747</v>
      </c>
      <c r="G273" s="224" t="s">
        <v>287</v>
      </c>
      <c r="H273" s="225">
        <v>102.05</v>
      </c>
      <c r="I273" s="226"/>
      <c r="J273" s="227">
        <f>ROUND(I273*H273,2)</f>
        <v>0</v>
      </c>
      <c r="K273" s="223" t="s">
        <v>1263</v>
      </c>
      <c r="L273" s="45"/>
      <c r="M273" s="228" t="s">
        <v>1</v>
      </c>
      <c r="N273" s="229" t="s">
        <v>42</v>
      </c>
      <c r="O273" s="92"/>
      <c r="P273" s="230">
        <f>O273*H273</f>
        <v>0</v>
      </c>
      <c r="Q273" s="230">
        <v>0</v>
      </c>
      <c r="R273" s="230">
        <f>Q273*H273</f>
        <v>0</v>
      </c>
      <c r="S273" s="230">
        <v>0</v>
      </c>
      <c r="T273" s="231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2" t="s">
        <v>123</v>
      </c>
      <c r="AT273" s="232" t="s">
        <v>218</v>
      </c>
      <c r="AU273" s="232" t="s">
        <v>86</v>
      </c>
      <c r="AY273" s="18" t="s">
        <v>217</v>
      </c>
      <c r="BE273" s="233">
        <f>IF(N273="základní",J273,0)</f>
        <v>0</v>
      </c>
      <c r="BF273" s="233">
        <f>IF(N273="snížená",J273,0)</f>
        <v>0</v>
      </c>
      <c r="BG273" s="233">
        <f>IF(N273="zákl. přenesená",J273,0)</f>
        <v>0</v>
      </c>
      <c r="BH273" s="233">
        <f>IF(N273="sníž. přenesená",J273,0)</f>
        <v>0</v>
      </c>
      <c r="BI273" s="233">
        <f>IF(N273="nulová",J273,0)</f>
        <v>0</v>
      </c>
      <c r="BJ273" s="18" t="s">
        <v>84</v>
      </c>
      <c r="BK273" s="233">
        <f>ROUND(I273*H273,2)</f>
        <v>0</v>
      </c>
      <c r="BL273" s="18" t="s">
        <v>123</v>
      </c>
      <c r="BM273" s="232" t="s">
        <v>2872</v>
      </c>
    </row>
    <row r="274" s="2" customFormat="1">
      <c r="A274" s="39"/>
      <c r="B274" s="40"/>
      <c r="C274" s="41"/>
      <c r="D274" s="234" t="s">
        <v>224</v>
      </c>
      <c r="E274" s="41"/>
      <c r="F274" s="235" t="s">
        <v>1747</v>
      </c>
      <c r="G274" s="41"/>
      <c r="H274" s="41"/>
      <c r="I274" s="236"/>
      <c r="J274" s="41"/>
      <c r="K274" s="41"/>
      <c r="L274" s="45"/>
      <c r="M274" s="237"/>
      <c r="N274" s="238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224</v>
      </c>
      <c r="AU274" s="18" t="s">
        <v>86</v>
      </c>
    </row>
    <row r="275" s="15" customFormat="1">
      <c r="A275" s="15"/>
      <c r="B275" s="284"/>
      <c r="C275" s="285"/>
      <c r="D275" s="234" t="s">
        <v>290</v>
      </c>
      <c r="E275" s="286" t="s">
        <v>1</v>
      </c>
      <c r="F275" s="287" t="s">
        <v>2873</v>
      </c>
      <c r="G275" s="285"/>
      <c r="H275" s="286" t="s">
        <v>1</v>
      </c>
      <c r="I275" s="288"/>
      <c r="J275" s="285"/>
      <c r="K275" s="285"/>
      <c r="L275" s="289"/>
      <c r="M275" s="290"/>
      <c r="N275" s="291"/>
      <c r="O275" s="291"/>
      <c r="P275" s="291"/>
      <c r="Q275" s="291"/>
      <c r="R275" s="291"/>
      <c r="S275" s="291"/>
      <c r="T275" s="292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93" t="s">
        <v>290</v>
      </c>
      <c r="AU275" s="293" t="s">
        <v>86</v>
      </c>
      <c r="AV275" s="15" t="s">
        <v>84</v>
      </c>
      <c r="AW275" s="15" t="s">
        <v>34</v>
      </c>
      <c r="AX275" s="15" t="s">
        <v>77</v>
      </c>
      <c r="AY275" s="293" t="s">
        <v>217</v>
      </c>
    </row>
    <row r="276" s="15" customFormat="1">
      <c r="A276" s="15"/>
      <c r="B276" s="284"/>
      <c r="C276" s="285"/>
      <c r="D276" s="234" t="s">
        <v>290</v>
      </c>
      <c r="E276" s="286" t="s">
        <v>1</v>
      </c>
      <c r="F276" s="287" t="s">
        <v>2874</v>
      </c>
      <c r="G276" s="285"/>
      <c r="H276" s="286" t="s">
        <v>1</v>
      </c>
      <c r="I276" s="288"/>
      <c r="J276" s="285"/>
      <c r="K276" s="285"/>
      <c r="L276" s="289"/>
      <c r="M276" s="290"/>
      <c r="N276" s="291"/>
      <c r="O276" s="291"/>
      <c r="P276" s="291"/>
      <c r="Q276" s="291"/>
      <c r="R276" s="291"/>
      <c r="S276" s="291"/>
      <c r="T276" s="292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93" t="s">
        <v>290</v>
      </c>
      <c r="AU276" s="293" t="s">
        <v>86</v>
      </c>
      <c r="AV276" s="15" t="s">
        <v>84</v>
      </c>
      <c r="AW276" s="15" t="s">
        <v>34</v>
      </c>
      <c r="AX276" s="15" t="s">
        <v>77</v>
      </c>
      <c r="AY276" s="293" t="s">
        <v>217</v>
      </c>
    </row>
    <row r="277" s="13" customFormat="1">
      <c r="A277" s="13"/>
      <c r="B277" s="260"/>
      <c r="C277" s="261"/>
      <c r="D277" s="234" t="s">
        <v>290</v>
      </c>
      <c r="E277" s="262" t="s">
        <v>1</v>
      </c>
      <c r="F277" s="263" t="s">
        <v>2875</v>
      </c>
      <c r="G277" s="261"/>
      <c r="H277" s="264">
        <v>25.594999999999999</v>
      </c>
      <c r="I277" s="265"/>
      <c r="J277" s="261"/>
      <c r="K277" s="261"/>
      <c r="L277" s="266"/>
      <c r="M277" s="267"/>
      <c r="N277" s="268"/>
      <c r="O277" s="268"/>
      <c r="P277" s="268"/>
      <c r="Q277" s="268"/>
      <c r="R277" s="268"/>
      <c r="S277" s="268"/>
      <c r="T277" s="269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0" t="s">
        <v>290</v>
      </c>
      <c r="AU277" s="270" t="s">
        <v>86</v>
      </c>
      <c r="AV277" s="13" t="s">
        <v>86</v>
      </c>
      <c r="AW277" s="13" t="s">
        <v>34</v>
      </c>
      <c r="AX277" s="13" t="s">
        <v>77</v>
      </c>
      <c r="AY277" s="270" t="s">
        <v>217</v>
      </c>
    </row>
    <row r="278" s="15" customFormat="1">
      <c r="A278" s="15"/>
      <c r="B278" s="284"/>
      <c r="C278" s="285"/>
      <c r="D278" s="234" t="s">
        <v>290</v>
      </c>
      <c r="E278" s="286" t="s">
        <v>1</v>
      </c>
      <c r="F278" s="287" t="s">
        <v>2876</v>
      </c>
      <c r="G278" s="285"/>
      <c r="H278" s="286" t="s">
        <v>1</v>
      </c>
      <c r="I278" s="288"/>
      <c r="J278" s="285"/>
      <c r="K278" s="285"/>
      <c r="L278" s="289"/>
      <c r="M278" s="290"/>
      <c r="N278" s="291"/>
      <c r="O278" s="291"/>
      <c r="P278" s="291"/>
      <c r="Q278" s="291"/>
      <c r="R278" s="291"/>
      <c r="S278" s="291"/>
      <c r="T278" s="292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93" t="s">
        <v>290</v>
      </c>
      <c r="AU278" s="293" t="s">
        <v>86</v>
      </c>
      <c r="AV278" s="15" t="s">
        <v>84</v>
      </c>
      <c r="AW278" s="15" t="s">
        <v>34</v>
      </c>
      <c r="AX278" s="15" t="s">
        <v>77</v>
      </c>
      <c r="AY278" s="293" t="s">
        <v>217</v>
      </c>
    </row>
    <row r="279" s="13" customFormat="1">
      <c r="A279" s="13"/>
      <c r="B279" s="260"/>
      <c r="C279" s="261"/>
      <c r="D279" s="234" t="s">
        <v>290</v>
      </c>
      <c r="E279" s="262" t="s">
        <v>1</v>
      </c>
      <c r="F279" s="263" t="s">
        <v>2877</v>
      </c>
      <c r="G279" s="261"/>
      <c r="H279" s="264">
        <v>82.137</v>
      </c>
      <c r="I279" s="265"/>
      <c r="J279" s="261"/>
      <c r="K279" s="261"/>
      <c r="L279" s="266"/>
      <c r="M279" s="267"/>
      <c r="N279" s="268"/>
      <c r="O279" s="268"/>
      <c r="P279" s="268"/>
      <c r="Q279" s="268"/>
      <c r="R279" s="268"/>
      <c r="S279" s="268"/>
      <c r="T279" s="269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0" t="s">
        <v>290</v>
      </c>
      <c r="AU279" s="270" t="s">
        <v>86</v>
      </c>
      <c r="AV279" s="13" t="s">
        <v>86</v>
      </c>
      <c r="AW279" s="13" t="s">
        <v>34</v>
      </c>
      <c r="AX279" s="13" t="s">
        <v>77</v>
      </c>
      <c r="AY279" s="270" t="s">
        <v>217</v>
      </c>
    </row>
    <row r="280" s="15" customFormat="1">
      <c r="A280" s="15"/>
      <c r="B280" s="284"/>
      <c r="C280" s="285"/>
      <c r="D280" s="234" t="s">
        <v>290</v>
      </c>
      <c r="E280" s="286" t="s">
        <v>1</v>
      </c>
      <c r="F280" s="287" t="s">
        <v>2878</v>
      </c>
      <c r="G280" s="285"/>
      <c r="H280" s="286" t="s">
        <v>1</v>
      </c>
      <c r="I280" s="288"/>
      <c r="J280" s="285"/>
      <c r="K280" s="285"/>
      <c r="L280" s="289"/>
      <c r="M280" s="290"/>
      <c r="N280" s="291"/>
      <c r="O280" s="291"/>
      <c r="P280" s="291"/>
      <c r="Q280" s="291"/>
      <c r="R280" s="291"/>
      <c r="S280" s="291"/>
      <c r="T280" s="292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93" t="s">
        <v>290</v>
      </c>
      <c r="AU280" s="293" t="s">
        <v>86</v>
      </c>
      <c r="AV280" s="15" t="s">
        <v>84</v>
      </c>
      <c r="AW280" s="15" t="s">
        <v>34</v>
      </c>
      <c r="AX280" s="15" t="s">
        <v>77</v>
      </c>
      <c r="AY280" s="293" t="s">
        <v>217</v>
      </c>
    </row>
    <row r="281" s="13" customFormat="1">
      <c r="A281" s="13"/>
      <c r="B281" s="260"/>
      <c r="C281" s="261"/>
      <c r="D281" s="234" t="s">
        <v>290</v>
      </c>
      <c r="E281" s="262" t="s">
        <v>1</v>
      </c>
      <c r="F281" s="263" t="s">
        <v>2879</v>
      </c>
      <c r="G281" s="261"/>
      <c r="H281" s="264">
        <v>4.3689999999999998</v>
      </c>
      <c r="I281" s="265"/>
      <c r="J281" s="261"/>
      <c r="K281" s="261"/>
      <c r="L281" s="266"/>
      <c r="M281" s="267"/>
      <c r="N281" s="268"/>
      <c r="O281" s="268"/>
      <c r="P281" s="268"/>
      <c r="Q281" s="268"/>
      <c r="R281" s="268"/>
      <c r="S281" s="268"/>
      <c r="T281" s="269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0" t="s">
        <v>290</v>
      </c>
      <c r="AU281" s="270" t="s">
        <v>86</v>
      </c>
      <c r="AV281" s="13" t="s">
        <v>86</v>
      </c>
      <c r="AW281" s="13" t="s">
        <v>34</v>
      </c>
      <c r="AX281" s="13" t="s">
        <v>77</v>
      </c>
      <c r="AY281" s="270" t="s">
        <v>217</v>
      </c>
    </row>
    <row r="282" s="15" customFormat="1">
      <c r="A282" s="15"/>
      <c r="B282" s="284"/>
      <c r="C282" s="285"/>
      <c r="D282" s="234" t="s">
        <v>290</v>
      </c>
      <c r="E282" s="286" t="s">
        <v>1</v>
      </c>
      <c r="F282" s="287" t="s">
        <v>2880</v>
      </c>
      <c r="G282" s="285"/>
      <c r="H282" s="286" t="s">
        <v>1</v>
      </c>
      <c r="I282" s="288"/>
      <c r="J282" s="285"/>
      <c r="K282" s="285"/>
      <c r="L282" s="289"/>
      <c r="M282" s="290"/>
      <c r="N282" s="291"/>
      <c r="O282" s="291"/>
      <c r="P282" s="291"/>
      <c r="Q282" s="291"/>
      <c r="R282" s="291"/>
      <c r="S282" s="291"/>
      <c r="T282" s="292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93" t="s">
        <v>290</v>
      </c>
      <c r="AU282" s="293" t="s">
        <v>86</v>
      </c>
      <c r="AV282" s="15" t="s">
        <v>84</v>
      </c>
      <c r="AW282" s="15" t="s">
        <v>34</v>
      </c>
      <c r="AX282" s="15" t="s">
        <v>77</v>
      </c>
      <c r="AY282" s="293" t="s">
        <v>217</v>
      </c>
    </row>
    <row r="283" s="15" customFormat="1">
      <c r="A283" s="15"/>
      <c r="B283" s="284"/>
      <c r="C283" s="285"/>
      <c r="D283" s="234" t="s">
        <v>290</v>
      </c>
      <c r="E283" s="286" t="s">
        <v>1</v>
      </c>
      <c r="F283" s="287" t="s">
        <v>2881</v>
      </c>
      <c r="G283" s="285"/>
      <c r="H283" s="286" t="s">
        <v>1</v>
      </c>
      <c r="I283" s="288"/>
      <c r="J283" s="285"/>
      <c r="K283" s="285"/>
      <c r="L283" s="289"/>
      <c r="M283" s="290"/>
      <c r="N283" s="291"/>
      <c r="O283" s="291"/>
      <c r="P283" s="291"/>
      <c r="Q283" s="291"/>
      <c r="R283" s="291"/>
      <c r="S283" s="291"/>
      <c r="T283" s="292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93" t="s">
        <v>290</v>
      </c>
      <c r="AU283" s="293" t="s">
        <v>86</v>
      </c>
      <c r="AV283" s="15" t="s">
        <v>84</v>
      </c>
      <c r="AW283" s="15" t="s">
        <v>34</v>
      </c>
      <c r="AX283" s="15" t="s">
        <v>77</v>
      </c>
      <c r="AY283" s="293" t="s">
        <v>217</v>
      </c>
    </row>
    <row r="284" s="13" customFormat="1">
      <c r="A284" s="13"/>
      <c r="B284" s="260"/>
      <c r="C284" s="261"/>
      <c r="D284" s="234" t="s">
        <v>290</v>
      </c>
      <c r="E284" s="262" t="s">
        <v>1</v>
      </c>
      <c r="F284" s="263" t="s">
        <v>2882</v>
      </c>
      <c r="G284" s="261"/>
      <c r="H284" s="264">
        <v>-10.051</v>
      </c>
      <c r="I284" s="265"/>
      <c r="J284" s="261"/>
      <c r="K284" s="261"/>
      <c r="L284" s="266"/>
      <c r="M284" s="267"/>
      <c r="N284" s="268"/>
      <c r="O284" s="268"/>
      <c r="P284" s="268"/>
      <c r="Q284" s="268"/>
      <c r="R284" s="268"/>
      <c r="S284" s="268"/>
      <c r="T284" s="269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0" t="s">
        <v>290</v>
      </c>
      <c r="AU284" s="270" t="s">
        <v>86</v>
      </c>
      <c r="AV284" s="13" t="s">
        <v>86</v>
      </c>
      <c r="AW284" s="13" t="s">
        <v>34</v>
      </c>
      <c r="AX284" s="13" t="s">
        <v>77</v>
      </c>
      <c r="AY284" s="270" t="s">
        <v>217</v>
      </c>
    </row>
    <row r="285" s="14" customFormat="1">
      <c r="A285" s="14"/>
      <c r="B285" s="271"/>
      <c r="C285" s="272"/>
      <c r="D285" s="234" t="s">
        <v>290</v>
      </c>
      <c r="E285" s="273" t="s">
        <v>1</v>
      </c>
      <c r="F285" s="274" t="s">
        <v>296</v>
      </c>
      <c r="G285" s="272"/>
      <c r="H285" s="275">
        <v>102.05</v>
      </c>
      <c r="I285" s="276"/>
      <c r="J285" s="272"/>
      <c r="K285" s="272"/>
      <c r="L285" s="277"/>
      <c r="M285" s="278"/>
      <c r="N285" s="279"/>
      <c r="O285" s="279"/>
      <c r="P285" s="279"/>
      <c r="Q285" s="279"/>
      <c r="R285" s="279"/>
      <c r="S285" s="279"/>
      <c r="T285" s="280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81" t="s">
        <v>290</v>
      </c>
      <c r="AU285" s="281" t="s">
        <v>86</v>
      </c>
      <c r="AV285" s="14" t="s">
        <v>123</v>
      </c>
      <c r="AW285" s="14" t="s">
        <v>34</v>
      </c>
      <c r="AX285" s="14" t="s">
        <v>84</v>
      </c>
      <c r="AY285" s="281" t="s">
        <v>217</v>
      </c>
    </row>
    <row r="286" s="2" customFormat="1" ht="37.8" customHeight="1">
      <c r="A286" s="39"/>
      <c r="B286" s="40"/>
      <c r="C286" s="221" t="s">
        <v>363</v>
      </c>
      <c r="D286" s="221" t="s">
        <v>218</v>
      </c>
      <c r="E286" s="222" t="s">
        <v>1750</v>
      </c>
      <c r="F286" s="223" t="s">
        <v>1751</v>
      </c>
      <c r="G286" s="224" t="s">
        <v>287</v>
      </c>
      <c r="H286" s="225">
        <v>2041</v>
      </c>
      <c r="I286" s="226"/>
      <c r="J286" s="227">
        <f>ROUND(I286*H286,2)</f>
        <v>0</v>
      </c>
      <c r="K286" s="223" t="s">
        <v>1263</v>
      </c>
      <c r="L286" s="45"/>
      <c r="M286" s="228" t="s">
        <v>1</v>
      </c>
      <c r="N286" s="229" t="s">
        <v>42</v>
      </c>
      <c r="O286" s="92"/>
      <c r="P286" s="230">
        <f>O286*H286</f>
        <v>0</v>
      </c>
      <c r="Q286" s="230">
        <v>0</v>
      </c>
      <c r="R286" s="230">
        <f>Q286*H286</f>
        <v>0</v>
      </c>
      <c r="S286" s="230">
        <v>0</v>
      </c>
      <c r="T286" s="231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2" t="s">
        <v>123</v>
      </c>
      <c r="AT286" s="232" t="s">
        <v>218</v>
      </c>
      <c r="AU286" s="232" t="s">
        <v>86</v>
      </c>
      <c r="AY286" s="18" t="s">
        <v>217</v>
      </c>
      <c r="BE286" s="233">
        <f>IF(N286="základní",J286,0)</f>
        <v>0</v>
      </c>
      <c r="BF286" s="233">
        <f>IF(N286="snížená",J286,0)</f>
        <v>0</v>
      </c>
      <c r="BG286" s="233">
        <f>IF(N286="zákl. přenesená",J286,0)</f>
        <v>0</v>
      </c>
      <c r="BH286" s="233">
        <f>IF(N286="sníž. přenesená",J286,0)</f>
        <v>0</v>
      </c>
      <c r="BI286" s="233">
        <f>IF(N286="nulová",J286,0)</f>
        <v>0</v>
      </c>
      <c r="BJ286" s="18" t="s">
        <v>84</v>
      </c>
      <c r="BK286" s="233">
        <f>ROUND(I286*H286,2)</f>
        <v>0</v>
      </c>
      <c r="BL286" s="18" t="s">
        <v>123</v>
      </c>
      <c r="BM286" s="232" t="s">
        <v>2883</v>
      </c>
    </row>
    <row r="287" s="2" customFormat="1">
      <c r="A287" s="39"/>
      <c r="B287" s="40"/>
      <c r="C287" s="41"/>
      <c r="D287" s="234" t="s">
        <v>224</v>
      </c>
      <c r="E287" s="41"/>
      <c r="F287" s="235" t="s">
        <v>1753</v>
      </c>
      <c r="G287" s="41"/>
      <c r="H287" s="41"/>
      <c r="I287" s="236"/>
      <c r="J287" s="41"/>
      <c r="K287" s="41"/>
      <c r="L287" s="45"/>
      <c r="M287" s="237"/>
      <c r="N287" s="238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224</v>
      </c>
      <c r="AU287" s="18" t="s">
        <v>86</v>
      </c>
    </row>
    <row r="288" s="15" customFormat="1">
      <c r="A288" s="15"/>
      <c r="B288" s="284"/>
      <c r="C288" s="285"/>
      <c r="D288" s="234" t="s">
        <v>290</v>
      </c>
      <c r="E288" s="286" t="s">
        <v>1</v>
      </c>
      <c r="F288" s="287" t="s">
        <v>2884</v>
      </c>
      <c r="G288" s="285"/>
      <c r="H288" s="286" t="s">
        <v>1</v>
      </c>
      <c r="I288" s="288"/>
      <c r="J288" s="285"/>
      <c r="K288" s="285"/>
      <c r="L288" s="289"/>
      <c r="M288" s="290"/>
      <c r="N288" s="291"/>
      <c r="O288" s="291"/>
      <c r="P288" s="291"/>
      <c r="Q288" s="291"/>
      <c r="R288" s="291"/>
      <c r="S288" s="291"/>
      <c r="T288" s="292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93" t="s">
        <v>290</v>
      </c>
      <c r="AU288" s="293" t="s">
        <v>86</v>
      </c>
      <c r="AV288" s="15" t="s">
        <v>84</v>
      </c>
      <c r="AW288" s="15" t="s">
        <v>34</v>
      </c>
      <c r="AX288" s="15" t="s">
        <v>77</v>
      </c>
      <c r="AY288" s="293" t="s">
        <v>217</v>
      </c>
    </row>
    <row r="289" s="13" customFormat="1">
      <c r="A289" s="13"/>
      <c r="B289" s="260"/>
      <c r="C289" s="261"/>
      <c r="D289" s="234" t="s">
        <v>290</v>
      </c>
      <c r="E289" s="262" t="s">
        <v>1</v>
      </c>
      <c r="F289" s="263" t="s">
        <v>2885</v>
      </c>
      <c r="G289" s="261"/>
      <c r="H289" s="264">
        <v>2041</v>
      </c>
      <c r="I289" s="265"/>
      <c r="J289" s="261"/>
      <c r="K289" s="261"/>
      <c r="L289" s="266"/>
      <c r="M289" s="267"/>
      <c r="N289" s="268"/>
      <c r="O289" s="268"/>
      <c r="P289" s="268"/>
      <c r="Q289" s="268"/>
      <c r="R289" s="268"/>
      <c r="S289" s="268"/>
      <c r="T289" s="269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0" t="s">
        <v>290</v>
      </c>
      <c r="AU289" s="270" t="s">
        <v>86</v>
      </c>
      <c r="AV289" s="13" t="s">
        <v>86</v>
      </c>
      <c r="AW289" s="13" t="s">
        <v>34</v>
      </c>
      <c r="AX289" s="13" t="s">
        <v>77</v>
      </c>
      <c r="AY289" s="270" t="s">
        <v>217</v>
      </c>
    </row>
    <row r="290" s="14" customFormat="1">
      <c r="A290" s="14"/>
      <c r="B290" s="271"/>
      <c r="C290" s="272"/>
      <c r="D290" s="234" t="s">
        <v>290</v>
      </c>
      <c r="E290" s="273" t="s">
        <v>1</v>
      </c>
      <c r="F290" s="274" t="s">
        <v>296</v>
      </c>
      <c r="G290" s="272"/>
      <c r="H290" s="275">
        <v>2041</v>
      </c>
      <c r="I290" s="276"/>
      <c r="J290" s="272"/>
      <c r="K290" s="272"/>
      <c r="L290" s="277"/>
      <c r="M290" s="278"/>
      <c r="N290" s="279"/>
      <c r="O290" s="279"/>
      <c r="P290" s="279"/>
      <c r="Q290" s="279"/>
      <c r="R290" s="279"/>
      <c r="S290" s="279"/>
      <c r="T290" s="280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81" t="s">
        <v>290</v>
      </c>
      <c r="AU290" s="281" t="s">
        <v>86</v>
      </c>
      <c r="AV290" s="14" t="s">
        <v>123</v>
      </c>
      <c r="AW290" s="14" t="s">
        <v>34</v>
      </c>
      <c r="AX290" s="14" t="s">
        <v>84</v>
      </c>
      <c r="AY290" s="281" t="s">
        <v>217</v>
      </c>
    </row>
    <row r="291" s="2" customFormat="1" ht="24.15" customHeight="1">
      <c r="A291" s="39"/>
      <c r="B291" s="40"/>
      <c r="C291" s="221" t="s">
        <v>368</v>
      </c>
      <c r="D291" s="221" t="s">
        <v>218</v>
      </c>
      <c r="E291" s="222" t="s">
        <v>2886</v>
      </c>
      <c r="F291" s="223" t="s">
        <v>2887</v>
      </c>
      <c r="G291" s="224" t="s">
        <v>287</v>
      </c>
      <c r="H291" s="225">
        <v>102.05</v>
      </c>
      <c r="I291" s="226"/>
      <c r="J291" s="227">
        <f>ROUND(I291*H291,2)</f>
        <v>0</v>
      </c>
      <c r="K291" s="223" t="s">
        <v>1263</v>
      </c>
      <c r="L291" s="45"/>
      <c r="M291" s="228" t="s">
        <v>1</v>
      </c>
      <c r="N291" s="229" t="s">
        <v>42</v>
      </c>
      <c r="O291" s="92"/>
      <c r="P291" s="230">
        <f>O291*H291</f>
        <v>0</v>
      </c>
      <c r="Q291" s="230">
        <v>0</v>
      </c>
      <c r="R291" s="230">
        <f>Q291*H291</f>
        <v>0</v>
      </c>
      <c r="S291" s="230">
        <v>0</v>
      </c>
      <c r="T291" s="231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2" t="s">
        <v>123</v>
      </c>
      <c r="AT291" s="232" t="s">
        <v>218</v>
      </c>
      <c r="AU291" s="232" t="s">
        <v>86</v>
      </c>
      <c r="AY291" s="18" t="s">
        <v>217</v>
      </c>
      <c r="BE291" s="233">
        <f>IF(N291="základní",J291,0)</f>
        <v>0</v>
      </c>
      <c r="BF291" s="233">
        <f>IF(N291="snížená",J291,0)</f>
        <v>0</v>
      </c>
      <c r="BG291" s="233">
        <f>IF(N291="zákl. přenesená",J291,0)</f>
        <v>0</v>
      </c>
      <c r="BH291" s="233">
        <f>IF(N291="sníž. přenesená",J291,0)</f>
        <v>0</v>
      </c>
      <c r="BI291" s="233">
        <f>IF(N291="nulová",J291,0)</f>
        <v>0</v>
      </c>
      <c r="BJ291" s="18" t="s">
        <v>84</v>
      </c>
      <c r="BK291" s="233">
        <f>ROUND(I291*H291,2)</f>
        <v>0</v>
      </c>
      <c r="BL291" s="18" t="s">
        <v>123</v>
      </c>
      <c r="BM291" s="232" t="s">
        <v>2888</v>
      </c>
    </row>
    <row r="292" s="2" customFormat="1">
      <c r="A292" s="39"/>
      <c r="B292" s="40"/>
      <c r="C292" s="41"/>
      <c r="D292" s="234" t="s">
        <v>224</v>
      </c>
      <c r="E292" s="41"/>
      <c r="F292" s="235" t="s">
        <v>2887</v>
      </c>
      <c r="G292" s="41"/>
      <c r="H292" s="41"/>
      <c r="I292" s="236"/>
      <c r="J292" s="41"/>
      <c r="K292" s="41"/>
      <c r="L292" s="45"/>
      <c r="M292" s="237"/>
      <c r="N292" s="238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224</v>
      </c>
      <c r="AU292" s="18" t="s">
        <v>86</v>
      </c>
    </row>
    <row r="293" s="15" customFormat="1">
      <c r="A293" s="15"/>
      <c r="B293" s="284"/>
      <c r="C293" s="285"/>
      <c r="D293" s="234" t="s">
        <v>290</v>
      </c>
      <c r="E293" s="286" t="s">
        <v>1</v>
      </c>
      <c r="F293" s="287" t="s">
        <v>2889</v>
      </c>
      <c r="G293" s="285"/>
      <c r="H293" s="286" t="s">
        <v>1</v>
      </c>
      <c r="I293" s="288"/>
      <c r="J293" s="285"/>
      <c r="K293" s="285"/>
      <c r="L293" s="289"/>
      <c r="M293" s="290"/>
      <c r="N293" s="291"/>
      <c r="O293" s="291"/>
      <c r="P293" s="291"/>
      <c r="Q293" s="291"/>
      <c r="R293" s="291"/>
      <c r="S293" s="291"/>
      <c r="T293" s="292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93" t="s">
        <v>290</v>
      </c>
      <c r="AU293" s="293" t="s">
        <v>86</v>
      </c>
      <c r="AV293" s="15" t="s">
        <v>84</v>
      </c>
      <c r="AW293" s="15" t="s">
        <v>34</v>
      </c>
      <c r="AX293" s="15" t="s">
        <v>77</v>
      </c>
      <c r="AY293" s="293" t="s">
        <v>217</v>
      </c>
    </row>
    <row r="294" s="13" customFormat="1">
      <c r="A294" s="13"/>
      <c r="B294" s="260"/>
      <c r="C294" s="261"/>
      <c r="D294" s="234" t="s">
        <v>290</v>
      </c>
      <c r="E294" s="262" t="s">
        <v>1</v>
      </c>
      <c r="F294" s="263" t="s">
        <v>2890</v>
      </c>
      <c r="G294" s="261"/>
      <c r="H294" s="264">
        <v>102.05</v>
      </c>
      <c r="I294" s="265"/>
      <c r="J294" s="261"/>
      <c r="K294" s="261"/>
      <c r="L294" s="266"/>
      <c r="M294" s="267"/>
      <c r="N294" s="268"/>
      <c r="O294" s="268"/>
      <c r="P294" s="268"/>
      <c r="Q294" s="268"/>
      <c r="R294" s="268"/>
      <c r="S294" s="268"/>
      <c r="T294" s="269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70" t="s">
        <v>290</v>
      </c>
      <c r="AU294" s="270" t="s">
        <v>86</v>
      </c>
      <c r="AV294" s="13" t="s">
        <v>86</v>
      </c>
      <c r="AW294" s="13" t="s">
        <v>34</v>
      </c>
      <c r="AX294" s="13" t="s">
        <v>77</v>
      </c>
      <c r="AY294" s="270" t="s">
        <v>217</v>
      </c>
    </row>
    <row r="295" s="14" customFormat="1">
      <c r="A295" s="14"/>
      <c r="B295" s="271"/>
      <c r="C295" s="272"/>
      <c r="D295" s="234" t="s">
        <v>290</v>
      </c>
      <c r="E295" s="273" t="s">
        <v>1</v>
      </c>
      <c r="F295" s="274" t="s">
        <v>296</v>
      </c>
      <c r="G295" s="272"/>
      <c r="H295" s="275">
        <v>102.05</v>
      </c>
      <c r="I295" s="276"/>
      <c r="J295" s="272"/>
      <c r="K295" s="272"/>
      <c r="L295" s="277"/>
      <c r="M295" s="278"/>
      <c r="N295" s="279"/>
      <c r="O295" s="279"/>
      <c r="P295" s="279"/>
      <c r="Q295" s="279"/>
      <c r="R295" s="279"/>
      <c r="S295" s="279"/>
      <c r="T295" s="280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81" t="s">
        <v>290</v>
      </c>
      <c r="AU295" s="281" t="s">
        <v>86</v>
      </c>
      <c r="AV295" s="14" t="s">
        <v>123</v>
      </c>
      <c r="AW295" s="14" t="s">
        <v>34</v>
      </c>
      <c r="AX295" s="14" t="s">
        <v>84</v>
      </c>
      <c r="AY295" s="281" t="s">
        <v>217</v>
      </c>
    </row>
    <row r="296" s="2" customFormat="1" ht="21.75" customHeight="1">
      <c r="A296" s="39"/>
      <c r="B296" s="40"/>
      <c r="C296" s="221" t="s">
        <v>7</v>
      </c>
      <c r="D296" s="221" t="s">
        <v>218</v>
      </c>
      <c r="E296" s="222" t="s">
        <v>2891</v>
      </c>
      <c r="F296" s="223" t="s">
        <v>2892</v>
      </c>
      <c r="G296" s="224" t="s">
        <v>485</v>
      </c>
      <c r="H296" s="225">
        <v>18.399999999999999</v>
      </c>
      <c r="I296" s="226"/>
      <c r="J296" s="227">
        <f>ROUND(I296*H296,2)</f>
        <v>0</v>
      </c>
      <c r="K296" s="223" t="s">
        <v>1263</v>
      </c>
      <c r="L296" s="45"/>
      <c r="M296" s="228" t="s">
        <v>1</v>
      </c>
      <c r="N296" s="229" t="s">
        <v>42</v>
      </c>
      <c r="O296" s="92"/>
      <c r="P296" s="230">
        <f>O296*H296</f>
        <v>0</v>
      </c>
      <c r="Q296" s="230">
        <v>0</v>
      </c>
      <c r="R296" s="230">
        <f>Q296*H296</f>
        <v>0</v>
      </c>
      <c r="S296" s="230">
        <v>0</v>
      </c>
      <c r="T296" s="231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2" t="s">
        <v>123</v>
      </c>
      <c r="AT296" s="232" t="s">
        <v>218</v>
      </c>
      <c r="AU296" s="232" t="s">
        <v>86</v>
      </c>
      <c r="AY296" s="18" t="s">
        <v>217</v>
      </c>
      <c r="BE296" s="233">
        <f>IF(N296="základní",J296,0)</f>
        <v>0</v>
      </c>
      <c r="BF296" s="233">
        <f>IF(N296="snížená",J296,0)</f>
        <v>0</v>
      </c>
      <c r="BG296" s="233">
        <f>IF(N296="zákl. přenesená",J296,0)</f>
        <v>0</v>
      </c>
      <c r="BH296" s="233">
        <f>IF(N296="sníž. přenesená",J296,0)</f>
        <v>0</v>
      </c>
      <c r="BI296" s="233">
        <f>IF(N296="nulová",J296,0)</f>
        <v>0</v>
      </c>
      <c r="BJ296" s="18" t="s">
        <v>84</v>
      </c>
      <c r="BK296" s="233">
        <f>ROUND(I296*H296,2)</f>
        <v>0</v>
      </c>
      <c r="BL296" s="18" t="s">
        <v>123</v>
      </c>
      <c r="BM296" s="232" t="s">
        <v>2893</v>
      </c>
    </row>
    <row r="297" s="2" customFormat="1">
      <c r="A297" s="39"/>
      <c r="B297" s="40"/>
      <c r="C297" s="41"/>
      <c r="D297" s="234" t="s">
        <v>224</v>
      </c>
      <c r="E297" s="41"/>
      <c r="F297" s="235" t="s">
        <v>2892</v>
      </c>
      <c r="G297" s="41"/>
      <c r="H297" s="41"/>
      <c r="I297" s="236"/>
      <c r="J297" s="41"/>
      <c r="K297" s="41"/>
      <c r="L297" s="45"/>
      <c r="M297" s="237"/>
      <c r="N297" s="238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224</v>
      </c>
      <c r="AU297" s="18" t="s">
        <v>86</v>
      </c>
    </row>
    <row r="298" s="15" customFormat="1">
      <c r="A298" s="15"/>
      <c r="B298" s="284"/>
      <c r="C298" s="285"/>
      <c r="D298" s="234" t="s">
        <v>290</v>
      </c>
      <c r="E298" s="286" t="s">
        <v>1</v>
      </c>
      <c r="F298" s="287" t="s">
        <v>2894</v>
      </c>
      <c r="G298" s="285"/>
      <c r="H298" s="286" t="s">
        <v>1</v>
      </c>
      <c r="I298" s="288"/>
      <c r="J298" s="285"/>
      <c r="K298" s="285"/>
      <c r="L298" s="289"/>
      <c r="M298" s="290"/>
      <c r="N298" s="291"/>
      <c r="O298" s="291"/>
      <c r="P298" s="291"/>
      <c r="Q298" s="291"/>
      <c r="R298" s="291"/>
      <c r="S298" s="291"/>
      <c r="T298" s="292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93" t="s">
        <v>290</v>
      </c>
      <c r="AU298" s="293" t="s">
        <v>86</v>
      </c>
      <c r="AV298" s="15" t="s">
        <v>84</v>
      </c>
      <c r="AW298" s="15" t="s">
        <v>34</v>
      </c>
      <c r="AX298" s="15" t="s">
        <v>77</v>
      </c>
      <c r="AY298" s="293" t="s">
        <v>217</v>
      </c>
    </row>
    <row r="299" s="13" customFormat="1">
      <c r="A299" s="13"/>
      <c r="B299" s="260"/>
      <c r="C299" s="261"/>
      <c r="D299" s="234" t="s">
        <v>290</v>
      </c>
      <c r="E299" s="262" t="s">
        <v>1</v>
      </c>
      <c r="F299" s="263" t="s">
        <v>2895</v>
      </c>
      <c r="G299" s="261"/>
      <c r="H299" s="264">
        <v>18.399999999999999</v>
      </c>
      <c r="I299" s="265"/>
      <c r="J299" s="261"/>
      <c r="K299" s="261"/>
      <c r="L299" s="266"/>
      <c r="M299" s="267"/>
      <c r="N299" s="268"/>
      <c r="O299" s="268"/>
      <c r="P299" s="268"/>
      <c r="Q299" s="268"/>
      <c r="R299" s="268"/>
      <c r="S299" s="268"/>
      <c r="T299" s="269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0" t="s">
        <v>290</v>
      </c>
      <c r="AU299" s="270" t="s">
        <v>86</v>
      </c>
      <c r="AV299" s="13" t="s">
        <v>86</v>
      </c>
      <c r="AW299" s="13" t="s">
        <v>34</v>
      </c>
      <c r="AX299" s="13" t="s">
        <v>77</v>
      </c>
      <c r="AY299" s="270" t="s">
        <v>217</v>
      </c>
    </row>
    <row r="300" s="14" customFormat="1">
      <c r="A300" s="14"/>
      <c r="B300" s="271"/>
      <c r="C300" s="272"/>
      <c r="D300" s="234" t="s">
        <v>290</v>
      </c>
      <c r="E300" s="273" t="s">
        <v>1</v>
      </c>
      <c r="F300" s="274" t="s">
        <v>296</v>
      </c>
      <c r="G300" s="272"/>
      <c r="H300" s="275">
        <v>18.399999999999999</v>
      </c>
      <c r="I300" s="276"/>
      <c r="J300" s="272"/>
      <c r="K300" s="272"/>
      <c r="L300" s="277"/>
      <c r="M300" s="278"/>
      <c r="N300" s="279"/>
      <c r="O300" s="279"/>
      <c r="P300" s="279"/>
      <c r="Q300" s="279"/>
      <c r="R300" s="279"/>
      <c r="S300" s="279"/>
      <c r="T300" s="280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81" t="s">
        <v>290</v>
      </c>
      <c r="AU300" s="281" t="s">
        <v>86</v>
      </c>
      <c r="AV300" s="14" t="s">
        <v>123</v>
      </c>
      <c r="AW300" s="14" t="s">
        <v>34</v>
      </c>
      <c r="AX300" s="14" t="s">
        <v>84</v>
      </c>
      <c r="AY300" s="281" t="s">
        <v>217</v>
      </c>
    </row>
    <row r="301" s="2" customFormat="1" ht="24.15" customHeight="1">
      <c r="A301" s="39"/>
      <c r="B301" s="40"/>
      <c r="C301" s="221" t="s">
        <v>376</v>
      </c>
      <c r="D301" s="221" t="s">
        <v>218</v>
      </c>
      <c r="E301" s="222" t="s">
        <v>2896</v>
      </c>
      <c r="F301" s="223" t="s">
        <v>2897</v>
      </c>
      <c r="G301" s="224" t="s">
        <v>287</v>
      </c>
      <c r="H301" s="225">
        <v>38.386000000000003</v>
      </c>
      <c r="I301" s="226"/>
      <c r="J301" s="227">
        <f>ROUND(I301*H301,2)</f>
        <v>0</v>
      </c>
      <c r="K301" s="223" t="s">
        <v>1263</v>
      </c>
      <c r="L301" s="45"/>
      <c r="M301" s="228" t="s">
        <v>1</v>
      </c>
      <c r="N301" s="229" t="s">
        <v>42</v>
      </c>
      <c r="O301" s="92"/>
      <c r="P301" s="230">
        <f>O301*H301</f>
        <v>0</v>
      </c>
      <c r="Q301" s="230">
        <v>0</v>
      </c>
      <c r="R301" s="230">
        <f>Q301*H301</f>
        <v>0</v>
      </c>
      <c r="S301" s="230">
        <v>0</v>
      </c>
      <c r="T301" s="231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32" t="s">
        <v>123</v>
      </c>
      <c r="AT301" s="232" t="s">
        <v>218</v>
      </c>
      <c r="AU301" s="232" t="s">
        <v>86</v>
      </c>
      <c r="AY301" s="18" t="s">
        <v>217</v>
      </c>
      <c r="BE301" s="233">
        <f>IF(N301="základní",J301,0)</f>
        <v>0</v>
      </c>
      <c r="BF301" s="233">
        <f>IF(N301="snížená",J301,0)</f>
        <v>0</v>
      </c>
      <c r="BG301" s="233">
        <f>IF(N301="zákl. přenesená",J301,0)</f>
        <v>0</v>
      </c>
      <c r="BH301" s="233">
        <f>IF(N301="sníž. přenesená",J301,0)</f>
        <v>0</v>
      </c>
      <c r="BI301" s="233">
        <f>IF(N301="nulová",J301,0)</f>
        <v>0</v>
      </c>
      <c r="BJ301" s="18" t="s">
        <v>84</v>
      </c>
      <c r="BK301" s="233">
        <f>ROUND(I301*H301,2)</f>
        <v>0</v>
      </c>
      <c r="BL301" s="18" t="s">
        <v>123</v>
      </c>
      <c r="BM301" s="232" t="s">
        <v>2898</v>
      </c>
    </row>
    <row r="302" s="2" customFormat="1">
      <c r="A302" s="39"/>
      <c r="B302" s="40"/>
      <c r="C302" s="41"/>
      <c r="D302" s="234" t="s">
        <v>224</v>
      </c>
      <c r="E302" s="41"/>
      <c r="F302" s="235" t="s">
        <v>2897</v>
      </c>
      <c r="G302" s="41"/>
      <c r="H302" s="41"/>
      <c r="I302" s="236"/>
      <c r="J302" s="41"/>
      <c r="K302" s="41"/>
      <c r="L302" s="45"/>
      <c r="M302" s="237"/>
      <c r="N302" s="238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224</v>
      </c>
      <c r="AU302" s="18" t="s">
        <v>86</v>
      </c>
    </row>
    <row r="303" s="15" customFormat="1">
      <c r="A303" s="15"/>
      <c r="B303" s="284"/>
      <c r="C303" s="285"/>
      <c r="D303" s="234" t="s">
        <v>290</v>
      </c>
      <c r="E303" s="286" t="s">
        <v>1</v>
      </c>
      <c r="F303" s="287" t="s">
        <v>2899</v>
      </c>
      <c r="G303" s="285"/>
      <c r="H303" s="286" t="s">
        <v>1</v>
      </c>
      <c r="I303" s="288"/>
      <c r="J303" s="285"/>
      <c r="K303" s="285"/>
      <c r="L303" s="289"/>
      <c r="M303" s="290"/>
      <c r="N303" s="291"/>
      <c r="O303" s="291"/>
      <c r="P303" s="291"/>
      <c r="Q303" s="291"/>
      <c r="R303" s="291"/>
      <c r="S303" s="291"/>
      <c r="T303" s="292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93" t="s">
        <v>290</v>
      </c>
      <c r="AU303" s="293" t="s">
        <v>86</v>
      </c>
      <c r="AV303" s="15" t="s">
        <v>84</v>
      </c>
      <c r="AW303" s="15" t="s">
        <v>34</v>
      </c>
      <c r="AX303" s="15" t="s">
        <v>77</v>
      </c>
      <c r="AY303" s="293" t="s">
        <v>217</v>
      </c>
    </row>
    <row r="304" s="13" customFormat="1">
      <c r="A304" s="13"/>
      <c r="B304" s="260"/>
      <c r="C304" s="261"/>
      <c r="D304" s="234" t="s">
        <v>290</v>
      </c>
      <c r="E304" s="262" t="s">
        <v>1</v>
      </c>
      <c r="F304" s="263" t="s">
        <v>2900</v>
      </c>
      <c r="G304" s="261"/>
      <c r="H304" s="264">
        <v>28.335000000000001</v>
      </c>
      <c r="I304" s="265"/>
      <c r="J304" s="261"/>
      <c r="K304" s="261"/>
      <c r="L304" s="266"/>
      <c r="M304" s="267"/>
      <c r="N304" s="268"/>
      <c r="O304" s="268"/>
      <c r="P304" s="268"/>
      <c r="Q304" s="268"/>
      <c r="R304" s="268"/>
      <c r="S304" s="268"/>
      <c r="T304" s="269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0" t="s">
        <v>290</v>
      </c>
      <c r="AU304" s="270" t="s">
        <v>86</v>
      </c>
      <c r="AV304" s="13" t="s">
        <v>86</v>
      </c>
      <c r="AW304" s="13" t="s">
        <v>34</v>
      </c>
      <c r="AX304" s="13" t="s">
        <v>77</v>
      </c>
      <c r="AY304" s="270" t="s">
        <v>217</v>
      </c>
    </row>
    <row r="305" s="16" customFormat="1">
      <c r="A305" s="16"/>
      <c r="B305" s="298"/>
      <c r="C305" s="299"/>
      <c r="D305" s="234" t="s">
        <v>290</v>
      </c>
      <c r="E305" s="300" t="s">
        <v>1</v>
      </c>
      <c r="F305" s="301" t="s">
        <v>974</v>
      </c>
      <c r="G305" s="299"/>
      <c r="H305" s="302">
        <v>28.335000000000001</v>
      </c>
      <c r="I305" s="303"/>
      <c r="J305" s="299"/>
      <c r="K305" s="299"/>
      <c r="L305" s="304"/>
      <c r="M305" s="305"/>
      <c r="N305" s="306"/>
      <c r="O305" s="306"/>
      <c r="P305" s="306"/>
      <c r="Q305" s="306"/>
      <c r="R305" s="306"/>
      <c r="S305" s="306"/>
      <c r="T305" s="307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T305" s="308" t="s">
        <v>290</v>
      </c>
      <c r="AU305" s="308" t="s">
        <v>86</v>
      </c>
      <c r="AV305" s="16" t="s">
        <v>104</v>
      </c>
      <c r="AW305" s="16" t="s">
        <v>34</v>
      </c>
      <c r="AX305" s="16" t="s">
        <v>77</v>
      </c>
      <c r="AY305" s="308" t="s">
        <v>217</v>
      </c>
    </row>
    <row r="306" s="15" customFormat="1">
      <c r="A306" s="15"/>
      <c r="B306" s="284"/>
      <c r="C306" s="285"/>
      <c r="D306" s="234" t="s">
        <v>290</v>
      </c>
      <c r="E306" s="286" t="s">
        <v>1</v>
      </c>
      <c r="F306" s="287" t="s">
        <v>2901</v>
      </c>
      <c r="G306" s="285"/>
      <c r="H306" s="286" t="s">
        <v>1</v>
      </c>
      <c r="I306" s="288"/>
      <c r="J306" s="285"/>
      <c r="K306" s="285"/>
      <c r="L306" s="289"/>
      <c r="M306" s="290"/>
      <c r="N306" s="291"/>
      <c r="O306" s="291"/>
      <c r="P306" s="291"/>
      <c r="Q306" s="291"/>
      <c r="R306" s="291"/>
      <c r="S306" s="291"/>
      <c r="T306" s="292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93" t="s">
        <v>290</v>
      </c>
      <c r="AU306" s="293" t="s">
        <v>86</v>
      </c>
      <c r="AV306" s="15" t="s">
        <v>84</v>
      </c>
      <c r="AW306" s="15" t="s">
        <v>34</v>
      </c>
      <c r="AX306" s="15" t="s">
        <v>77</v>
      </c>
      <c r="AY306" s="293" t="s">
        <v>217</v>
      </c>
    </row>
    <row r="307" s="13" customFormat="1">
      <c r="A307" s="13"/>
      <c r="B307" s="260"/>
      <c r="C307" s="261"/>
      <c r="D307" s="234" t="s">
        <v>290</v>
      </c>
      <c r="E307" s="262" t="s">
        <v>1</v>
      </c>
      <c r="F307" s="263" t="s">
        <v>2902</v>
      </c>
      <c r="G307" s="261"/>
      <c r="H307" s="264">
        <v>10.051</v>
      </c>
      <c r="I307" s="265"/>
      <c r="J307" s="261"/>
      <c r="K307" s="261"/>
      <c r="L307" s="266"/>
      <c r="M307" s="267"/>
      <c r="N307" s="268"/>
      <c r="O307" s="268"/>
      <c r="P307" s="268"/>
      <c r="Q307" s="268"/>
      <c r="R307" s="268"/>
      <c r="S307" s="268"/>
      <c r="T307" s="269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0" t="s">
        <v>290</v>
      </c>
      <c r="AU307" s="270" t="s">
        <v>86</v>
      </c>
      <c r="AV307" s="13" t="s">
        <v>86</v>
      </c>
      <c r="AW307" s="13" t="s">
        <v>34</v>
      </c>
      <c r="AX307" s="13" t="s">
        <v>77</v>
      </c>
      <c r="AY307" s="270" t="s">
        <v>217</v>
      </c>
    </row>
    <row r="308" s="16" customFormat="1">
      <c r="A308" s="16"/>
      <c r="B308" s="298"/>
      <c r="C308" s="299"/>
      <c r="D308" s="234" t="s">
        <v>290</v>
      </c>
      <c r="E308" s="300" t="s">
        <v>1</v>
      </c>
      <c r="F308" s="301" t="s">
        <v>974</v>
      </c>
      <c r="G308" s="299"/>
      <c r="H308" s="302">
        <v>10.051</v>
      </c>
      <c r="I308" s="303"/>
      <c r="J308" s="299"/>
      <c r="K308" s="299"/>
      <c r="L308" s="304"/>
      <c r="M308" s="305"/>
      <c r="N308" s="306"/>
      <c r="O308" s="306"/>
      <c r="P308" s="306"/>
      <c r="Q308" s="306"/>
      <c r="R308" s="306"/>
      <c r="S308" s="306"/>
      <c r="T308" s="307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T308" s="308" t="s">
        <v>290</v>
      </c>
      <c r="AU308" s="308" t="s">
        <v>86</v>
      </c>
      <c r="AV308" s="16" t="s">
        <v>104</v>
      </c>
      <c r="AW308" s="16" t="s">
        <v>34</v>
      </c>
      <c r="AX308" s="16" t="s">
        <v>77</v>
      </c>
      <c r="AY308" s="308" t="s">
        <v>217</v>
      </c>
    </row>
    <row r="309" s="14" customFormat="1">
      <c r="A309" s="14"/>
      <c r="B309" s="271"/>
      <c r="C309" s="272"/>
      <c r="D309" s="234" t="s">
        <v>290</v>
      </c>
      <c r="E309" s="273" t="s">
        <v>1</v>
      </c>
      <c r="F309" s="274" t="s">
        <v>296</v>
      </c>
      <c r="G309" s="272"/>
      <c r="H309" s="275">
        <v>38.386000000000003</v>
      </c>
      <c r="I309" s="276"/>
      <c r="J309" s="272"/>
      <c r="K309" s="272"/>
      <c r="L309" s="277"/>
      <c r="M309" s="278"/>
      <c r="N309" s="279"/>
      <c r="O309" s="279"/>
      <c r="P309" s="279"/>
      <c r="Q309" s="279"/>
      <c r="R309" s="279"/>
      <c r="S309" s="279"/>
      <c r="T309" s="280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81" t="s">
        <v>290</v>
      </c>
      <c r="AU309" s="281" t="s">
        <v>86</v>
      </c>
      <c r="AV309" s="14" t="s">
        <v>123</v>
      </c>
      <c r="AW309" s="14" t="s">
        <v>34</v>
      </c>
      <c r="AX309" s="14" t="s">
        <v>84</v>
      </c>
      <c r="AY309" s="281" t="s">
        <v>217</v>
      </c>
    </row>
    <row r="310" s="2" customFormat="1" ht="16.5" customHeight="1">
      <c r="A310" s="39"/>
      <c r="B310" s="40"/>
      <c r="C310" s="239" t="s">
        <v>380</v>
      </c>
      <c r="D310" s="239" t="s">
        <v>251</v>
      </c>
      <c r="E310" s="240" t="s">
        <v>1769</v>
      </c>
      <c r="F310" s="241" t="s">
        <v>1770</v>
      </c>
      <c r="G310" s="242" t="s">
        <v>405</v>
      </c>
      <c r="H310" s="243">
        <v>51.003</v>
      </c>
      <c r="I310" s="244"/>
      <c r="J310" s="245">
        <f>ROUND(I310*H310,2)</f>
        <v>0</v>
      </c>
      <c r="K310" s="241" t="s">
        <v>1263</v>
      </c>
      <c r="L310" s="246"/>
      <c r="M310" s="247" t="s">
        <v>1</v>
      </c>
      <c r="N310" s="248" t="s">
        <v>42</v>
      </c>
      <c r="O310" s="92"/>
      <c r="P310" s="230">
        <f>O310*H310</f>
        <v>0</v>
      </c>
      <c r="Q310" s="230">
        <v>1</v>
      </c>
      <c r="R310" s="230">
        <f>Q310*H310</f>
        <v>51.003</v>
      </c>
      <c r="S310" s="230">
        <v>0</v>
      </c>
      <c r="T310" s="231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32" t="s">
        <v>250</v>
      </c>
      <c r="AT310" s="232" t="s">
        <v>251</v>
      </c>
      <c r="AU310" s="232" t="s">
        <v>86</v>
      </c>
      <c r="AY310" s="18" t="s">
        <v>217</v>
      </c>
      <c r="BE310" s="233">
        <f>IF(N310="základní",J310,0)</f>
        <v>0</v>
      </c>
      <c r="BF310" s="233">
        <f>IF(N310="snížená",J310,0)</f>
        <v>0</v>
      </c>
      <c r="BG310" s="233">
        <f>IF(N310="zákl. přenesená",J310,0)</f>
        <v>0</v>
      </c>
      <c r="BH310" s="233">
        <f>IF(N310="sníž. přenesená",J310,0)</f>
        <v>0</v>
      </c>
      <c r="BI310" s="233">
        <f>IF(N310="nulová",J310,0)</f>
        <v>0</v>
      </c>
      <c r="BJ310" s="18" t="s">
        <v>84</v>
      </c>
      <c r="BK310" s="233">
        <f>ROUND(I310*H310,2)</f>
        <v>0</v>
      </c>
      <c r="BL310" s="18" t="s">
        <v>123</v>
      </c>
      <c r="BM310" s="232" t="s">
        <v>2903</v>
      </c>
    </row>
    <row r="311" s="2" customFormat="1">
      <c r="A311" s="39"/>
      <c r="B311" s="40"/>
      <c r="C311" s="41"/>
      <c r="D311" s="234" t="s">
        <v>224</v>
      </c>
      <c r="E311" s="41"/>
      <c r="F311" s="235" t="s">
        <v>1770</v>
      </c>
      <c r="G311" s="41"/>
      <c r="H311" s="41"/>
      <c r="I311" s="236"/>
      <c r="J311" s="41"/>
      <c r="K311" s="41"/>
      <c r="L311" s="45"/>
      <c r="M311" s="237"/>
      <c r="N311" s="238"/>
      <c r="O311" s="92"/>
      <c r="P311" s="92"/>
      <c r="Q311" s="92"/>
      <c r="R311" s="92"/>
      <c r="S311" s="92"/>
      <c r="T311" s="93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224</v>
      </c>
      <c r="AU311" s="18" t="s">
        <v>86</v>
      </c>
    </row>
    <row r="312" s="2" customFormat="1" ht="24.15" customHeight="1">
      <c r="A312" s="39"/>
      <c r="B312" s="40"/>
      <c r="C312" s="221" t="s">
        <v>384</v>
      </c>
      <c r="D312" s="221" t="s">
        <v>218</v>
      </c>
      <c r="E312" s="222" t="s">
        <v>1765</v>
      </c>
      <c r="F312" s="223" t="s">
        <v>1766</v>
      </c>
      <c r="G312" s="224" t="s">
        <v>405</v>
      </c>
      <c r="H312" s="225">
        <v>204.09999999999999</v>
      </c>
      <c r="I312" s="226"/>
      <c r="J312" s="227">
        <f>ROUND(I312*H312,2)</f>
        <v>0</v>
      </c>
      <c r="K312" s="223" t="s">
        <v>1263</v>
      </c>
      <c r="L312" s="45"/>
      <c r="M312" s="228" t="s">
        <v>1</v>
      </c>
      <c r="N312" s="229" t="s">
        <v>42</v>
      </c>
      <c r="O312" s="92"/>
      <c r="P312" s="230">
        <f>O312*H312</f>
        <v>0</v>
      </c>
      <c r="Q312" s="230">
        <v>0</v>
      </c>
      <c r="R312" s="230">
        <f>Q312*H312</f>
        <v>0</v>
      </c>
      <c r="S312" s="230">
        <v>0</v>
      </c>
      <c r="T312" s="231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32" t="s">
        <v>123</v>
      </c>
      <c r="AT312" s="232" t="s">
        <v>218</v>
      </c>
      <c r="AU312" s="232" t="s">
        <v>86</v>
      </c>
      <c r="AY312" s="18" t="s">
        <v>217</v>
      </c>
      <c r="BE312" s="233">
        <f>IF(N312="základní",J312,0)</f>
        <v>0</v>
      </c>
      <c r="BF312" s="233">
        <f>IF(N312="snížená",J312,0)</f>
        <v>0</v>
      </c>
      <c r="BG312" s="233">
        <f>IF(N312="zákl. přenesená",J312,0)</f>
        <v>0</v>
      </c>
      <c r="BH312" s="233">
        <f>IF(N312="sníž. přenesená",J312,0)</f>
        <v>0</v>
      </c>
      <c r="BI312" s="233">
        <f>IF(N312="nulová",J312,0)</f>
        <v>0</v>
      </c>
      <c r="BJ312" s="18" t="s">
        <v>84</v>
      </c>
      <c r="BK312" s="233">
        <f>ROUND(I312*H312,2)</f>
        <v>0</v>
      </c>
      <c r="BL312" s="18" t="s">
        <v>123</v>
      </c>
      <c r="BM312" s="232" t="s">
        <v>2904</v>
      </c>
    </row>
    <row r="313" s="2" customFormat="1">
      <c r="A313" s="39"/>
      <c r="B313" s="40"/>
      <c r="C313" s="41"/>
      <c r="D313" s="234" t="s">
        <v>224</v>
      </c>
      <c r="E313" s="41"/>
      <c r="F313" s="235" t="s">
        <v>1766</v>
      </c>
      <c r="G313" s="41"/>
      <c r="H313" s="41"/>
      <c r="I313" s="236"/>
      <c r="J313" s="41"/>
      <c r="K313" s="41"/>
      <c r="L313" s="45"/>
      <c r="M313" s="237"/>
      <c r="N313" s="238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224</v>
      </c>
      <c r="AU313" s="18" t="s">
        <v>86</v>
      </c>
    </row>
    <row r="314" s="15" customFormat="1">
      <c r="A314" s="15"/>
      <c r="B314" s="284"/>
      <c r="C314" s="285"/>
      <c r="D314" s="234" t="s">
        <v>290</v>
      </c>
      <c r="E314" s="286" t="s">
        <v>1</v>
      </c>
      <c r="F314" s="287" t="s">
        <v>2874</v>
      </c>
      <c r="G314" s="285"/>
      <c r="H314" s="286" t="s">
        <v>1</v>
      </c>
      <c r="I314" s="288"/>
      <c r="J314" s="285"/>
      <c r="K314" s="285"/>
      <c r="L314" s="289"/>
      <c r="M314" s="290"/>
      <c r="N314" s="291"/>
      <c r="O314" s="291"/>
      <c r="P314" s="291"/>
      <c r="Q314" s="291"/>
      <c r="R314" s="291"/>
      <c r="S314" s="291"/>
      <c r="T314" s="292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93" t="s">
        <v>290</v>
      </c>
      <c r="AU314" s="293" t="s">
        <v>86</v>
      </c>
      <c r="AV314" s="15" t="s">
        <v>84</v>
      </c>
      <c r="AW314" s="15" t="s">
        <v>34</v>
      </c>
      <c r="AX314" s="15" t="s">
        <v>77</v>
      </c>
      <c r="AY314" s="293" t="s">
        <v>217</v>
      </c>
    </row>
    <row r="315" s="13" customFormat="1">
      <c r="A315" s="13"/>
      <c r="B315" s="260"/>
      <c r="C315" s="261"/>
      <c r="D315" s="234" t="s">
        <v>290</v>
      </c>
      <c r="E315" s="262" t="s">
        <v>1</v>
      </c>
      <c r="F315" s="263" t="s">
        <v>2905</v>
      </c>
      <c r="G315" s="261"/>
      <c r="H315" s="264">
        <v>204.09999999999999</v>
      </c>
      <c r="I315" s="265"/>
      <c r="J315" s="261"/>
      <c r="K315" s="261"/>
      <c r="L315" s="266"/>
      <c r="M315" s="267"/>
      <c r="N315" s="268"/>
      <c r="O315" s="268"/>
      <c r="P315" s="268"/>
      <c r="Q315" s="268"/>
      <c r="R315" s="268"/>
      <c r="S315" s="268"/>
      <c r="T315" s="269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0" t="s">
        <v>290</v>
      </c>
      <c r="AU315" s="270" t="s">
        <v>86</v>
      </c>
      <c r="AV315" s="13" t="s">
        <v>86</v>
      </c>
      <c r="AW315" s="13" t="s">
        <v>34</v>
      </c>
      <c r="AX315" s="13" t="s">
        <v>77</v>
      </c>
      <c r="AY315" s="270" t="s">
        <v>217</v>
      </c>
    </row>
    <row r="316" s="14" customFormat="1">
      <c r="A316" s="14"/>
      <c r="B316" s="271"/>
      <c r="C316" s="272"/>
      <c r="D316" s="234" t="s">
        <v>290</v>
      </c>
      <c r="E316" s="273" t="s">
        <v>1</v>
      </c>
      <c r="F316" s="274" t="s">
        <v>296</v>
      </c>
      <c r="G316" s="272"/>
      <c r="H316" s="275">
        <v>204.09999999999999</v>
      </c>
      <c r="I316" s="276"/>
      <c r="J316" s="272"/>
      <c r="K316" s="272"/>
      <c r="L316" s="277"/>
      <c r="M316" s="278"/>
      <c r="N316" s="279"/>
      <c r="O316" s="279"/>
      <c r="P316" s="279"/>
      <c r="Q316" s="279"/>
      <c r="R316" s="279"/>
      <c r="S316" s="279"/>
      <c r="T316" s="280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81" t="s">
        <v>290</v>
      </c>
      <c r="AU316" s="281" t="s">
        <v>86</v>
      </c>
      <c r="AV316" s="14" t="s">
        <v>123</v>
      </c>
      <c r="AW316" s="14" t="s">
        <v>34</v>
      </c>
      <c r="AX316" s="14" t="s">
        <v>84</v>
      </c>
      <c r="AY316" s="281" t="s">
        <v>217</v>
      </c>
    </row>
    <row r="317" s="2" customFormat="1" ht="16.5" customHeight="1">
      <c r="A317" s="39"/>
      <c r="B317" s="40"/>
      <c r="C317" s="221" t="s">
        <v>388</v>
      </c>
      <c r="D317" s="221" t="s">
        <v>218</v>
      </c>
      <c r="E317" s="222" t="s">
        <v>2906</v>
      </c>
      <c r="F317" s="223" t="s">
        <v>2907</v>
      </c>
      <c r="G317" s="224" t="s">
        <v>287</v>
      </c>
      <c r="H317" s="225">
        <v>58.192999999999998</v>
      </c>
      <c r="I317" s="226"/>
      <c r="J317" s="227">
        <f>ROUND(I317*H317,2)</f>
        <v>0</v>
      </c>
      <c r="K317" s="223" t="s">
        <v>1263</v>
      </c>
      <c r="L317" s="45"/>
      <c r="M317" s="228" t="s">
        <v>1</v>
      </c>
      <c r="N317" s="229" t="s">
        <v>42</v>
      </c>
      <c r="O317" s="92"/>
      <c r="P317" s="230">
        <f>O317*H317</f>
        <v>0</v>
      </c>
      <c r="Q317" s="230">
        <v>0</v>
      </c>
      <c r="R317" s="230">
        <f>Q317*H317</f>
        <v>0</v>
      </c>
      <c r="S317" s="230">
        <v>0</v>
      </c>
      <c r="T317" s="231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2" t="s">
        <v>123</v>
      </c>
      <c r="AT317" s="232" t="s">
        <v>218</v>
      </c>
      <c r="AU317" s="232" t="s">
        <v>86</v>
      </c>
      <c r="AY317" s="18" t="s">
        <v>217</v>
      </c>
      <c r="BE317" s="233">
        <f>IF(N317="základní",J317,0)</f>
        <v>0</v>
      </c>
      <c r="BF317" s="233">
        <f>IF(N317="snížená",J317,0)</f>
        <v>0</v>
      </c>
      <c r="BG317" s="233">
        <f>IF(N317="zákl. přenesená",J317,0)</f>
        <v>0</v>
      </c>
      <c r="BH317" s="233">
        <f>IF(N317="sníž. přenesená",J317,0)</f>
        <v>0</v>
      </c>
      <c r="BI317" s="233">
        <f>IF(N317="nulová",J317,0)</f>
        <v>0</v>
      </c>
      <c r="BJ317" s="18" t="s">
        <v>84</v>
      </c>
      <c r="BK317" s="233">
        <f>ROUND(I317*H317,2)</f>
        <v>0</v>
      </c>
      <c r="BL317" s="18" t="s">
        <v>123</v>
      </c>
      <c r="BM317" s="232" t="s">
        <v>2908</v>
      </c>
    </row>
    <row r="318" s="2" customFormat="1">
      <c r="A318" s="39"/>
      <c r="B318" s="40"/>
      <c r="C318" s="41"/>
      <c r="D318" s="234" t="s">
        <v>224</v>
      </c>
      <c r="E318" s="41"/>
      <c r="F318" s="235" t="s">
        <v>2907</v>
      </c>
      <c r="G318" s="41"/>
      <c r="H318" s="41"/>
      <c r="I318" s="236"/>
      <c r="J318" s="41"/>
      <c r="K318" s="41"/>
      <c r="L318" s="45"/>
      <c r="M318" s="237"/>
      <c r="N318" s="238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224</v>
      </c>
      <c r="AU318" s="18" t="s">
        <v>86</v>
      </c>
    </row>
    <row r="319" s="15" customFormat="1">
      <c r="A319" s="15"/>
      <c r="B319" s="284"/>
      <c r="C319" s="285"/>
      <c r="D319" s="234" t="s">
        <v>290</v>
      </c>
      <c r="E319" s="286" t="s">
        <v>1</v>
      </c>
      <c r="F319" s="287" t="s">
        <v>2909</v>
      </c>
      <c r="G319" s="285"/>
      <c r="H319" s="286" t="s">
        <v>1</v>
      </c>
      <c r="I319" s="288"/>
      <c r="J319" s="285"/>
      <c r="K319" s="285"/>
      <c r="L319" s="289"/>
      <c r="M319" s="290"/>
      <c r="N319" s="291"/>
      <c r="O319" s="291"/>
      <c r="P319" s="291"/>
      <c r="Q319" s="291"/>
      <c r="R319" s="291"/>
      <c r="S319" s="291"/>
      <c r="T319" s="292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93" t="s">
        <v>290</v>
      </c>
      <c r="AU319" s="293" t="s">
        <v>86</v>
      </c>
      <c r="AV319" s="15" t="s">
        <v>84</v>
      </c>
      <c r="AW319" s="15" t="s">
        <v>34</v>
      </c>
      <c r="AX319" s="15" t="s">
        <v>77</v>
      </c>
      <c r="AY319" s="293" t="s">
        <v>217</v>
      </c>
    </row>
    <row r="320" s="13" customFormat="1">
      <c r="A320" s="13"/>
      <c r="B320" s="260"/>
      <c r="C320" s="261"/>
      <c r="D320" s="234" t="s">
        <v>290</v>
      </c>
      <c r="E320" s="262" t="s">
        <v>1</v>
      </c>
      <c r="F320" s="263" t="s">
        <v>77</v>
      </c>
      <c r="G320" s="261"/>
      <c r="H320" s="264">
        <v>0</v>
      </c>
      <c r="I320" s="265"/>
      <c r="J320" s="261"/>
      <c r="K320" s="261"/>
      <c r="L320" s="266"/>
      <c r="M320" s="267"/>
      <c r="N320" s="268"/>
      <c r="O320" s="268"/>
      <c r="P320" s="268"/>
      <c r="Q320" s="268"/>
      <c r="R320" s="268"/>
      <c r="S320" s="268"/>
      <c r="T320" s="269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70" t="s">
        <v>290</v>
      </c>
      <c r="AU320" s="270" t="s">
        <v>86</v>
      </c>
      <c r="AV320" s="13" t="s">
        <v>86</v>
      </c>
      <c r="AW320" s="13" t="s">
        <v>34</v>
      </c>
      <c r="AX320" s="13" t="s">
        <v>77</v>
      </c>
      <c r="AY320" s="270" t="s">
        <v>217</v>
      </c>
    </row>
    <row r="321" s="15" customFormat="1">
      <c r="A321" s="15"/>
      <c r="B321" s="284"/>
      <c r="C321" s="285"/>
      <c r="D321" s="234" t="s">
        <v>290</v>
      </c>
      <c r="E321" s="286" t="s">
        <v>1</v>
      </c>
      <c r="F321" s="287" t="s">
        <v>2910</v>
      </c>
      <c r="G321" s="285"/>
      <c r="H321" s="286" t="s">
        <v>1</v>
      </c>
      <c r="I321" s="288"/>
      <c r="J321" s="285"/>
      <c r="K321" s="285"/>
      <c r="L321" s="289"/>
      <c r="M321" s="290"/>
      <c r="N321" s="291"/>
      <c r="O321" s="291"/>
      <c r="P321" s="291"/>
      <c r="Q321" s="291"/>
      <c r="R321" s="291"/>
      <c r="S321" s="291"/>
      <c r="T321" s="292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93" t="s">
        <v>290</v>
      </c>
      <c r="AU321" s="293" t="s">
        <v>86</v>
      </c>
      <c r="AV321" s="15" t="s">
        <v>84</v>
      </c>
      <c r="AW321" s="15" t="s">
        <v>34</v>
      </c>
      <c r="AX321" s="15" t="s">
        <v>77</v>
      </c>
      <c r="AY321" s="293" t="s">
        <v>217</v>
      </c>
    </row>
    <row r="322" s="15" customFormat="1">
      <c r="A322" s="15"/>
      <c r="B322" s="284"/>
      <c r="C322" s="285"/>
      <c r="D322" s="234" t="s">
        <v>290</v>
      </c>
      <c r="E322" s="286" t="s">
        <v>1</v>
      </c>
      <c r="F322" s="287" t="s">
        <v>2806</v>
      </c>
      <c r="G322" s="285"/>
      <c r="H322" s="286" t="s">
        <v>1</v>
      </c>
      <c r="I322" s="288"/>
      <c r="J322" s="285"/>
      <c r="K322" s="285"/>
      <c r="L322" s="289"/>
      <c r="M322" s="290"/>
      <c r="N322" s="291"/>
      <c r="O322" s="291"/>
      <c r="P322" s="291"/>
      <c r="Q322" s="291"/>
      <c r="R322" s="291"/>
      <c r="S322" s="291"/>
      <c r="T322" s="292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93" t="s">
        <v>290</v>
      </c>
      <c r="AU322" s="293" t="s">
        <v>86</v>
      </c>
      <c r="AV322" s="15" t="s">
        <v>84</v>
      </c>
      <c r="AW322" s="15" t="s">
        <v>34</v>
      </c>
      <c r="AX322" s="15" t="s">
        <v>77</v>
      </c>
      <c r="AY322" s="293" t="s">
        <v>217</v>
      </c>
    </row>
    <row r="323" s="15" customFormat="1">
      <c r="A323" s="15"/>
      <c r="B323" s="284"/>
      <c r="C323" s="285"/>
      <c r="D323" s="234" t="s">
        <v>290</v>
      </c>
      <c r="E323" s="286" t="s">
        <v>1</v>
      </c>
      <c r="F323" s="287" t="s">
        <v>2807</v>
      </c>
      <c r="G323" s="285"/>
      <c r="H323" s="286" t="s">
        <v>1</v>
      </c>
      <c r="I323" s="288"/>
      <c r="J323" s="285"/>
      <c r="K323" s="285"/>
      <c r="L323" s="289"/>
      <c r="M323" s="290"/>
      <c r="N323" s="291"/>
      <c r="O323" s="291"/>
      <c r="P323" s="291"/>
      <c r="Q323" s="291"/>
      <c r="R323" s="291"/>
      <c r="S323" s="291"/>
      <c r="T323" s="292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93" t="s">
        <v>290</v>
      </c>
      <c r="AU323" s="293" t="s">
        <v>86</v>
      </c>
      <c r="AV323" s="15" t="s">
        <v>84</v>
      </c>
      <c r="AW323" s="15" t="s">
        <v>34</v>
      </c>
      <c r="AX323" s="15" t="s">
        <v>77</v>
      </c>
      <c r="AY323" s="293" t="s">
        <v>217</v>
      </c>
    </row>
    <row r="324" s="13" customFormat="1">
      <c r="A324" s="13"/>
      <c r="B324" s="260"/>
      <c r="C324" s="261"/>
      <c r="D324" s="234" t="s">
        <v>290</v>
      </c>
      <c r="E324" s="262" t="s">
        <v>1</v>
      </c>
      <c r="F324" s="263" t="s">
        <v>2911</v>
      </c>
      <c r="G324" s="261"/>
      <c r="H324" s="264">
        <v>50.655000000000001</v>
      </c>
      <c r="I324" s="265"/>
      <c r="J324" s="261"/>
      <c r="K324" s="261"/>
      <c r="L324" s="266"/>
      <c r="M324" s="267"/>
      <c r="N324" s="268"/>
      <c r="O324" s="268"/>
      <c r="P324" s="268"/>
      <c r="Q324" s="268"/>
      <c r="R324" s="268"/>
      <c r="S324" s="268"/>
      <c r="T324" s="269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70" t="s">
        <v>290</v>
      </c>
      <c r="AU324" s="270" t="s">
        <v>86</v>
      </c>
      <c r="AV324" s="13" t="s">
        <v>86</v>
      </c>
      <c r="AW324" s="13" t="s">
        <v>34</v>
      </c>
      <c r="AX324" s="13" t="s">
        <v>77</v>
      </c>
      <c r="AY324" s="270" t="s">
        <v>217</v>
      </c>
    </row>
    <row r="325" s="15" customFormat="1">
      <c r="A325" s="15"/>
      <c r="B325" s="284"/>
      <c r="C325" s="285"/>
      <c r="D325" s="234" t="s">
        <v>290</v>
      </c>
      <c r="E325" s="286" t="s">
        <v>1</v>
      </c>
      <c r="F325" s="287" t="s">
        <v>2912</v>
      </c>
      <c r="G325" s="285"/>
      <c r="H325" s="286" t="s">
        <v>1</v>
      </c>
      <c r="I325" s="288"/>
      <c r="J325" s="285"/>
      <c r="K325" s="285"/>
      <c r="L325" s="289"/>
      <c r="M325" s="290"/>
      <c r="N325" s="291"/>
      <c r="O325" s="291"/>
      <c r="P325" s="291"/>
      <c r="Q325" s="291"/>
      <c r="R325" s="291"/>
      <c r="S325" s="291"/>
      <c r="T325" s="292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93" t="s">
        <v>290</v>
      </c>
      <c r="AU325" s="293" t="s">
        <v>86</v>
      </c>
      <c r="AV325" s="15" t="s">
        <v>84</v>
      </c>
      <c r="AW325" s="15" t="s">
        <v>34</v>
      </c>
      <c r="AX325" s="15" t="s">
        <v>77</v>
      </c>
      <c r="AY325" s="293" t="s">
        <v>217</v>
      </c>
    </row>
    <row r="326" s="13" customFormat="1">
      <c r="A326" s="13"/>
      <c r="B326" s="260"/>
      <c r="C326" s="261"/>
      <c r="D326" s="234" t="s">
        <v>290</v>
      </c>
      <c r="E326" s="262" t="s">
        <v>1</v>
      </c>
      <c r="F326" s="263" t="s">
        <v>2913</v>
      </c>
      <c r="G326" s="261"/>
      <c r="H326" s="264">
        <v>6.6299999999999999</v>
      </c>
      <c r="I326" s="265"/>
      <c r="J326" s="261"/>
      <c r="K326" s="261"/>
      <c r="L326" s="266"/>
      <c r="M326" s="267"/>
      <c r="N326" s="268"/>
      <c r="O326" s="268"/>
      <c r="P326" s="268"/>
      <c r="Q326" s="268"/>
      <c r="R326" s="268"/>
      <c r="S326" s="268"/>
      <c r="T326" s="269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70" t="s">
        <v>290</v>
      </c>
      <c r="AU326" s="270" t="s">
        <v>86</v>
      </c>
      <c r="AV326" s="13" t="s">
        <v>86</v>
      </c>
      <c r="AW326" s="13" t="s">
        <v>34</v>
      </c>
      <c r="AX326" s="13" t="s">
        <v>77</v>
      </c>
      <c r="AY326" s="270" t="s">
        <v>217</v>
      </c>
    </row>
    <row r="327" s="13" customFormat="1">
      <c r="A327" s="13"/>
      <c r="B327" s="260"/>
      <c r="C327" s="261"/>
      <c r="D327" s="234" t="s">
        <v>290</v>
      </c>
      <c r="E327" s="262" t="s">
        <v>1</v>
      </c>
      <c r="F327" s="263" t="s">
        <v>2914</v>
      </c>
      <c r="G327" s="261"/>
      <c r="H327" s="264">
        <v>0.90800000000000003</v>
      </c>
      <c r="I327" s="265"/>
      <c r="J327" s="261"/>
      <c r="K327" s="261"/>
      <c r="L327" s="266"/>
      <c r="M327" s="267"/>
      <c r="N327" s="268"/>
      <c r="O327" s="268"/>
      <c r="P327" s="268"/>
      <c r="Q327" s="268"/>
      <c r="R327" s="268"/>
      <c r="S327" s="268"/>
      <c r="T327" s="269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70" t="s">
        <v>290</v>
      </c>
      <c r="AU327" s="270" t="s">
        <v>86</v>
      </c>
      <c r="AV327" s="13" t="s">
        <v>86</v>
      </c>
      <c r="AW327" s="13" t="s">
        <v>34</v>
      </c>
      <c r="AX327" s="13" t="s">
        <v>77</v>
      </c>
      <c r="AY327" s="270" t="s">
        <v>217</v>
      </c>
    </row>
    <row r="328" s="14" customFormat="1">
      <c r="A328" s="14"/>
      <c r="B328" s="271"/>
      <c r="C328" s="272"/>
      <c r="D328" s="234" t="s">
        <v>290</v>
      </c>
      <c r="E328" s="273" t="s">
        <v>1</v>
      </c>
      <c r="F328" s="274" t="s">
        <v>296</v>
      </c>
      <c r="G328" s="272"/>
      <c r="H328" s="275">
        <v>58.193000000000005</v>
      </c>
      <c r="I328" s="276"/>
      <c r="J328" s="272"/>
      <c r="K328" s="272"/>
      <c r="L328" s="277"/>
      <c r="M328" s="278"/>
      <c r="N328" s="279"/>
      <c r="O328" s="279"/>
      <c r="P328" s="279"/>
      <c r="Q328" s="279"/>
      <c r="R328" s="279"/>
      <c r="S328" s="279"/>
      <c r="T328" s="280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81" t="s">
        <v>290</v>
      </c>
      <c r="AU328" s="281" t="s">
        <v>86</v>
      </c>
      <c r="AV328" s="14" t="s">
        <v>123</v>
      </c>
      <c r="AW328" s="14" t="s">
        <v>34</v>
      </c>
      <c r="AX328" s="14" t="s">
        <v>84</v>
      </c>
      <c r="AY328" s="281" t="s">
        <v>217</v>
      </c>
    </row>
    <row r="329" s="2" customFormat="1" ht="16.5" customHeight="1">
      <c r="A329" s="39"/>
      <c r="B329" s="40"/>
      <c r="C329" s="239" t="s">
        <v>392</v>
      </c>
      <c r="D329" s="239" t="s">
        <v>251</v>
      </c>
      <c r="E329" s="240" t="s">
        <v>1769</v>
      </c>
      <c r="F329" s="241" t="s">
        <v>1770</v>
      </c>
      <c r="G329" s="242" t="s">
        <v>405</v>
      </c>
      <c r="H329" s="243">
        <v>104.747</v>
      </c>
      <c r="I329" s="244"/>
      <c r="J329" s="245">
        <f>ROUND(I329*H329,2)</f>
        <v>0</v>
      </c>
      <c r="K329" s="241" t="s">
        <v>1263</v>
      </c>
      <c r="L329" s="246"/>
      <c r="M329" s="247" t="s">
        <v>1</v>
      </c>
      <c r="N329" s="248" t="s">
        <v>42</v>
      </c>
      <c r="O329" s="92"/>
      <c r="P329" s="230">
        <f>O329*H329</f>
        <v>0</v>
      </c>
      <c r="Q329" s="230">
        <v>1</v>
      </c>
      <c r="R329" s="230">
        <f>Q329*H329</f>
        <v>104.747</v>
      </c>
      <c r="S329" s="230">
        <v>0</v>
      </c>
      <c r="T329" s="231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2" t="s">
        <v>250</v>
      </c>
      <c r="AT329" s="232" t="s">
        <v>251</v>
      </c>
      <c r="AU329" s="232" t="s">
        <v>86</v>
      </c>
      <c r="AY329" s="18" t="s">
        <v>217</v>
      </c>
      <c r="BE329" s="233">
        <f>IF(N329="základní",J329,0)</f>
        <v>0</v>
      </c>
      <c r="BF329" s="233">
        <f>IF(N329="snížená",J329,0)</f>
        <v>0</v>
      </c>
      <c r="BG329" s="233">
        <f>IF(N329="zákl. přenesená",J329,0)</f>
        <v>0</v>
      </c>
      <c r="BH329" s="233">
        <f>IF(N329="sníž. přenesená",J329,0)</f>
        <v>0</v>
      </c>
      <c r="BI329" s="233">
        <f>IF(N329="nulová",J329,0)</f>
        <v>0</v>
      </c>
      <c r="BJ329" s="18" t="s">
        <v>84</v>
      </c>
      <c r="BK329" s="233">
        <f>ROUND(I329*H329,2)</f>
        <v>0</v>
      </c>
      <c r="BL329" s="18" t="s">
        <v>123</v>
      </c>
      <c r="BM329" s="232" t="s">
        <v>2915</v>
      </c>
    </row>
    <row r="330" s="2" customFormat="1">
      <c r="A330" s="39"/>
      <c r="B330" s="40"/>
      <c r="C330" s="41"/>
      <c r="D330" s="234" t="s">
        <v>224</v>
      </c>
      <c r="E330" s="41"/>
      <c r="F330" s="235" t="s">
        <v>1770</v>
      </c>
      <c r="G330" s="41"/>
      <c r="H330" s="41"/>
      <c r="I330" s="236"/>
      <c r="J330" s="41"/>
      <c r="K330" s="41"/>
      <c r="L330" s="45"/>
      <c r="M330" s="237"/>
      <c r="N330" s="238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224</v>
      </c>
      <c r="AU330" s="18" t="s">
        <v>86</v>
      </c>
    </row>
    <row r="331" s="13" customFormat="1">
      <c r="A331" s="13"/>
      <c r="B331" s="260"/>
      <c r="C331" s="261"/>
      <c r="D331" s="234" t="s">
        <v>290</v>
      </c>
      <c r="E331" s="262" t="s">
        <v>1</v>
      </c>
      <c r="F331" s="263" t="s">
        <v>2916</v>
      </c>
      <c r="G331" s="261"/>
      <c r="H331" s="264">
        <v>104.747</v>
      </c>
      <c r="I331" s="265"/>
      <c r="J331" s="261"/>
      <c r="K331" s="261"/>
      <c r="L331" s="266"/>
      <c r="M331" s="267"/>
      <c r="N331" s="268"/>
      <c r="O331" s="268"/>
      <c r="P331" s="268"/>
      <c r="Q331" s="268"/>
      <c r="R331" s="268"/>
      <c r="S331" s="268"/>
      <c r="T331" s="269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70" t="s">
        <v>290</v>
      </c>
      <c r="AU331" s="270" t="s">
        <v>86</v>
      </c>
      <c r="AV331" s="13" t="s">
        <v>86</v>
      </c>
      <c r="AW331" s="13" t="s">
        <v>34</v>
      </c>
      <c r="AX331" s="13" t="s">
        <v>77</v>
      </c>
      <c r="AY331" s="270" t="s">
        <v>217</v>
      </c>
    </row>
    <row r="332" s="14" customFormat="1">
      <c r="A332" s="14"/>
      <c r="B332" s="271"/>
      <c r="C332" s="272"/>
      <c r="D332" s="234" t="s">
        <v>290</v>
      </c>
      <c r="E332" s="273" t="s">
        <v>1</v>
      </c>
      <c r="F332" s="274" t="s">
        <v>296</v>
      </c>
      <c r="G332" s="272"/>
      <c r="H332" s="275">
        <v>104.747</v>
      </c>
      <c r="I332" s="276"/>
      <c r="J332" s="272"/>
      <c r="K332" s="272"/>
      <c r="L332" s="277"/>
      <c r="M332" s="278"/>
      <c r="N332" s="279"/>
      <c r="O332" s="279"/>
      <c r="P332" s="279"/>
      <c r="Q332" s="279"/>
      <c r="R332" s="279"/>
      <c r="S332" s="279"/>
      <c r="T332" s="280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81" t="s">
        <v>290</v>
      </c>
      <c r="AU332" s="281" t="s">
        <v>86</v>
      </c>
      <c r="AV332" s="14" t="s">
        <v>123</v>
      </c>
      <c r="AW332" s="14" t="s">
        <v>34</v>
      </c>
      <c r="AX332" s="14" t="s">
        <v>84</v>
      </c>
      <c r="AY332" s="281" t="s">
        <v>217</v>
      </c>
    </row>
    <row r="333" s="2" customFormat="1" ht="24.15" customHeight="1">
      <c r="A333" s="39"/>
      <c r="B333" s="40"/>
      <c r="C333" s="221" t="s">
        <v>397</v>
      </c>
      <c r="D333" s="221" t="s">
        <v>218</v>
      </c>
      <c r="E333" s="222" t="s">
        <v>2917</v>
      </c>
      <c r="F333" s="223" t="s">
        <v>2918</v>
      </c>
      <c r="G333" s="224" t="s">
        <v>485</v>
      </c>
      <c r="H333" s="225">
        <v>18.399999999999999</v>
      </c>
      <c r="I333" s="226"/>
      <c r="J333" s="227">
        <f>ROUND(I333*H333,2)</f>
        <v>0</v>
      </c>
      <c r="K333" s="223" t="s">
        <v>1263</v>
      </c>
      <c r="L333" s="45"/>
      <c r="M333" s="228" t="s">
        <v>1</v>
      </c>
      <c r="N333" s="229" t="s">
        <v>42</v>
      </c>
      <c r="O333" s="92"/>
      <c r="P333" s="230">
        <f>O333*H333</f>
        <v>0</v>
      </c>
      <c r="Q333" s="230">
        <v>0</v>
      </c>
      <c r="R333" s="230">
        <f>Q333*H333</f>
        <v>0</v>
      </c>
      <c r="S333" s="230">
        <v>0</v>
      </c>
      <c r="T333" s="231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32" t="s">
        <v>123</v>
      </c>
      <c r="AT333" s="232" t="s">
        <v>218</v>
      </c>
      <c r="AU333" s="232" t="s">
        <v>86</v>
      </c>
      <c r="AY333" s="18" t="s">
        <v>217</v>
      </c>
      <c r="BE333" s="233">
        <f>IF(N333="základní",J333,0)</f>
        <v>0</v>
      </c>
      <c r="BF333" s="233">
        <f>IF(N333="snížená",J333,0)</f>
        <v>0</v>
      </c>
      <c r="BG333" s="233">
        <f>IF(N333="zákl. přenesená",J333,0)</f>
        <v>0</v>
      </c>
      <c r="BH333" s="233">
        <f>IF(N333="sníž. přenesená",J333,0)</f>
        <v>0</v>
      </c>
      <c r="BI333" s="233">
        <f>IF(N333="nulová",J333,0)</f>
        <v>0</v>
      </c>
      <c r="BJ333" s="18" t="s">
        <v>84</v>
      </c>
      <c r="BK333" s="233">
        <f>ROUND(I333*H333,2)</f>
        <v>0</v>
      </c>
      <c r="BL333" s="18" t="s">
        <v>123</v>
      </c>
      <c r="BM333" s="232" t="s">
        <v>2919</v>
      </c>
    </row>
    <row r="334" s="2" customFormat="1">
      <c r="A334" s="39"/>
      <c r="B334" s="40"/>
      <c r="C334" s="41"/>
      <c r="D334" s="234" t="s">
        <v>224</v>
      </c>
      <c r="E334" s="41"/>
      <c r="F334" s="235" t="s">
        <v>2918</v>
      </c>
      <c r="G334" s="41"/>
      <c r="H334" s="41"/>
      <c r="I334" s="236"/>
      <c r="J334" s="41"/>
      <c r="K334" s="41"/>
      <c r="L334" s="45"/>
      <c r="M334" s="237"/>
      <c r="N334" s="238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224</v>
      </c>
      <c r="AU334" s="18" t="s">
        <v>86</v>
      </c>
    </row>
    <row r="335" s="15" customFormat="1">
      <c r="A335" s="15"/>
      <c r="B335" s="284"/>
      <c r="C335" s="285"/>
      <c r="D335" s="234" t="s">
        <v>290</v>
      </c>
      <c r="E335" s="286" t="s">
        <v>1</v>
      </c>
      <c r="F335" s="287" t="s">
        <v>2894</v>
      </c>
      <c r="G335" s="285"/>
      <c r="H335" s="286" t="s">
        <v>1</v>
      </c>
      <c r="I335" s="288"/>
      <c r="J335" s="285"/>
      <c r="K335" s="285"/>
      <c r="L335" s="289"/>
      <c r="M335" s="290"/>
      <c r="N335" s="291"/>
      <c r="O335" s="291"/>
      <c r="P335" s="291"/>
      <c r="Q335" s="291"/>
      <c r="R335" s="291"/>
      <c r="S335" s="291"/>
      <c r="T335" s="292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93" t="s">
        <v>290</v>
      </c>
      <c r="AU335" s="293" t="s">
        <v>86</v>
      </c>
      <c r="AV335" s="15" t="s">
        <v>84</v>
      </c>
      <c r="AW335" s="15" t="s">
        <v>34</v>
      </c>
      <c r="AX335" s="15" t="s">
        <v>77</v>
      </c>
      <c r="AY335" s="293" t="s">
        <v>217</v>
      </c>
    </row>
    <row r="336" s="13" customFormat="1">
      <c r="A336" s="13"/>
      <c r="B336" s="260"/>
      <c r="C336" s="261"/>
      <c r="D336" s="234" t="s">
        <v>290</v>
      </c>
      <c r="E336" s="262" t="s">
        <v>1</v>
      </c>
      <c r="F336" s="263" t="s">
        <v>2895</v>
      </c>
      <c r="G336" s="261"/>
      <c r="H336" s="264">
        <v>18.399999999999999</v>
      </c>
      <c r="I336" s="265"/>
      <c r="J336" s="261"/>
      <c r="K336" s="261"/>
      <c r="L336" s="266"/>
      <c r="M336" s="267"/>
      <c r="N336" s="268"/>
      <c r="O336" s="268"/>
      <c r="P336" s="268"/>
      <c r="Q336" s="268"/>
      <c r="R336" s="268"/>
      <c r="S336" s="268"/>
      <c r="T336" s="269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70" t="s">
        <v>290</v>
      </c>
      <c r="AU336" s="270" t="s">
        <v>86</v>
      </c>
      <c r="AV336" s="13" t="s">
        <v>86</v>
      </c>
      <c r="AW336" s="13" t="s">
        <v>34</v>
      </c>
      <c r="AX336" s="13" t="s">
        <v>77</v>
      </c>
      <c r="AY336" s="270" t="s">
        <v>217</v>
      </c>
    </row>
    <row r="337" s="14" customFormat="1">
      <c r="A337" s="14"/>
      <c r="B337" s="271"/>
      <c r="C337" s="272"/>
      <c r="D337" s="234" t="s">
        <v>290</v>
      </c>
      <c r="E337" s="273" t="s">
        <v>1</v>
      </c>
      <c r="F337" s="274" t="s">
        <v>296</v>
      </c>
      <c r="G337" s="272"/>
      <c r="H337" s="275">
        <v>18.399999999999999</v>
      </c>
      <c r="I337" s="276"/>
      <c r="J337" s="272"/>
      <c r="K337" s="272"/>
      <c r="L337" s="277"/>
      <c r="M337" s="278"/>
      <c r="N337" s="279"/>
      <c r="O337" s="279"/>
      <c r="P337" s="279"/>
      <c r="Q337" s="279"/>
      <c r="R337" s="279"/>
      <c r="S337" s="279"/>
      <c r="T337" s="280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81" t="s">
        <v>290</v>
      </c>
      <c r="AU337" s="281" t="s">
        <v>86</v>
      </c>
      <c r="AV337" s="14" t="s">
        <v>123</v>
      </c>
      <c r="AW337" s="14" t="s">
        <v>34</v>
      </c>
      <c r="AX337" s="14" t="s">
        <v>84</v>
      </c>
      <c r="AY337" s="281" t="s">
        <v>217</v>
      </c>
    </row>
    <row r="338" s="2" customFormat="1" ht="24.15" customHeight="1">
      <c r="A338" s="39"/>
      <c r="B338" s="40"/>
      <c r="C338" s="221" t="s">
        <v>402</v>
      </c>
      <c r="D338" s="221" t="s">
        <v>218</v>
      </c>
      <c r="E338" s="222" t="s">
        <v>2920</v>
      </c>
      <c r="F338" s="223" t="s">
        <v>2921</v>
      </c>
      <c r="G338" s="224" t="s">
        <v>485</v>
      </c>
      <c r="H338" s="225">
        <v>18.399999999999999</v>
      </c>
      <c r="I338" s="226"/>
      <c r="J338" s="227">
        <f>ROUND(I338*H338,2)</f>
        <v>0</v>
      </c>
      <c r="K338" s="223" t="s">
        <v>1263</v>
      </c>
      <c r="L338" s="45"/>
      <c r="M338" s="228" t="s">
        <v>1</v>
      </c>
      <c r="N338" s="229" t="s">
        <v>42</v>
      </c>
      <c r="O338" s="92"/>
      <c r="P338" s="230">
        <f>O338*H338</f>
        <v>0</v>
      </c>
      <c r="Q338" s="230">
        <v>0</v>
      </c>
      <c r="R338" s="230">
        <f>Q338*H338</f>
        <v>0</v>
      </c>
      <c r="S338" s="230">
        <v>0</v>
      </c>
      <c r="T338" s="231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32" t="s">
        <v>123</v>
      </c>
      <c r="AT338" s="232" t="s">
        <v>218</v>
      </c>
      <c r="AU338" s="232" t="s">
        <v>86</v>
      </c>
      <c r="AY338" s="18" t="s">
        <v>217</v>
      </c>
      <c r="BE338" s="233">
        <f>IF(N338="základní",J338,0)</f>
        <v>0</v>
      </c>
      <c r="BF338" s="233">
        <f>IF(N338="snížená",J338,0)</f>
        <v>0</v>
      </c>
      <c r="BG338" s="233">
        <f>IF(N338="zákl. přenesená",J338,0)</f>
        <v>0</v>
      </c>
      <c r="BH338" s="233">
        <f>IF(N338="sníž. přenesená",J338,0)</f>
        <v>0</v>
      </c>
      <c r="BI338" s="233">
        <f>IF(N338="nulová",J338,0)</f>
        <v>0</v>
      </c>
      <c r="BJ338" s="18" t="s">
        <v>84</v>
      </c>
      <c r="BK338" s="233">
        <f>ROUND(I338*H338,2)</f>
        <v>0</v>
      </c>
      <c r="BL338" s="18" t="s">
        <v>123</v>
      </c>
      <c r="BM338" s="232" t="s">
        <v>2922</v>
      </c>
    </row>
    <row r="339" s="2" customFormat="1">
      <c r="A339" s="39"/>
      <c r="B339" s="40"/>
      <c r="C339" s="41"/>
      <c r="D339" s="234" t="s">
        <v>224</v>
      </c>
      <c r="E339" s="41"/>
      <c r="F339" s="235" t="s">
        <v>2921</v>
      </c>
      <c r="G339" s="41"/>
      <c r="H339" s="41"/>
      <c r="I339" s="236"/>
      <c r="J339" s="41"/>
      <c r="K339" s="41"/>
      <c r="L339" s="45"/>
      <c r="M339" s="237"/>
      <c r="N339" s="238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224</v>
      </c>
      <c r="AU339" s="18" t="s">
        <v>86</v>
      </c>
    </row>
    <row r="340" s="2" customFormat="1" ht="16.5" customHeight="1">
      <c r="A340" s="39"/>
      <c r="B340" s="40"/>
      <c r="C340" s="239" t="s">
        <v>408</v>
      </c>
      <c r="D340" s="239" t="s">
        <v>251</v>
      </c>
      <c r="E340" s="240" t="s">
        <v>2923</v>
      </c>
      <c r="F340" s="241" t="s">
        <v>2924</v>
      </c>
      <c r="G340" s="242" t="s">
        <v>405</v>
      </c>
      <c r="H340" s="243">
        <v>4.1399999999999997</v>
      </c>
      <c r="I340" s="244"/>
      <c r="J340" s="245">
        <f>ROUND(I340*H340,2)</f>
        <v>0</v>
      </c>
      <c r="K340" s="241" t="s">
        <v>1263</v>
      </c>
      <c r="L340" s="246"/>
      <c r="M340" s="247" t="s">
        <v>1</v>
      </c>
      <c r="N340" s="248" t="s">
        <v>42</v>
      </c>
      <c r="O340" s="92"/>
      <c r="P340" s="230">
        <f>O340*H340</f>
        <v>0</v>
      </c>
      <c r="Q340" s="230">
        <v>1</v>
      </c>
      <c r="R340" s="230">
        <f>Q340*H340</f>
        <v>4.1399999999999997</v>
      </c>
      <c r="S340" s="230">
        <v>0</v>
      </c>
      <c r="T340" s="231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2" t="s">
        <v>250</v>
      </c>
      <c r="AT340" s="232" t="s">
        <v>251</v>
      </c>
      <c r="AU340" s="232" t="s">
        <v>86</v>
      </c>
      <c r="AY340" s="18" t="s">
        <v>217</v>
      </c>
      <c r="BE340" s="233">
        <f>IF(N340="základní",J340,0)</f>
        <v>0</v>
      </c>
      <c r="BF340" s="233">
        <f>IF(N340="snížená",J340,0)</f>
        <v>0</v>
      </c>
      <c r="BG340" s="233">
        <f>IF(N340="zákl. přenesená",J340,0)</f>
        <v>0</v>
      </c>
      <c r="BH340" s="233">
        <f>IF(N340="sníž. přenesená",J340,0)</f>
        <v>0</v>
      </c>
      <c r="BI340" s="233">
        <f>IF(N340="nulová",J340,0)</f>
        <v>0</v>
      </c>
      <c r="BJ340" s="18" t="s">
        <v>84</v>
      </c>
      <c r="BK340" s="233">
        <f>ROUND(I340*H340,2)</f>
        <v>0</v>
      </c>
      <c r="BL340" s="18" t="s">
        <v>123</v>
      </c>
      <c r="BM340" s="232" t="s">
        <v>2925</v>
      </c>
    </row>
    <row r="341" s="2" customFormat="1">
      <c r="A341" s="39"/>
      <c r="B341" s="40"/>
      <c r="C341" s="41"/>
      <c r="D341" s="234" t="s">
        <v>224</v>
      </c>
      <c r="E341" s="41"/>
      <c r="F341" s="235" t="s">
        <v>2924</v>
      </c>
      <c r="G341" s="41"/>
      <c r="H341" s="41"/>
      <c r="I341" s="236"/>
      <c r="J341" s="41"/>
      <c r="K341" s="41"/>
      <c r="L341" s="45"/>
      <c r="M341" s="237"/>
      <c r="N341" s="238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224</v>
      </c>
      <c r="AU341" s="18" t="s">
        <v>86</v>
      </c>
    </row>
    <row r="342" s="13" customFormat="1">
      <c r="A342" s="13"/>
      <c r="B342" s="260"/>
      <c r="C342" s="261"/>
      <c r="D342" s="234" t="s">
        <v>290</v>
      </c>
      <c r="E342" s="262" t="s">
        <v>1</v>
      </c>
      <c r="F342" s="263" t="s">
        <v>2926</v>
      </c>
      <c r="G342" s="261"/>
      <c r="H342" s="264">
        <v>4.1399999999999997</v>
      </c>
      <c r="I342" s="265"/>
      <c r="J342" s="261"/>
      <c r="K342" s="261"/>
      <c r="L342" s="266"/>
      <c r="M342" s="267"/>
      <c r="N342" s="268"/>
      <c r="O342" s="268"/>
      <c r="P342" s="268"/>
      <c r="Q342" s="268"/>
      <c r="R342" s="268"/>
      <c r="S342" s="268"/>
      <c r="T342" s="269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70" t="s">
        <v>290</v>
      </c>
      <c r="AU342" s="270" t="s">
        <v>86</v>
      </c>
      <c r="AV342" s="13" t="s">
        <v>86</v>
      </c>
      <c r="AW342" s="13" t="s">
        <v>34</v>
      </c>
      <c r="AX342" s="13" t="s">
        <v>77</v>
      </c>
      <c r="AY342" s="270" t="s">
        <v>217</v>
      </c>
    </row>
    <row r="343" s="14" customFormat="1">
      <c r="A343" s="14"/>
      <c r="B343" s="271"/>
      <c r="C343" s="272"/>
      <c r="D343" s="234" t="s">
        <v>290</v>
      </c>
      <c r="E343" s="273" t="s">
        <v>1</v>
      </c>
      <c r="F343" s="274" t="s">
        <v>296</v>
      </c>
      <c r="G343" s="272"/>
      <c r="H343" s="275">
        <v>4.1399999999999997</v>
      </c>
      <c r="I343" s="276"/>
      <c r="J343" s="272"/>
      <c r="K343" s="272"/>
      <c r="L343" s="277"/>
      <c r="M343" s="278"/>
      <c r="N343" s="279"/>
      <c r="O343" s="279"/>
      <c r="P343" s="279"/>
      <c r="Q343" s="279"/>
      <c r="R343" s="279"/>
      <c r="S343" s="279"/>
      <c r="T343" s="280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81" t="s">
        <v>290</v>
      </c>
      <c r="AU343" s="281" t="s">
        <v>86</v>
      </c>
      <c r="AV343" s="14" t="s">
        <v>123</v>
      </c>
      <c r="AW343" s="14" t="s">
        <v>34</v>
      </c>
      <c r="AX343" s="14" t="s">
        <v>84</v>
      </c>
      <c r="AY343" s="281" t="s">
        <v>217</v>
      </c>
    </row>
    <row r="344" s="2" customFormat="1" ht="16.5" customHeight="1">
      <c r="A344" s="39"/>
      <c r="B344" s="40"/>
      <c r="C344" s="221" t="s">
        <v>413</v>
      </c>
      <c r="D344" s="221" t="s">
        <v>218</v>
      </c>
      <c r="E344" s="222" t="s">
        <v>2927</v>
      </c>
      <c r="F344" s="223" t="s">
        <v>2928</v>
      </c>
      <c r="G344" s="224" t="s">
        <v>485</v>
      </c>
      <c r="H344" s="225">
        <v>18.399999999999999</v>
      </c>
      <c r="I344" s="226"/>
      <c r="J344" s="227">
        <f>ROUND(I344*H344,2)</f>
        <v>0</v>
      </c>
      <c r="K344" s="223" t="s">
        <v>1263</v>
      </c>
      <c r="L344" s="45"/>
      <c r="M344" s="228" t="s">
        <v>1</v>
      </c>
      <c r="N344" s="229" t="s">
        <v>42</v>
      </c>
      <c r="O344" s="92"/>
      <c r="P344" s="230">
        <f>O344*H344</f>
        <v>0</v>
      </c>
      <c r="Q344" s="230">
        <v>0.0012700000000000001</v>
      </c>
      <c r="R344" s="230">
        <f>Q344*H344</f>
        <v>0.023368</v>
      </c>
      <c r="S344" s="230">
        <v>0</v>
      </c>
      <c r="T344" s="231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2" t="s">
        <v>123</v>
      </c>
      <c r="AT344" s="232" t="s">
        <v>218</v>
      </c>
      <c r="AU344" s="232" t="s">
        <v>86</v>
      </c>
      <c r="AY344" s="18" t="s">
        <v>217</v>
      </c>
      <c r="BE344" s="233">
        <f>IF(N344="základní",J344,0)</f>
        <v>0</v>
      </c>
      <c r="BF344" s="233">
        <f>IF(N344="snížená",J344,0)</f>
        <v>0</v>
      </c>
      <c r="BG344" s="233">
        <f>IF(N344="zákl. přenesená",J344,0)</f>
        <v>0</v>
      </c>
      <c r="BH344" s="233">
        <f>IF(N344="sníž. přenesená",J344,0)</f>
        <v>0</v>
      </c>
      <c r="BI344" s="233">
        <f>IF(N344="nulová",J344,0)</f>
        <v>0</v>
      </c>
      <c r="BJ344" s="18" t="s">
        <v>84</v>
      </c>
      <c r="BK344" s="233">
        <f>ROUND(I344*H344,2)</f>
        <v>0</v>
      </c>
      <c r="BL344" s="18" t="s">
        <v>123</v>
      </c>
      <c r="BM344" s="232" t="s">
        <v>2929</v>
      </c>
    </row>
    <row r="345" s="2" customFormat="1">
      <c r="A345" s="39"/>
      <c r="B345" s="40"/>
      <c r="C345" s="41"/>
      <c r="D345" s="234" t="s">
        <v>224</v>
      </c>
      <c r="E345" s="41"/>
      <c r="F345" s="235" t="s">
        <v>2928</v>
      </c>
      <c r="G345" s="41"/>
      <c r="H345" s="41"/>
      <c r="I345" s="236"/>
      <c r="J345" s="41"/>
      <c r="K345" s="41"/>
      <c r="L345" s="45"/>
      <c r="M345" s="237"/>
      <c r="N345" s="238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224</v>
      </c>
      <c r="AU345" s="18" t="s">
        <v>86</v>
      </c>
    </row>
    <row r="346" s="15" customFormat="1">
      <c r="A346" s="15"/>
      <c r="B346" s="284"/>
      <c r="C346" s="285"/>
      <c r="D346" s="234" t="s">
        <v>290</v>
      </c>
      <c r="E346" s="286" t="s">
        <v>1</v>
      </c>
      <c r="F346" s="287" t="s">
        <v>2930</v>
      </c>
      <c r="G346" s="285"/>
      <c r="H346" s="286" t="s">
        <v>1</v>
      </c>
      <c r="I346" s="288"/>
      <c r="J346" s="285"/>
      <c r="K346" s="285"/>
      <c r="L346" s="289"/>
      <c r="M346" s="290"/>
      <c r="N346" s="291"/>
      <c r="O346" s="291"/>
      <c r="P346" s="291"/>
      <c r="Q346" s="291"/>
      <c r="R346" s="291"/>
      <c r="S346" s="291"/>
      <c r="T346" s="292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93" t="s">
        <v>290</v>
      </c>
      <c r="AU346" s="293" t="s">
        <v>86</v>
      </c>
      <c r="AV346" s="15" t="s">
        <v>84</v>
      </c>
      <c r="AW346" s="15" t="s">
        <v>34</v>
      </c>
      <c r="AX346" s="15" t="s">
        <v>77</v>
      </c>
      <c r="AY346" s="293" t="s">
        <v>217</v>
      </c>
    </row>
    <row r="347" s="15" customFormat="1">
      <c r="A347" s="15"/>
      <c r="B347" s="284"/>
      <c r="C347" s="285"/>
      <c r="D347" s="234" t="s">
        <v>290</v>
      </c>
      <c r="E347" s="286" t="s">
        <v>1</v>
      </c>
      <c r="F347" s="287" t="s">
        <v>2894</v>
      </c>
      <c r="G347" s="285"/>
      <c r="H347" s="286" t="s">
        <v>1</v>
      </c>
      <c r="I347" s="288"/>
      <c r="J347" s="285"/>
      <c r="K347" s="285"/>
      <c r="L347" s="289"/>
      <c r="M347" s="290"/>
      <c r="N347" s="291"/>
      <c r="O347" s="291"/>
      <c r="P347" s="291"/>
      <c r="Q347" s="291"/>
      <c r="R347" s="291"/>
      <c r="S347" s="291"/>
      <c r="T347" s="292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93" t="s">
        <v>290</v>
      </c>
      <c r="AU347" s="293" t="s">
        <v>86</v>
      </c>
      <c r="AV347" s="15" t="s">
        <v>84</v>
      </c>
      <c r="AW347" s="15" t="s">
        <v>34</v>
      </c>
      <c r="AX347" s="15" t="s">
        <v>77</v>
      </c>
      <c r="AY347" s="293" t="s">
        <v>217</v>
      </c>
    </row>
    <row r="348" s="13" customFormat="1">
      <c r="A348" s="13"/>
      <c r="B348" s="260"/>
      <c r="C348" s="261"/>
      <c r="D348" s="234" t="s">
        <v>290</v>
      </c>
      <c r="E348" s="262" t="s">
        <v>1</v>
      </c>
      <c r="F348" s="263" t="s">
        <v>2895</v>
      </c>
      <c r="G348" s="261"/>
      <c r="H348" s="264">
        <v>18.399999999999999</v>
      </c>
      <c r="I348" s="265"/>
      <c r="J348" s="261"/>
      <c r="K348" s="261"/>
      <c r="L348" s="266"/>
      <c r="M348" s="267"/>
      <c r="N348" s="268"/>
      <c r="O348" s="268"/>
      <c r="P348" s="268"/>
      <c r="Q348" s="268"/>
      <c r="R348" s="268"/>
      <c r="S348" s="268"/>
      <c r="T348" s="269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70" t="s">
        <v>290</v>
      </c>
      <c r="AU348" s="270" t="s">
        <v>86</v>
      </c>
      <c r="AV348" s="13" t="s">
        <v>86</v>
      </c>
      <c r="AW348" s="13" t="s">
        <v>34</v>
      </c>
      <c r="AX348" s="13" t="s">
        <v>77</v>
      </c>
      <c r="AY348" s="270" t="s">
        <v>217</v>
      </c>
    </row>
    <row r="349" s="14" customFormat="1">
      <c r="A349" s="14"/>
      <c r="B349" s="271"/>
      <c r="C349" s="272"/>
      <c r="D349" s="234" t="s">
        <v>290</v>
      </c>
      <c r="E349" s="273" t="s">
        <v>1</v>
      </c>
      <c r="F349" s="274" t="s">
        <v>296</v>
      </c>
      <c r="G349" s="272"/>
      <c r="H349" s="275">
        <v>18.399999999999999</v>
      </c>
      <c r="I349" s="276"/>
      <c r="J349" s="272"/>
      <c r="K349" s="272"/>
      <c r="L349" s="277"/>
      <c r="M349" s="278"/>
      <c r="N349" s="279"/>
      <c r="O349" s="279"/>
      <c r="P349" s="279"/>
      <c r="Q349" s="279"/>
      <c r="R349" s="279"/>
      <c r="S349" s="279"/>
      <c r="T349" s="280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81" t="s">
        <v>290</v>
      </c>
      <c r="AU349" s="281" t="s">
        <v>86</v>
      </c>
      <c r="AV349" s="14" t="s">
        <v>123</v>
      </c>
      <c r="AW349" s="14" t="s">
        <v>34</v>
      </c>
      <c r="AX349" s="14" t="s">
        <v>84</v>
      </c>
      <c r="AY349" s="281" t="s">
        <v>217</v>
      </c>
    </row>
    <row r="350" s="2" customFormat="1" ht="16.5" customHeight="1">
      <c r="A350" s="39"/>
      <c r="B350" s="40"/>
      <c r="C350" s="239" t="s">
        <v>418</v>
      </c>
      <c r="D350" s="239" t="s">
        <v>251</v>
      </c>
      <c r="E350" s="240" t="s">
        <v>2931</v>
      </c>
      <c r="F350" s="241" t="s">
        <v>2932</v>
      </c>
      <c r="G350" s="242" t="s">
        <v>1818</v>
      </c>
      <c r="H350" s="243">
        <v>0.46000000000000002</v>
      </c>
      <c r="I350" s="244"/>
      <c r="J350" s="245">
        <f>ROUND(I350*H350,2)</f>
        <v>0</v>
      </c>
      <c r="K350" s="241" t="s">
        <v>1263</v>
      </c>
      <c r="L350" s="246"/>
      <c r="M350" s="247" t="s">
        <v>1</v>
      </c>
      <c r="N350" s="248" t="s">
        <v>42</v>
      </c>
      <c r="O350" s="92"/>
      <c r="P350" s="230">
        <f>O350*H350</f>
        <v>0</v>
      </c>
      <c r="Q350" s="230">
        <v>0.001</v>
      </c>
      <c r="R350" s="230">
        <f>Q350*H350</f>
        <v>0.00046000000000000001</v>
      </c>
      <c r="S350" s="230">
        <v>0</v>
      </c>
      <c r="T350" s="231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32" t="s">
        <v>250</v>
      </c>
      <c r="AT350" s="232" t="s">
        <v>251</v>
      </c>
      <c r="AU350" s="232" t="s">
        <v>86</v>
      </c>
      <c r="AY350" s="18" t="s">
        <v>217</v>
      </c>
      <c r="BE350" s="233">
        <f>IF(N350="základní",J350,0)</f>
        <v>0</v>
      </c>
      <c r="BF350" s="233">
        <f>IF(N350="snížená",J350,0)</f>
        <v>0</v>
      </c>
      <c r="BG350" s="233">
        <f>IF(N350="zákl. přenesená",J350,0)</f>
        <v>0</v>
      </c>
      <c r="BH350" s="233">
        <f>IF(N350="sníž. přenesená",J350,0)</f>
        <v>0</v>
      </c>
      <c r="BI350" s="233">
        <f>IF(N350="nulová",J350,0)</f>
        <v>0</v>
      </c>
      <c r="BJ350" s="18" t="s">
        <v>84</v>
      </c>
      <c r="BK350" s="233">
        <f>ROUND(I350*H350,2)</f>
        <v>0</v>
      </c>
      <c r="BL350" s="18" t="s">
        <v>123</v>
      </c>
      <c r="BM350" s="232" t="s">
        <v>2933</v>
      </c>
    </row>
    <row r="351" s="2" customFormat="1">
      <c r="A351" s="39"/>
      <c r="B351" s="40"/>
      <c r="C351" s="41"/>
      <c r="D351" s="234" t="s">
        <v>224</v>
      </c>
      <c r="E351" s="41"/>
      <c r="F351" s="235" t="s">
        <v>2932</v>
      </c>
      <c r="G351" s="41"/>
      <c r="H351" s="41"/>
      <c r="I351" s="236"/>
      <c r="J351" s="41"/>
      <c r="K351" s="41"/>
      <c r="L351" s="45"/>
      <c r="M351" s="237"/>
      <c r="N351" s="238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224</v>
      </c>
      <c r="AU351" s="18" t="s">
        <v>86</v>
      </c>
    </row>
    <row r="352" s="13" customFormat="1">
      <c r="A352" s="13"/>
      <c r="B352" s="260"/>
      <c r="C352" s="261"/>
      <c r="D352" s="234" t="s">
        <v>290</v>
      </c>
      <c r="E352" s="262" t="s">
        <v>1</v>
      </c>
      <c r="F352" s="263" t="s">
        <v>2934</v>
      </c>
      <c r="G352" s="261"/>
      <c r="H352" s="264">
        <v>0.46000000000000002</v>
      </c>
      <c r="I352" s="265"/>
      <c r="J352" s="261"/>
      <c r="K352" s="261"/>
      <c r="L352" s="266"/>
      <c r="M352" s="267"/>
      <c r="N352" s="268"/>
      <c r="O352" s="268"/>
      <c r="P352" s="268"/>
      <c r="Q352" s="268"/>
      <c r="R352" s="268"/>
      <c r="S352" s="268"/>
      <c r="T352" s="269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70" t="s">
        <v>290</v>
      </c>
      <c r="AU352" s="270" t="s">
        <v>86</v>
      </c>
      <c r="AV352" s="13" t="s">
        <v>86</v>
      </c>
      <c r="AW352" s="13" t="s">
        <v>34</v>
      </c>
      <c r="AX352" s="13" t="s">
        <v>77</v>
      </c>
      <c r="AY352" s="270" t="s">
        <v>217</v>
      </c>
    </row>
    <row r="353" s="14" customFormat="1">
      <c r="A353" s="14"/>
      <c r="B353" s="271"/>
      <c r="C353" s="272"/>
      <c r="D353" s="234" t="s">
        <v>290</v>
      </c>
      <c r="E353" s="273" t="s">
        <v>1</v>
      </c>
      <c r="F353" s="274" t="s">
        <v>296</v>
      </c>
      <c r="G353" s="272"/>
      <c r="H353" s="275">
        <v>0.46000000000000002</v>
      </c>
      <c r="I353" s="276"/>
      <c r="J353" s="272"/>
      <c r="K353" s="272"/>
      <c r="L353" s="277"/>
      <c r="M353" s="278"/>
      <c r="N353" s="279"/>
      <c r="O353" s="279"/>
      <c r="P353" s="279"/>
      <c r="Q353" s="279"/>
      <c r="R353" s="279"/>
      <c r="S353" s="279"/>
      <c r="T353" s="280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81" t="s">
        <v>290</v>
      </c>
      <c r="AU353" s="281" t="s">
        <v>86</v>
      </c>
      <c r="AV353" s="14" t="s">
        <v>123</v>
      </c>
      <c r="AW353" s="14" t="s">
        <v>34</v>
      </c>
      <c r="AX353" s="14" t="s">
        <v>84</v>
      </c>
      <c r="AY353" s="281" t="s">
        <v>217</v>
      </c>
    </row>
    <row r="354" s="11" customFormat="1" ht="22.8" customHeight="1">
      <c r="A354" s="11"/>
      <c r="B354" s="207"/>
      <c r="C354" s="208"/>
      <c r="D354" s="209" t="s">
        <v>76</v>
      </c>
      <c r="E354" s="258" t="s">
        <v>86</v>
      </c>
      <c r="F354" s="258" t="s">
        <v>1260</v>
      </c>
      <c r="G354" s="208"/>
      <c r="H354" s="208"/>
      <c r="I354" s="211"/>
      <c r="J354" s="259">
        <f>BK354</f>
        <v>0</v>
      </c>
      <c r="K354" s="208"/>
      <c r="L354" s="213"/>
      <c r="M354" s="214"/>
      <c r="N354" s="215"/>
      <c r="O354" s="215"/>
      <c r="P354" s="216">
        <f>SUM(P355:P386)</f>
        <v>0</v>
      </c>
      <c r="Q354" s="215"/>
      <c r="R354" s="216">
        <f>SUM(R355:R386)</f>
        <v>10.715522099999999</v>
      </c>
      <c r="S354" s="215"/>
      <c r="T354" s="217">
        <f>SUM(T355:T386)</f>
        <v>0</v>
      </c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R354" s="218" t="s">
        <v>84</v>
      </c>
      <c r="AT354" s="219" t="s">
        <v>76</v>
      </c>
      <c r="AU354" s="219" t="s">
        <v>84</v>
      </c>
      <c r="AY354" s="218" t="s">
        <v>217</v>
      </c>
      <c r="BK354" s="220">
        <f>SUM(BK355:BK386)</f>
        <v>0</v>
      </c>
    </row>
    <row r="355" s="2" customFormat="1" ht="24.15" customHeight="1">
      <c r="A355" s="39"/>
      <c r="B355" s="40"/>
      <c r="C355" s="221" t="s">
        <v>423</v>
      </c>
      <c r="D355" s="221" t="s">
        <v>218</v>
      </c>
      <c r="E355" s="222" t="s">
        <v>2935</v>
      </c>
      <c r="F355" s="223" t="s">
        <v>2936</v>
      </c>
      <c r="G355" s="224" t="s">
        <v>485</v>
      </c>
      <c r="H355" s="225">
        <v>6</v>
      </c>
      <c r="I355" s="226"/>
      <c r="J355" s="227">
        <f>ROUND(I355*H355,2)</f>
        <v>0</v>
      </c>
      <c r="K355" s="223" t="s">
        <v>1263</v>
      </c>
      <c r="L355" s="45"/>
      <c r="M355" s="228" t="s">
        <v>1</v>
      </c>
      <c r="N355" s="229" t="s">
        <v>42</v>
      </c>
      <c r="O355" s="92"/>
      <c r="P355" s="230">
        <f>O355*H355</f>
        <v>0</v>
      </c>
      <c r="Q355" s="230">
        <v>0.00017000000000000001</v>
      </c>
      <c r="R355" s="230">
        <f>Q355*H355</f>
        <v>0.0010200000000000001</v>
      </c>
      <c r="S355" s="230">
        <v>0</v>
      </c>
      <c r="T355" s="231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32" t="s">
        <v>123</v>
      </c>
      <c r="AT355" s="232" t="s">
        <v>218</v>
      </c>
      <c r="AU355" s="232" t="s">
        <v>86</v>
      </c>
      <c r="AY355" s="18" t="s">
        <v>217</v>
      </c>
      <c r="BE355" s="233">
        <f>IF(N355="základní",J355,0)</f>
        <v>0</v>
      </c>
      <c r="BF355" s="233">
        <f>IF(N355="snížená",J355,0)</f>
        <v>0</v>
      </c>
      <c r="BG355" s="233">
        <f>IF(N355="zákl. přenesená",J355,0)</f>
        <v>0</v>
      </c>
      <c r="BH355" s="233">
        <f>IF(N355="sníž. přenesená",J355,0)</f>
        <v>0</v>
      </c>
      <c r="BI355" s="233">
        <f>IF(N355="nulová",J355,0)</f>
        <v>0</v>
      </c>
      <c r="BJ355" s="18" t="s">
        <v>84</v>
      </c>
      <c r="BK355" s="233">
        <f>ROUND(I355*H355,2)</f>
        <v>0</v>
      </c>
      <c r="BL355" s="18" t="s">
        <v>123</v>
      </c>
      <c r="BM355" s="232" t="s">
        <v>2937</v>
      </c>
    </row>
    <row r="356" s="2" customFormat="1">
      <c r="A356" s="39"/>
      <c r="B356" s="40"/>
      <c r="C356" s="41"/>
      <c r="D356" s="234" t="s">
        <v>224</v>
      </c>
      <c r="E356" s="41"/>
      <c r="F356" s="235" t="s">
        <v>2936</v>
      </c>
      <c r="G356" s="41"/>
      <c r="H356" s="41"/>
      <c r="I356" s="236"/>
      <c r="J356" s="41"/>
      <c r="K356" s="41"/>
      <c r="L356" s="45"/>
      <c r="M356" s="237"/>
      <c r="N356" s="238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224</v>
      </c>
      <c r="AU356" s="18" t="s">
        <v>86</v>
      </c>
    </row>
    <row r="357" s="15" customFormat="1">
      <c r="A357" s="15"/>
      <c r="B357" s="284"/>
      <c r="C357" s="285"/>
      <c r="D357" s="234" t="s">
        <v>290</v>
      </c>
      <c r="E357" s="286" t="s">
        <v>1</v>
      </c>
      <c r="F357" s="287" t="s">
        <v>2938</v>
      </c>
      <c r="G357" s="285"/>
      <c r="H357" s="286" t="s">
        <v>1</v>
      </c>
      <c r="I357" s="288"/>
      <c r="J357" s="285"/>
      <c r="K357" s="285"/>
      <c r="L357" s="289"/>
      <c r="M357" s="290"/>
      <c r="N357" s="291"/>
      <c r="O357" s="291"/>
      <c r="P357" s="291"/>
      <c r="Q357" s="291"/>
      <c r="R357" s="291"/>
      <c r="S357" s="291"/>
      <c r="T357" s="292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93" t="s">
        <v>290</v>
      </c>
      <c r="AU357" s="293" t="s">
        <v>86</v>
      </c>
      <c r="AV357" s="15" t="s">
        <v>84</v>
      </c>
      <c r="AW357" s="15" t="s">
        <v>34</v>
      </c>
      <c r="AX357" s="15" t="s">
        <v>77</v>
      </c>
      <c r="AY357" s="293" t="s">
        <v>217</v>
      </c>
    </row>
    <row r="358" s="15" customFormat="1">
      <c r="A358" s="15"/>
      <c r="B358" s="284"/>
      <c r="C358" s="285"/>
      <c r="D358" s="234" t="s">
        <v>290</v>
      </c>
      <c r="E358" s="286" t="s">
        <v>1</v>
      </c>
      <c r="F358" s="287" t="s">
        <v>2939</v>
      </c>
      <c r="G358" s="285"/>
      <c r="H358" s="286" t="s">
        <v>1</v>
      </c>
      <c r="I358" s="288"/>
      <c r="J358" s="285"/>
      <c r="K358" s="285"/>
      <c r="L358" s="289"/>
      <c r="M358" s="290"/>
      <c r="N358" s="291"/>
      <c r="O358" s="291"/>
      <c r="P358" s="291"/>
      <c r="Q358" s="291"/>
      <c r="R358" s="291"/>
      <c r="S358" s="291"/>
      <c r="T358" s="292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93" t="s">
        <v>290</v>
      </c>
      <c r="AU358" s="293" t="s">
        <v>86</v>
      </c>
      <c r="AV358" s="15" t="s">
        <v>84</v>
      </c>
      <c r="AW358" s="15" t="s">
        <v>34</v>
      </c>
      <c r="AX358" s="15" t="s">
        <v>77</v>
      </c>
      <c r="AY358" s="293" t="s">
        <v>217</v>
      </c>
    </row>
    <row r="359" s="13" customFormat="1">
      <c r="A359" s="13"/>
      <c r="B359" s="260"/>
      <c r="C359" s="261"/>
      <c r="D359" s="234" t="s">
        <v>290</v>
      </c>
      <c r="E359" s="262" t="s">
        <v>1</v>
      </c>
      <c r="F359" s="263" t="s">
        <v>2940</v>
      </c>
      <c r="G359" s="261"/>
      <c r="H359" s="264">
        <v>3</v>
      </c>
      <c r="I359" s="265"/>
      <c r="J359" s="261"/>
      <c r="K359" s="261"/>
      <c r="L359" s="266"/>
      <c r="M359" s="267"/>
      <c r="N359" s="268"/>
      <c r="O359" s="268"/>
      <c r="P359" s="268"/>
      <c r="Q359" s="268"/>
      <c r="R359" s="268"/>
      <c r="S359" s="268"/>
      <c r="T359" s="269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70" t="s">
        <v>290</v>
      </c>
      <c r="AU359" s="270" t="s">
        <v>86</v>
      </c>
      <c r="AV359" s="13" t="s">
        <v>86</v>
      </c>
      <c r="AW359" s="13" t="s">
        <v>34</v>
      </c>
      <c r="AX359" s="13" t="s">
        <v>77</v>
      </c>
      <c r="AY359" s="270" t="s">
        <v>217</v>
      </c>
    </row>
    <row r="360" s="15" customFormat="1">
      <c r="A360" s="15"/>
      <c r="B360" s="284"/>
      <c r="C360" s="285"/>
      <c r="D360" s="234" t="s">
        <v>290</v>
      </c>
      <c r="E360" s="286" t="s">
        <v>1</v>
      </c>
      <c r="F360" s="287" t="s">
        <v>2941</v>
      </c>
      <c r="G360" s="285"/>
      <c r="H360" s="286" t="s">
        <v>1</v>
      </c>
      <c r="I360" s="288"/>
      <c r="J360" s="285"/>
      <c r="K360" s="285"/>
      <c r="L360" s="289"/>
      <c r="M360" s="290"/>
      <c r="N360" s="291"/>
      <c r="O360" s="291"/>
      <c r="P360" s="291"/>
      <c r="Q360" s="291"/>
      <c r="R360" s="291"/>
      <c r="S360" s="291"/>
      <c r="T360" s="292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93" t="s">
        <v>290</v>
      </c>
      <c r="AU360" s="293" t="s">
        <v>86</v>
      </c>
      <c r="AV360" s="15" t="s">
        <v>84</v>
      </c>
      <c r="AW360" s="15" t="s">
        <v>34</v>
      </c>
      <c r="AX360" s="15" t="s">
        <v>77</v>
      </c>
      <c r="AY360" s="293" t="s">
        <v>217</v>
      </c>
    </row>
    <row r="361" s="13" customFormat="1">
      <c r="A361" s="13"/>
      <c r="B361" s="260"/>
      <c r="C361" s="261"/>
      <c r="D361" s="234" t="s">
        <v>290</v>
      </c>
      <c r="E361" s="262" t="s">
        <v>1</v>
      </c>
      <c r="F361" s="263" t="s">
        <v>2940</v>
      </c>
      <c r="G361" s="261"/>
      <c r="H361" s="264">
        <v>3</v>
      </c>
      <c r="I361" s="265"/>
      <c r="J361" s="261"/>
      <c r="K361" s="261"/>
      <c r="L361" s="266"/>
      <c r="M361" s="267"/>
      <c r="N361" s="268"/>
      <c r="O361" s="268"/>
      <c r="P361" s="268"/>
      <c r="Q361" s="268"/>
      <c r="R361" s="268"/>
      <c r="S361" s="268"/>
      <c r="T361" s="269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70" t="s">
        <v>290</v>
      </c>
      <c r="AU361" s="270" t="s">
        <v>86</v>
      </c>
      <c r="AV361" s="13" t="s">
        <v>86</v>
      </c>
      <c r="AW361" s="13" t="s">
        <v>34</v>
      </c>
      <c r="AX361" s="13" t="s">
        <v>77</v>
      </c>
      <c r="AY361" s="270" t="s">
        <v>217</v>
      </c>
    </row>
    <row r="362" s="14" customFormat="1">
      <c r="A362" s="14"/>
      <c r="B362" s="271"/>
      <c r="C362" s="272"/>
      <c r="D362" s="234" t="s">
        <v>290</v>
      </c>
      <c r="E362" s="273" t="s">
        <v>1</v>
      </c>
      <c r="F362" s="274" t="s">
        <v>296</v>
      </c>
      <c r="G362" s="272"/>
      <c r="H362" s="275">
        <v>6</v>
      </c>
      <c r="I362" s="276"/>
      <c r="J362" s="272"/>
      <c r="K362" s="272"/>
      <c r="L362" s="277"/>
      <c r="M362" s="278"/>
      <c r="N362" s="279"/>
      <c r="O362" s="279"/>
      <c r="P362" s="279"/>
      <c r="Q362" s="279"/>
      <c r="R362" s="279"/>
      <c r="S362" s="279"/>
      <c r="T362" s="280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81" t="s">
        <v>290</v>
      </c>
      <c r="AU362" s="281" t="s">
        <v>86</v>
      </c>
      <c r="AV362" s="14" t="s">
        <v>123</v>
      </c>
      <c r="AW362" s="14" t="s">
        <v>34</v>
      </c>
      <c r="AX362" s="14" t="s">
        <v>84</v>
      </c>
      <c r="AY362" s="281" t="s">
        <v>217</v>
      </c>
    </row>
    <row r="363" s="2" customFormat="1" ht="16.5" customHeight="1">
      <c r="A363" s="39"/>
      <c r="B363" s="40"/>
      <c r="C363" s="239" t="s">
        <v>778</v>
      </c>
      <c r="D363" s="239" t="s">
        <v>251</v>
      </c>
      <c r="E363" s="240" t="s">
        <v>2942</v>
      </c>
      <c r="F363" s="241" t="s">
        <v>2943</v>
      </c>
      <c r="G363" s="242" t="s">
        <v>485</v>
      </c>
      <c r="H363" s="243">
        <v>7.1070000000000002</v>
      </c>
      <c r="I363" s="244"/>
      <c r="J363" s="245">
        <f>ROUND(I363*H363,2)</f>
        <v>0</v>
      </c>
      <c r="K363" s="241" t="s">
        <v>1263</v>
      </c>
      <c r="L363" s="246"/>
      <c r="M363" s="247" t="s">
        <v>1</v>
      </c>
      <c r="N363" s="248" t="s">
        <v>42</v>
      </c>
      <c r="O363" s="92"/>
      <c r="P363" s="230">
        <f>O363*H363</f>
        <v>0</v>
      </c>
      <c r="Q363" s="230">
        <v>0.00029999999999999997</v>
      </c>
      <c r="R363" s="230">
        <f>Q363*H363</f>
        <v>0.0021321000000000001</v>
      </c>
      <c r="S363" s="230">
        <v>0</v>
      </c>
      <c r="T363" s="231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32" t="s">
        <v>250</v>
      </c>
      <c r="AT363" s="232" t="s">
        <v>251</v>
      </c>
      <c r="AU363" s="232" t="s">
        <v>86</v>
      </c>
      <c r="AY363" s="18" t="s">
        <v>217</v>
      </c>
      <c r="BE363" s="233">
        <f>IF(N363="základní",J363,0)</f>
        <v>0</v>
      </c>
      <c r="BF363" s="233">
        <f>IF(N363="snížená",J363,0)</f>
        <v>0</v>
      </c>
      <c r="BG363" s="233">
        <f>IF(N363="zákl. přenesená",J363,0)</f>
        <v>0</v>
      </c>
      <c r="BH363" s="233">
        <f>IF(N363="sníž. přenesená",J363,0)</f>
        <v>0</v>
      </c>
      <c r="BI363" s="233">
        <f>IF(N363="nulová",J363,0)</f>
        <v>0</v>
      </c>
      <c r="BJ363" s="18" t="s">
        <v>84</v>
      </c>
      <c r="BK363" s="233">
        <f>ROUND(I363*H363,2)</f>
        <v>0</v>
      </c>
      <c r="BL363" s="18" t="s">
        <v>123</v>
      </c>
      <c r="BM363" s="232" t="s">
        <v>2944</v>
      </c>
    </row>
    <row r="364" s="2" customFormat="1">
      <c r="A364" s="39"/>
      <c r="B364" s="40"/>
      <c r="C364" s="41"/>
      <c r="D364" s="234" t="s">
        <v>224</v>
      </c>
      <c r="E364" s="41"/>
      <c r="F364" s="235" t="s">
        <v>2943</v>
      </c>
      <c r="G364" s="41"/>
      <c r="H364" s="41"/>
      <c r="I364" s="236"/>
      <c r="J364" s="41"/>
      <c r="K364" s="41"/>
      <c r="L364" s="45"/>
      <c r="M364" s="237"/>
      <c r="N364" s="238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224</v>
      </c>
      <c r="AU364" s="18" t="s">
        <v>86</v>
      </c>
    </row>
    <row r="365" s="13" customFormat="1">
      <c r="A365" s="13"/>
      <c r="B365" s="260"/>
      <c r="C365" s="261"/>
      <c r="D365" s="234" t="s">
        <v>290</v>
      </c>
      <c r="E365" s="262" t="s">
        <v>1</v>
      </c>
      <c r="F365" s="263" t="s">
        <v>2945</v>
      </c>
      <c r="G365" s="261"/>
      <c r="H365" s="264">
        <v>7.1070000000000002</v>
      </c>
      <c r="I365" s="265"/>
      <c r="J365" s="261"/>
      <c r="K365" s="261"/>
      <c r="L365" s="266"/>
      <c r="M365" s="267"/>
      <c r="N365" s="268"/>
      <c r="O365" s="268"/>
      <c r="P365" s="268"/>
      <c r="Q365" s="268"/>
      <c r="R365" s="268"/>
      <c r="S365" s="268"/>
      <c r="T365" s="269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70" t="s">
        <v>290</v>
      </c>
      <c r="AU365" s="270" t="s">
        <v>86</v>
      </c>
      <c r="AV365" s="13" t="s">
        <v>86</v>
      </c>
      <c r="AW365" s="13" t="s">
        <v>34</v>
      </c>
      <c r="AX365" s="13" t="s">
        <v>77</v>
      </c>
      <c r="AY365" s="270" t="s">
        <v>217</v>
      </c>
    </row>
    <row r="366" s="14" customFormat="1">
      <c r="A366" s="14"/>
      <c r="B366" s="271"/>
      <c r="C366" s="272"/>
      <c r="D366" s="234" t="s">
        <v>290</v>
      </c>
      <c r="E366" s="273" t="s">
        <v>1</v>
      </c>
      <c r="F366" s="274" t="s">
        <v>296</v>
      </c>
      <c r="G366" s="272"/>
      <c r="H366" s="275">
        <v>7.1070000000000002</v>
      </c>
      <c r="I366" s="276"/>
      <c r="J366" s="272"/>
      <c r="K366" s="272"/>
      <c r="L366" s="277"/>
      <c r="M366" s="278"/>
      <c r="N366" s="279"/>
      <c r="O366" s="279"/>
      <c r="P366" s="279"/>
      <c r="Q366" s="279"/>
      <c r="R366" s="279"/>
      <c r="S366" s="279"/>
      <c r="T366" s="280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81" t="s">
        <v>290</v>
      </c>
      <c r="AU366" s="281" t="s">
        <v>86</v>
      </c>
      <c r="AV366" s="14" t="s">
        <v>123</v>
      </c>
      <c r="AW366" s="14" t="s">
        <v>34</v>
      </c>
      <c r="AX366" s="14" t="s">
        <v>84</v>
      </c>
      <c r="AY366" s="281" t="s">
        <v>217</v>
      </c>
    </row>
    <row r="367" s="2" customFormat="1" ht="16.5" customHeight="1">
      <c r="A367" s="39"/>
      <c r="B367" s="40"/>
      <c r="C367" s="221" t="s">
        <v>787</v>
      </c>
      <c r="D367" s="221" t="s">
        <v>218</v>
      </c>
      <c r="E367" s="222" t="s">
        <v>1778</v>
      </c>
      <c r="F367" s="223" t="s">
        <v>1779</v>
      </c>
      <c r="G367" s="224" t="s">
        <v>303</v>
      </c>
      <c r="H367" s="225">
        <v>7</v>
      </c>
      <c r="I367" s="226"/>
      <c r="J367" s="227">
        <f>ROUND(I367*H367,2)</f>
        <v>0</v>
      </c>
      <c r="K367" s="223" t="s">
        <v>1263</v>
      </c>
      <c r="L367" s="45"/>
      <c r="M367" s="228" t="s">
        <v>1</v>
      </c>
      <c r="N367" s="229" t="s">
        <v>42</v>
      </c>
      <c r="O367" s="92"/>
      <c r="P367" s="230">
        <f>O367*H367</f>
        <v>0</v>
      </c>
      <c r="Q367" s="230">
        <v>1.52477</v>
      </c>
      <c r="R367" s="230">
        <f>Q367*H367</f>
        <v>10.67339</v>
      </c>
      <c r="S367" s="230">
        <v>0</v>
      </c>
      <c r="T367" s="231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32" t="s">
        <v>123</v>
      </c>
      <c r="AT367" s="232" t="s">
        <v>218</v>
      </c>
      <c r="AU367" s="232" t="s">
        <v>86</v>
      </c>
      <c r="AY367" s="18" t="s">
        <v>217</v>
      </c>
      <c r="BE367" s="233">
        <f>IF(N367="základní",J367,0)</f>
        <v>0</v>
      </c>
      <c r="BF367" s="233">
        <f>IF(N367="snížená",J367,0)</f>
        <v>0</v>
      </c>
      <c r="BG367" s="233">
        <f>IF(N367="zákl. přenesená",J367,0)</f>
        <v>0</v>
      </c>
      <c r="BH367" s="233">
        <f>IF(N367="sníž. přenesená",J367,0)</f>
        <v>0</v>
      </c>
      <c r="BI367" s="233">
        <f>IF(N367="nulová",J367,0)</f>
        <v>0</v>
      </c>
      <c r="BJ367" s="18" t="s">
        <v>84</v>
      </c>
      <c r="BK367" s="233">
        <f>ROUND(I367*H367,2)</f>
        <v>0</v>
      </c>
      <c r="BL367" s="18" t="s">
        <v>123</v>
      </c>
      <c r="BM367" s="232" t="s">
        <v>2946</v>
      </c>
    </row>
    <row r="368" s="2" customFormat="1">
      <c r="A368" s="39"/>
      <c r="B368" s="40"/>
      <c r="C368" s="41"/>
      <c r="D368" s="234" t="s">
        <v>224</v>
      </c>
      <c r="E368" s="41"/>
      <c r="F368" s="235" t="s">
        <v>1779</v>
      </c>
      <c r="G368" s="41"/>
      <c r="H368" s="41"/>
      <c r="I368" s="236"/>
      <c r="J368" s="41"/>
      <c r="K368" s="41"/>
      <c r="L368" s="45"/>
      <c r="M368" s="237"/>
      <c r="N368" s="238"/>
      <c r="O368" s="92"/>
      <c r="P368" s="92"/>
      <c r="Q368" s="92"/>
      <c r="R368" s="92"/>
      <c r="S368" s="92"/>
      <c r="T368" s="93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224</v>
      </c>
      <c r="AU368" s="18" t="s">
        <v>86</v>
      </c>
    </row>
    <row r="369" s="15" customFormat="1">
      <c r="A369" s="15"/>
      <c r="B369" s="284"/>
      <c r="C369" s="285"/>
      <c r="D369" s="234" t="s">
        <v>290</v>
      </c>
      <c r="E369" s="286" t="s">
        <v>1</v>
      </c>
      <c r="F369" s="287" t="s">
        <v>2938</v>
      </c>
      <c r="G369" s="285"/>
      <c r="H369" s="286" t="s">
        <v>1</v>
      </c>
      <c r="I369" s="288"/>
      <c r="J369" s="285"/>
      <c r="K369" s="285"/>
      <c r="L369" s="289"/>
      <c r="M369" s="290"/>
      <c r="N369" s="291"/>
      <c r="O369" s="291"/>
      <c r="P369" s="291"/>
      <c r="Q369" s="291"/>
      <c r="R369" s="291"/>
      <c r="S369" s="291"/>
      <c r="T369" s="292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93" t="s">
        <v>290</v>
      </c>
      <c r="AU369" s="293" t="s">
        <v>86</v>
      </c>
      <c r="AV369" s="15" t="s">
        <v>84</v>
      </c>
      <c r="AW369" s="15" t="s">
        <v>34</v>
      </c>
      <c r="AX369" s="15" t="s">
        <v>77</v>
      </c>
      <c r="AY369" s="293" t="s">
        <v>217</v>
      </c>
    </row>
    <row r="370" s="15" customFormat="1">
      <c r="A370" s="15"/>
      <c r="B370" s="284"/>
      <c r="C370" s="285"/>
      <c r="D370" s="234" t="s">
        <v>290</v>
      </c>
      <c r="E370" s="286" t="s">
        <v>1</v>
      </c>
      <c r="F370" s="287" t="s">
        <v>2939</v>
      </c>
      <c r="G370" s="285"/>
      <c r="H370" s="286" t="s">
        <v>1</v>
      </c>
      <c r="I370" s="288"/>
      <c r="J370" s="285"/>
      <c r="K370" s="285"/>
      <c r="L370" s="289"/>
      <c r="M370" s="290"/>
      <c r="N370" s="291"/>
      <c r="O370" s="291"/>
      <c r="P370" s="291"/>
      <c r="Q370" s="291"/>
      <c r="R370" s="291"/>
      <c r="S370" s="291"/>
      <c r="T370" s="292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93" t="s">
        <v>290</v>
      </c>
      <c r="AU370" s="293" t="s">
        <v>86</v>
      </c>
      <c r="AV370" s="15" t="s">
        <v>84</v>
      </c>
      <c r="AW370" s="15" t="s">
        <v>34</v>
      </c>
      <c r="AX370" s="15" t="s">
        <v>77</v>
      </c>
      <c r="AY370" s="293" t="s">
        <v>217</v>
      </c>
    </row>
    <row r="371" s="13" customFormat="1">
      <c r="A371" s="13"/>
      <c r="B371" s="260"/>
      <c r="C371" s="261"/>
      <c r="D371" s="234" t="s">
        <v>290</v>
      </c>
      <c r="E371" s="262" t="s">
        <v>1</v>
      </c>
      <c r="F371" s="263" t="s">
        <v>2947</v>
      </c>
      <c r="G371" s="261"/>
      <c r="H371" s="264">
        <v>3.5</v>
      </c>
      <c r="I371" s="265"/>
      <c r="J371" s="261"/>
      <c r="K371" s="261"/>
      <c r="L371" s="266"/>
      <c r="M371" s="267"/>
      <c r="N371" s="268"/>
      <c r="O371" s="268"/>
      <c r="P371" s="268"/>
      <c r="Q371" s="268"/>
      <c r="R371" s="268"/>
      <c r="S371" s="268"/>
      <c r="T371" s="269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70" t="s">
        <v>290</v>
      </c>
      <c r="AU371" s="270" t="s">
        <v>86</v>
      </c>
      <c r="AV371" s="13" t="s">
        <v>86</v>
      </c>
      <c r="AW371" s="13" t="s">
        <v>34</v>
      </c>
      <c r="AX371" s="13" t="s">
        <v>77</v>
      </c>
      <c r="AY371" s="270" t="s">
        <v>217</v>
      </c>
    </row>
    <row r="372" s="15" customFormat="1">
      <c r="A372" s="15"/>
      <c r="B372" s="284"/>
      <c r="C372" s="285"/>
      <c r="D372" s="234" t="s">
        <v>290</v>
      </c>
      <c r="E372" s="286" t="s">
        <v>1</v>
      </c>
      <c r="F372" s="287" t="s">
        <v>2941</v>
      </c>
      <c r="G372" s="285"/>
      <c r="H372" s="286" t="s">
        <v>1</v>
      </c>
      <c r="I372" s="288"/>
      <c r="J372" s="285"/>
      <c r="K372" s="285"/>
      <c r="L372" s="289"/>
      <c r="M372" s="290"/>
      <c r="N372" s="291"/>
      <c r="O372" s="291"/>
      <c r="P372" s="291"/>
      <c r="Q372" s="291"/>
      <c r="R372" s="291"/>
      <c r="S372" s="291"/>
      <c r="T372" s="292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93" t="s">
        <v>290</v>
      </c>
      <c r="AU372" s="293" t="s">
        <v>86</v>
      </c>
      <c r="AV372" s="15" t="s">
        <v>84</v>
      </c>
      <c r="AW372" s="15" t="s">
        <v>34</v>
      </c>
      <c r="AX372" s="15" t="s">
        <v>77</v>
      </c>
      <c r="AY372" s="293" t="s">
        <v>217</v>
      </c>
    </row>
    <row r="373" s="13" customFormat="1">
      <c r="A373" s="13"/>
      <c r="B373" s="260"/>
      <c r="C373" s="261"/>
      <c r="D373" s="234" t="s">
        <v>290</v>
      </c>
      <c r="E373" s="262" t="s">
        <v>1</v>
      </c>
      <c r="F373" s="263" t="s">
        <v>2947</v>
      </c>
      <c r="G373" s="261"/>
      <c r="H373" s="264">
        <v>3.5</v>
      </c>
      <c r="I373" s="265"/>
      <c r="J373" s="261"/>
      <c r="K373" s="261"/>
      <c r="L373" s="266"/>
      <c r="M373" s="267"/>
      <c r="N373" s="268"/>
      <c r="O373" s="268"/>
      <c r="P373" s="268"/>
      <c r="Q373" s="268"/>
      <c r="R373" s="268"/>
      <c r="S373" s="268"/>
      <c r="T373" s="269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70" t="s">
        <v>290</v>
      </c>
      <c r="AU373" s="270" t="s">
        <v>86</v>
      </c>
      <c r="AV373" s="13" t="s">
        <v>86</v>
      </c>
      <c r="AW373" s="13" t="s">
        <v>34</v>
      </c>
      <c r="AX373" s="13" t="s">
        <v>77</v>
      </c>
      <c r="AY373" s="270" t="s">
        <v>217</v>
      </c>
    </row>
    <row r="374" s="14" customFormat="1">
      <c r="A374" s="14"/>
      <c r="B374" s="271"/>
      <c r="C374" s="272"/>
      <c r="D374" s="234" t="s">
        <v>290</v>
      </c>
      <c r="E374" s="273" t="s">
        <v>1</v>
      </c>
      <c r="F374" s="274" t="s">
        <v>296</v>
      </c>
      <c r="G374" s="272"/>
      <c r="H374" s="275">
        <v>7</v>
      </c>
      <c r="I374" s="276"/>
      <c r="J374" s="272"/>
      <c r="K374" s="272"/>
      <c r="L374" s="277"/>
      <c r="M374" s="278"/>
      <c r="N374" s="279"/>
      <c r="O374" s="279"/>
      <c r="P374" s="279"/>
      <c r="Q374" s="279"/>
      <c r="R374" s="279"/>
      <c r="S374" s="279"/>
      <c r="T374" s="280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81" t="s">
        <v>290</v>
      </c>
      <c r="AU374" s="281" t="s">
        <v>86</v>
      </c>
      <c r="AV374" s="14" t="s">
        <v>123</v>
      </c>
      <c r="AW374" s="14" t="s">
        <v>34</v>
      </c>
      <c r="AX374" s="14" t="s">
        <v>84</v>
      </c>
      <c r="AY374" s="281" t="s">
        <v>217</v>
      </c>
    </row>
    <row r="375" s="2" customFormat="1" ht="24.15" customHeight="1">
      <c r="A375" s="39"/>
      <c r="B375" s="40"/>
      <c r="C375" s="221" t="s">
        <v>796</v>
      </c>
      <c r="D375" s="221" t="s">
        <v>218</v>
      </c>
      <c r="E375" s="222" t="s">
        <v>2948</v>
      </c>
      <c r="F375" s="223" t="s">
        <v>2949</v>
      </c>
      <c r="G375" s="224" t="s">
        <v>303</v>
      </c>
      <c r="H375" s="225">
        <v>59</v>
      </c>
      <c r="I375" s="226"/>
      <c r="J375" s="227">
        <f>ROUND(I375*H375,2)</f>
        <v>0</v>
      </c>
      <c r="K375" s="223" t="s">
        <v>1263</v>
      </c>
      <c r="L375" s="45"/>
      <c r="M375" s="228" t="s">
        <v>1</v>
      </c>
      <c r="N375" s="229" t="s">
        <v>42</v>
      </c>
      <c r="O375" s="92"/>
      <c r="P375" s="230">
        <f>O375*H375</f>
        <v>0</v>
      </c>
      <c r="Q375" s="230">
        <v>0.00032000000000000003</v>
      </c>
      <c r="R375" s="230">
        <f>Q375*H375</f>
        <v>0.018880000000000001</v>
      </c>
      <c r="S375" s="230">
        <v>0</v>
      </c>
      <c r="T375" s="231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32" t="s">
        <v>123</v>
      </c>
      <c r="AT375" s="232" t="s">
        <v>218</v>
      </c>
      <c r="AU375" s="232" t="s">
        <v>86</v>
      </c>
      <c r="AY375" s="18" t="s">
        <v>217</v>
      </c>
      <c r="BE375" s="233">
        <f>IF(N375="základní",J375,0)</f>
        <v>0</v>
      </c>
      <c r="BF375" s="233">
        <f>IF(N375="snížená",J375,0)</f>
        <v>0</v>
      </c>
      <c r="BG375" s="233">
        <f>IF(N375="zákl. přenesená",J375,0)</f>
        <v>0</v>
      </c>
      <c r="BH375" s="233">
        <f>IF(N375="sníž. přenesená",J375,0)</f>
        <v>0</v>
      </c>
      <c r="BI375" s="233">
        <f>IF(N375="nulová",J375,0)</f>
        <v>0</v>
      </c>
      <c r="BJ375" s="18" t="s">
        <v>84</v>
      </c>
      <c r="BK375" s="233">
        <f>ROUND(I375*H375,2)</f>
        <v>0</v>
      </c>
      <c r="BL375" s="18" t="s">
        <v>123</v>
      </c>
      <c r="BM375" s="232" t="s">
        <v>2950</v>
      </c>
    </row>
    <row r="376" s="2" customFormat="1">
      <c r="A376" s="39"/>
      <c r="B376" s="40"/>
      <c r="C376" s="41"/>
      <c r="D376" s="234" t="s">
        <v>224</v>
      </c>
      <c r="E376" s="41"/>
      <c r="F376" s="235" t="s">
        <v>2949</v>
      </c>
      <c r="G376" s="41"/>
      <c r="H376" s="41"/>
      <c r="I376" s="236"/>
      <c r="J376" s="41"/>
      <c r="K376" s="41"/>
      <c r="L376" s="45"/>
      <c r="M376" s="237"/>
      <c r="N376" s="238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224</v>
      </c>
      <c r="AU376" s="18" t="s">
        <v>86</v>
      </c>
    </row>
    <row r="377" s="15" customFormat="1">
      <c r="A377" s="15"/>
      <c r="B377" s="284"/>
      <c r="C377" s="285"/>
      <c r="D377" s="234" t="s">
        <v>290</v>
      </c>
      <c r="E377" s="286" t="s">
        <v>1</v>
      </c>
      <c r="F377" s="287" t="s">
        <v>2810</v>
      </c>
      <c r="G377" s="285"/>
      <c r="H377" s="286" t="s">
        <v>1</v>
      </c>
      <c r="I377" s="288"/>
      <c r="J377" s="285"/>
      <c r="K377" s="285"/>
      <c r="L377" s="289"/>
      <c r="M377" s="290"/>
      <c r="N377" s="291"/>
      <c r="O377" s="291"/>
      <c r="P377" s="291"/>
      <c r="Q377" s="291"/>
      <c r="R377" s="291"/>
      <c r="S377" s="291"/>
      <c r="T377" s="292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93" t="s">
        <v>290</v>
      </c>
      <c r="AU377" s="293" t="s">
        <v>86</v>
      </c>
      <c r="AV377" s="15" t="s">
        <v>84</v>
      </c>
      <c r="AW377" s="15" t="s">
        <v>34</v>
      </c>
      <c r="AX377" s="15" t="s">
        <v>77</v>
      </c>
      <c r="AY377" s="293" t="s">
        <v>217</v>
      </c>
    </row>
    <row r="378" s="13" customFormat="1">
      <c r="A378" s="13"/>
      <c r="B378" s="260"/>
      <c r="C378" s="261"/>
      <c r="D378" s="234" t="s">
        <v>290</v>
      </c>
      <c r="E378" s="262" t="s">
        <v>1</v>
      </c>
      <c r="F378" s="263" t="s">
        <v>2811</v>
      </c>
      <c r="G378" s="261"/>
      <c r="H378" s="264">
        <v>55.799999999999997</v>
      </c>
      <c r="I378" s="265"/>
      <c r="J378" s="261"/>
      <c r="K378" s="261"/>
      <c r="L378" s="266"/>
      <c r="M378" s="267"/>
      <c r="N378" s="268"/>
      <c r="O378" s="268"/>
      <c r="P378" s="268"/>
      <c r="Q378" s="268"/>
      <c r="R378" s="268"/>
      <c r="S378" s="268"/>
      <c r="T378" s="269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70" t="s">
        <v>290</v>
      </c>
      <c r="AU378" s="270" t="s">
        <v>86</v>
      </c>
      <c r="AV378" s="13" t="s">
        <v>86</v>
      </c>
      <c r="AW378" s="13" t="s">
        <v>34</v>
      </c>
      <c r="AX378" s="13" t="s">
        <v>77</v>
      </c>
      <c r="AY378" s="270" t="s">
        <v>217</v>
      </c>
    </row>
    <row r="379" s="15" customFormat="1">
      <c r="A379" s="15"/>
      <c r="B379" s="284"/>
      <c r="C379" s="285"/>
      <c r="D379" s="234" t="s">
        <v>290</v>
      </c>
      <c r="E379" s="286" t="s">
        <v>1</v>
      </c>
      <c r="F379" s="287" t="s">
        <v>2814</v>
      </c>
      <c r="G379" s="285"/>
      <c r="H379" s="286" t="s">
        <v>1</v>
      </c>
      <c r="I379" s="288"/>
      <c r="J379" s="285"/>
      <c r="K379" s="285"/>
      <c r="L379" s="289"/>
      <c r="M379" s="290"/>
      <c r="N379" s="291"/>
      <c r="O379" s="291"/>
      <c r="P379" s="291"/>
      <c r="Q379" s="291"/>
      <c r="R379" s="291"/>
      <c r="S379" s="291"/>
      <c r="T379" s="292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93" t="s">
        <v>290</v>
      </c>
      <c r="AU379" s="293" t="s">
        <v>86</v>
      </c>
      <c r="AV379" s="15" t="s">
        <v>84</v>
      </c>
      <c r="AW379" s="15" t="s">
        <v>34</v>
      </c>
      <c r="AX379" s="15" t="s">
        <v>77</v>
      </c>
      <c r="AY379" s="293" t="s">
        <v>217</v>
      </c>
    </row>
    <row r="380" s="13" customFormat="1">
      <c r="A380" s="13"/>
      <c r="B380" s="260"/>
      <c r="C380" s="261"/>
      <c r="D380" s="234" t="s">
        <v>290</v>
      </c>
      <c r="E380" s="262" t="s">
        <v>1</v>
      </c>
      <c r="F380" s="263" t="s">
        <v>2815</v>
      </c>
      <c r="G380" s="261"/>
      <c r="H380" s="264">
        <v>3.2000000000000002</v>
      </c>
      <c r="I380" s="265"/>
      <c r="J380" s="261"/>
      <c r="K380" s="261"/>
      <c r="L380" s="266"/>
      <c r="M380" s="267"/>
      <c r="N380" s="268"/>
      <c r="O380" s="268"/>
      <c r="P380" s="268"/>
      <c r="Q380" s="268"/>
      <c r="R380" s="268"/>
      <c r="S380" s="268"/>
      <c r="T380" s="269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70" t="s">
        <v>290</v>
      </c>
      <c r="AU380" s="270" t="s">
        <v>86</v>
      </c>
      <c r="AV380" s="13" t="s">
        <v>86</v>
      </c>
      <c r="AW380" s="13" t="s">
        <v>34</v>
      </c>
      <c r="AX380" s="13" t="s">
        <v>77</v>
      </c>
      <c r="AY380" s="270" t="s">
        <v>217</v>
      </c>
    </row>
    <row r="381" s="14" customFormat="1">
      <c r="A381" s="14"/>
      <c r="B381" s="271"/>
      <c r="C381" s="272"/>
      <c r="D381" s="234" t="s">
        <v>290</v>
      </c>
      <c r="E381" s="273" t="s">
        <v>1</v>
      </c>
      <c r="F381" s="274" t="s">
        <v>296</v>
      </c>
      <c r="G381" s="272"/>
      <c r="H381" s="275">
        <v>59</v>
      </c>
      <c r="I381" s="276"/>
      <c r="J381" s="272"/>
      <c r="K381" s="272"/>
      <c r="L381" s="277"/>
      <c r="M381" s="278"/>
      <c r="N381" s="279"/>
      <c r="O381" s="279"/>
      <c r="P381" s="279"/>
      <c r="Q381" s="279"/>
      <c r="R381" s="279"/>
      <c r="S381" s="279"/>
      <c r="T381" s="280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81" t="s">
        <v>290</v>
      </c>
      <c r="AU381" s="281" t="s">
        <v>86</v>
      </c>
      <c r="AV381" s="14" t="s">
        <v>123</v>
      </c>
      <c r="AW381" s="14" t="s">
        <v>34</v>
      </c>
      <c r="AX381" s="14" t="s">
        <v>84</v>
      </c>
      <c r="AY381" s="281" t="s">
        <v>217</v>
      </c>
    </row>
    <row r="382" s="2" customFormat="1" ht="24.15" customHeight="1">
      <c r="A382" s="39"/>
      <c r="B382" s="40"/>
      <c r="C382" s="221" t="s">
        <v>803</v>
      </c>
      <c r="D382" s="221" t="s">
        <v>218</v>
      </c>
      <c r="E382" s="222" t="s">
        <v>2951</v>
      </c>
      <c r="F382" s="223" t="s">
        <v>2952</v>
      </c>
      <c r="G382" s="224" t="s">
        <v>303</v>
      </c>
      <c r="H382" s="225">
        <v>30</v>
      </c>
      <c r="I382" s="226"/>
      <c r="J382" s="227">
        <f>ROUND(I382*H382,2)</f>
        <v>0</v>
      </c>
      <c r="K382" s="223" t="s">
        <v>1263</v>
      </c>
      <c r="L382" s="45"/>
      <c r="M382" s="228" t="s">
        <v>1</v>
      </c>
      <c r="N382" s="229" t="s">
        <v>42</v>
      </c>
      <c r="O382" s="92"/>
      <c r="P382" s="230">
        <f>O382*H382</f>
        <v>0</v>
      </c>
      <c r="Q382" s="230">
        <v>0.00067000000000000002</v>
      </c>
      <c r="R382" s="230">
        <f>Q382*H382</f>
        <v>0.0201</v>
      </c>
      <c r="S382" s="230">
        <v>0</v>
      </c>
      <c r="T382" s="231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32" t="s">
        <v>123</v>
      </c>
      <c r="AT382" s="232" t="s">
        <v>218</v>
      </c>
      <c r="AU382" s="232" t="s">
        <v>86</v>
      </c>
      <c r="AY382" s="18" t="s">
        <v>217</v>
      </c>
      <c r="BE382" s="233">
        <f>IF(N382="základní",J382,0)</f>
        <v>0</v>
      </c>
      <c r="BF382" s="233">
        <f>IF(N382="snížená",J382,0)</f>
        <v>0</v>
      </c>
      <c r="BG382" s="233">
        <f>IF(N382="zákl. přenesená",J382,0)</f>
        <v>0</v>
      </c>
      <c r="BH382" s="233">
        <f>IF(N382="sníž. přenesená",J382,0)</f>
        <v>0</v>
      </c>
      <c r="BI382" s="233">
        <f>IF(N382="nulová",J382,0)</f>
        <v>0</v>
      </c>
      <c r="BJ382" s="18" t="s">
        <v>84</v>
      </c>
      <c r="BK382" s="233">
        <f>ROUND(I382*H382,2)</f>
        <v>0</v>
      </c>
      <c r="BL382" s="18" t="s">
        <v>123</v>
      </c>
      <c r="BM382" s="232" t="s">
        <v>2953</v>
      </c>
    </row>
    <row r="383" s="2" customFormat="1">
      <c r="A383" s="39"/>
      <c r="B383" s="40"/>
      <c r="C383" s="41"/>
      <c r="D383" s="234" t="s">
        <v>224</v>
      </c>
      <c r="E383" s="41"/>
      <c r="F383" s="235" t="s">
        <v>2952</v>
      </c>
      <c r="G383" s="41"/>
      <c r="H383" s="41"/>
      <c r="I383" s="236"/>
      <c r="J383" s="41"/>
      <c r="K383" s="41"/>
      <c r="L383" s="45"/>
      <c r="M383" s="237"/>
      <c r="N383" s="238"/>
      <c r="O383" s="92"/>
      <c r="P383" s="92"/>
      <c r="Q383" s="92"/>
      <c r="R383" s="92"/>
      <c r="S383" s="92"/>
      <c r="T383" s="93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224</v>
      </c>
      <c r="AU383" s="18" t="s">
        <v>86</v>
      </c>
    </row>
    <row r="384" s="15" customFormat="1">
      <c r="A384" s="15"/>
      <c r="B384" s="284"/>
      <c r="C384" s="285"/>
      <c r="D384" s="234" t="s">
        <v>290</v>
      </c>
      <c r="E384" s="286" t="s">
        <v>1</v>
      </c>
      <c r="F384" s="287" t="s">
        <v>2954</v>
      </c>
      <c r="G384" s="285"/>
      <c r="H384" s="286" t="s">
        <v>1</v>
      </c>
      <c r="I384" s="288"/>
      <c r="J384" s="285"/>
      <c r="K384" s="285"/>
      <c r="L384" s="289"/>
      <c r="M384" s="290"/>
      <c r="N384" s="291"/>
      <c r="O384" s="291"/>
      <c r="P384" s="291"/>
      <c r="Q384" s="291"/>
      <c r="R384" s="291"/>
      <c r="S384" s="291"/>
      <c r="T384" s="292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93" t="s">
        <v>290</v>
      </c>
      <c r="AU384" s="293" t="s">
        <v>86</v>
      </c>
      <c r="AV384" s="15" t="s">
        <v>84</v>
      </c>
      <c r="AW384" s="15" t="s">
        <v>34</v>
      </c>
      <c r="AX384" s="15" t="s">
        <v>77</v>
      </c>
      <c r="AY384" s="293" t="s">
        <v>217</v>
      </c>
    </row>
    <row r="385" s="13" customFormat="1">
      <c r="A385" s="13"/>
      <c r="B385" s="260"/>
      <c r="C385" s="261"/>
      <c r="D385" s="234" t="s">
        <v>290</v>
      </c>
      <c r="E385" s="262" t="s">
        <v>1</v>
      </c>
      <c r="F385" s="263" t="s">
        <v>2813</v>
      </c>
      <c r="G385" s="261"/>
      <c r="H385" s="264">
        <v>30</v>
      </c>
      <c r="I385" s="265"/>
      <c r="J385" s="261"/>
      <c r="K385" s="261"/>
      <c r="L385" s="266"/>
      <c r="M385" s="267"/>
      <c r="N385" s="268"/>
      <c r="O385" s="268"/>
      <c r="P385" s="268"/>
      <c r="Q385" s="268"/>
      <c r="R385" s="268"/>
      <c r="S385" s="268"/>
      <c r="T385" s="269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70" t="s">
        <v>290</v>
      </c>
      <c r="AU385" s="270" t="s">
        <v>86</v>
      </c>
      <c r="AV385" s="13" t="s">
        <v>86</v>
      </c>
      <c r="AW385" s="13" t="s">
        <v>34</v>
      </c>
      <c r="AX385" s="13" t="s">
        <v>77</v>
      </c>
      <c r="AY385" s="270" t="s">
        <v>217</v>
      </c>
    </row>
    <row r="386" s="14" customFormat="1">
      <c r="A386" s="14"/>
      <c r="B386" s="271"/>
      <c r="C386" s="272"/>
      <c r="D386" s="234" t="s">
        <v>290</v>
      </c>
      <c r="E386" s="273" t="s">
        <v>1</v>
      </c>
      <c r="F386" s="274" t="s">
        <v>296</v>
      </c>
      <c r="G386" s="272"/>
      <c r="H386" s="275">
        <v>30</v>
      </c>
      <c r="I386" s="276"/>
      <c r="J386" s="272"/>
      <c r="K386" s="272"/>
      <c r="L386" s="277"/>
      <c r="M386" s="278"/>
      <c r="N386" s="279"/>
      <c r="O386" s="279"/>
      <c r="P386" s="279"/>
      <c r="Q386" s="279"/>
      <c r="R386" s="279"/>
      <c r="S386" s="279"/>
      <c r="T386" s="280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81" t="s">
        <v>290</v>
      </c>
      <c r="AU386" s="281" t="s">
        <v>86</v>
      </c>
      <c r="AV386" s="14" t="s">
        <v>123</v>
      </c>
      <c r="AW386" s="14" t="s">
        <v>34</v>
      </c>
      <c r="AX386" s="14" t="s">
        <v>84</v>
      </c>
      <c r="AY386" s="281" t="s">
        <v>217</v>
      </c>
    </row>
    <row r="387" s="11" customFormat="1" ht="22.8" customHeight="1">
      <c r="A387" s="11"/>
      <c r="B387" s="207"/>
      <c r="C387" s="208"/>
      <c r="D387" s="209" t="s">
        <v>76</v>
      </c>
      <c r="E387" s="258" t="s">
        <v>104</v>
      </c>
      <c r="F387" s="258" t="s">
        <v>1272</v>
      </c>
      <c r="G387" s="208"/>
      <c r="H387" s="208"/>
      <c r="I387" s="211"/>
      <c r="J387" s="259">
        <f>BK387</f>
        <v>0</v>
      </c>
      <c r="K387" s="208"/>
      <c r="L387" s="213"/>
      <c r="M387" s="214"/>
      <c r="N387" s="215"/>
      <c r="O387" s="215"/>
      <c r="P387" s="216">
        <f>SUM(P388:P442)</f>
        <v>0</v>
      </c>
      <c r="Q387" s="215"/>
      <c r="R387" s="216">
        <f>SUM(R388:R442)</f>
        <v>11.988813009999999</v>
      </c>
      <c r="S387" s="215"/>
      <c r="T387" s="217">
        <f>SUM(T388:T442)</f>
        <v>0</v>
      </c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R387" s="218" t="s">
        <v>84</v>
      </c>
      <c r="AT387" s="219" t="s">
        <v>76</v>
      </c>
      <c r="AU387" s="219" t="s">
        <v>84</v>
      </c>
      <c r="AY387" s="218" t="s">
        <v>217</v>
      </c>
      <c r="BK387" s="220">
        <f>SUM(BK388:BK442)</f>
        <v>0</v>
      </c>
    </row>
    <row r="388" s="2" customFormat="1" ht="16.5" customHeight="1">
      <c r="A388" s="39"/>
      <c r="B388" s="40"/>
      <c r="C388" s="221" t="s">
        <v>804</v>
      </c>
      <c r="D388" s="221" t="s">
        <v>218</v>
      </c>
      <c r="E388" s="222" t="s">
        <v>2955</v>
      </c>
      <c r="F388" s="223" t="s">
        <v>2956</v>
      </c>
      <c r="G388" s="224" t="s">
        <v>221</v>
      </c>
      <c r="H388" s="225">
        <v>94</v>
      </c>
      <c r="I388" s="226"/>
      <c r="J388" s="227">
        <f>ROUND(I388*H388,2)</f>
        <v>0</v>
      </c>
      <c r="K388" s="223" t="s">
        <v>1263</v>
      </c>
      <c r="L388" s="45"/>
      <c r="M388" s="228" t="s">
        <v>1</v>
      </c>
      <c r="N388" s="229" t="s">
        <v>42</v>
      </c>
      <c r="O388" s="92"/>
      <c r="P388" s="230">
        <f>O388*H388</f>
        <v>0</v>
      </c>
      <c r="Q388" s="230">
        <v>0.00033</v>
      </c>
      <c r="R388" s="230">
        <f>Q388*H388</f>
        <v>0.031019999999999999</v>
      </c>
      <c r="S388" s="230">
        <v>0</v>
      </c>
      <c r="T388" s="231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32" t="s">
        <v>123</v>
      </c>
      <c r="AT388" s="232" t="s">
        <v>218</v>
      </c>
      <c r="AU388" s="232" t="s">
        <v>86</v>
      </c>
      <c r="AY388" s="18" t="s">
        <v>217</v>
      </c>
      <c r="BE388" s="233">
        <f>IF(N388="základní",J388,0)</f>
        <v>0</v>
      </c>
      <c r="BF388" s="233">
        <f>IF(N388="snížená",J388,0)</f>
        <v>0</v>
      </c>
      <c r="BG388" s="233">
        <f>IF(N388="zákl. přenesená",J388,0)</f>
        <v>0</v>
      </c>
      <c r="BH388" s="233">
        <f>IF(N388="sníž. přenesená",J388,0)</f>
        <v>0</v>
      </c>
      <c r="BI388" s="233">
        <f>IF(N388="nulová",J388,0)</f>
        <v>0</v>
      </c>
      <c r="BJ388" s="18" t="s">
        <v>84</v>
      </c>
      <c r="BK388" s="233">
        <f>ROUND(I388*H388,2)</f>
        <v>0</v>
      </c>
      <c r="BL388" s="18" t="s">
        <v>123</v>
      </c>
      <c r="BM388" s="232" t="s">
        <v>2957</v>
      </c>
    </row>
    <row r="389" s="2" customFormat="1">
      <c r="A389" s="39"/>
      <c r="B389" s="40"/>
      <c r="C389" s="41"/>
      <c r="D389" s="234" t="s">
        <v>224</v>
      </c>
      <c r="E389" s="41"/>
      <c r="F389" s="235" t="s">
        <v>2956</v>
      </c>
      <c r="G389" s="41"/>
      <c r="H389" s="41"/>
      <c r="I389" s="236"/>
      <c r="J389" s="41"/>
      <c r="K389" s="41"/>
      <c r="L389" s="45"/>
      <c r="M389" s="237"/>
      <c r="N389" s="238"/>
      <c r="O389" s="92"/>
      <c r="P389" s="92"/>
      <c r="Q389" s="92"/>
      <c r="R389" s="92"/>
      <c r="S389" s="92"/>
      <c r="T389" s="93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224</v>
      </c>
      <c r="AU389" s="18" t="s">
        <v>86</v>
      </c>
    </row>
    <row r="390" s="15" customFormat="1">
      <c r="A390" s="15"/>
      <c r="B390" s="284"/>
      <c r="C390" s="285"/>
      <c r="D390" s="234" t="s">
        <v>290</v>
      </c>
      <c r="E390" s="286" t="s">
        <v>1</v>
      </c>
      <c r="F390" s="287" t="s">
        <v>2958</v>
      </c>
      <c r="G390" s="285"/>
      <c r="H390" s="286" t="s">
        <v>1</v>
      </c>
      <c r="I390" s="288"/>
      <c r="J390" s="285"/>
      <c r="K390" s="285"/>
      <c r="L390" s="289"/>
      <c r="M390" s="290"/>
      <c r="N390" s="291"/>
      <c r="O390" s="291"/>
      <c r="P390" s="291"/>
      <c r="Q390" s="291"/>
      <c r="R390" s="291"/>
      <c r="S390" s="291"/>
      <c r="T390" s="292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T390" s="293" t="s">
        <v>290</v>
      </c>
      <c r="AU390" s="293" t="s">
        <v>86</v>
      </c>
      <c r="AV390" s="15" t="s">
        <v>84</v>
      </c>
      <c r="AW390" s="15" t="s">
        <v>34</v>
      </c>
      <c r="AX390" s="15" t="s">
        <v>77</v>
      </c>
      <c r="AY390" s="293" t="s">
        <v>217</v>
      </c>
    </row>
    <row r="391" s="15" customFormat="1">
      <c r="A391" s="15"/>
      <c r="B391" s="284"/>
      <c r="C391" s="285"/>
      <c r="D391" s="234" t="s">
        <v>290</v>
      </c>
      <c r="E391" s="286" t="s">
        <v>1</v>
      </c>
      <c r="F391" s="287" t="s">
        <v>2959</v>
      </c>
      <c r="G391" s="285"/>
      <c r="H391" s="286" t="s">
        <v>1</v>
      </c>
      <c r="I391" s="288"/>
      <c r="J391" s="285"/>
      <c r="K391" s="285"/>
      <c r="L391" s="289"/>
      <c r="M391" s="290"/>
      <c r="N391" s="291"/>
      <c r="O391" s="291"/>
      <c r="P391" s="291"/>
      <c r="Q391" s="291"/>
      <c r="R391" s="291"/>
      <c r="S391" s="291"/>
      <c r="T391" s="292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93" t="s">
        <v>290</v>
      </c>
      <c r="AU391" s="293" t="s">
        <v>86</v>
      </c>
      <c r="AV391" s="15" t="s">
        <v>84</v>
      </c>
      <c r="AW391" s="15" t="s">
        <v>34</v>
      </c>
      <c r="AX391" s="15" t="s">
        <v>77</v>
      </c>
      <c r="AY391" s="293" t="s">
        <v>217</v>
      </c>
    </row>
    <row r="392" s="13" customFormat="1">
      <c r="A392" s="13"/>
      <c r="B392" s="260"/>
      <c r="C392" s="261"/>
      <c r="D392" s="234" t="s">
        <v>290</v>
      </c>
      <c r="E392" s="262" t="s">
        <v>1</v>
      </c>
      <c r="F392" s="263" t="s">
        <v>2960</v>
      </c>
      <c r="G392" s="261"/>
      <c r="H392" s="264">
        <v>94</v>
      </c>
      <c r="I392" s="265"/>
      <c r="J392" s="261"/>
      <c r="K392" s="261"/>
      <c r="L392" s="266"/>
      <c r="M392" s="267"/>
      <c r="N392" s="268"/>
      <c r="O392" s="268"/>
      <c r="P392" s="268"/>
      <c r="Q392" s="268"/>
      <c r="R392" s="268"/>
      <c r="S392" s="268"/>
      <c r="T392" s="269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70" t="s">
        <v>290</v>
      </c>
      <c r="AU392" s="270" t="s">
        <v>86</v>
      </c>
      <c r="AV392" s="13" t="s">
        <v>86</v>
      </c>
      <c r="AW392" s="13" t="s">
        <v>34</v>
      </c>
      <c r="AX392" s="13" t="s">
        <v>77</v>
      </c>
      <c r="AY392" s="270" t="s">
        <v>217</v>
      </c>
    </row>
    <row r="393" s="14" customFormat="1">
      <c r="A393" s="14"/>
      <c r="B393" s="271"/>
      <c r="C393" s="272"/>
      <c r="D393" s="234" t="s">
        <v>290</v>
      </c>
      <c r="E393" s="273" t="s">
        <v>1</v>
      </c>
      <c r="F393" s="274" t="s">
        <v>296</v>
      </c>
      <c r="G393" s="272"/>
      <c r="H393" s="275">
        <v>94</v>
      </c>
      <c r="I393" s="276"/>
      <c r="J393" s="272"/>
      <c r="K393" s="272"/>
      <c r="L393" s="277"/>
      <c r="M393" s="278"/>
      <c r="N393" s="279"/>
      <c r="O393" s="279"/>
      <c r="P393" s="279"/>
      <c r="Q393" s="279"/>
      <c r="R393" s="279"/>
      <c r="S393" s="279"/>
      <c r="T393" s="280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81" t="s">
        <v>290</v>
      </c>
      <c r="AU393" s="281" t="s">
        <v>86</v>
      </c>
      <c r="AV393" s="14" t="s">
        <v>123</v>
      </c>
      <c r="AW393" s="14" t="s">
        <v>34</v>
      </c>
      <c r="AX393" s="14" t="s">
        <v>84</v>
      </c>
      <c r="AY393" s="281" t="s">
        <v>217</v>
      </c>
    </row>
    <row r="394" s="2" customFormat="1" ht="16.5" customHeight="1">
      <c r="A394" s="39"/>
      <c r="B394" s="40"/>
      <c r="C394" s="239" t="s">
        <v>808</v>
      </c>
      <c r="D394" s="239" t="s">
        <v>251</v>
      </c>
      <c r="E394" s="240" t="s">
        <v>2961</v>
      </c>
      <c r="F394" s="241" t="s">
        <v>2962</v>
      </c>
      <c r="G394" s="242" t="s">
        <v>405</v>
      </c>
      <c r="H394" s="243">
        <v>0.14699999999999999</v>
      </c>
      <c r="I394" s="244"/>
      <c r="J394" s="245">
        <f>ROUND(I394*H394,2)</f>
        <v>0</v>
      </c>
      <c r="K394" s="241" t="s">
        <v>1</v>
      </c>
      <c r="L394" s="246"/>
      <c r="M394" s="247" t="s">
        <v>1</v>
      </c>
      <c r="N394" s="248" t="s">
        <v>42</v>
      </c>
      <c r="O394" s="92"/>
      <c r="P394" s="230">
        <f>O394*H394</f>
        <v>0</v>
      </c>
      <c r="Q394" s="230">
        <v>0</v>
      </c>
      <c r="R394" s="230">
        <f>Q394*H394</f>
        <v>0</v>
      </c>
      <c r="S394" s="230">
        <v>0</v>
      </c>
      <c r="T394" s="231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32" t="s">
        <v>250</v>
      </c>
      <c r="AT394" s="232" t="s">
        <v>251</v>
      </c>
      <c r="AU394" s="232" t="s">
        <v>86</v>
      </c>
      <c r="AY394" s="18" t="s">
        <v>217</v>
      </c>
      <c r="BE394" s="233">
        <f>IF(N394="základní",J394,0)</f>
        <v>0</v>
      </c>
      <c r="BF394" s="233">
        <f>IF(N394="snížená",J394,0)</f>
        <v>0</v>
      </c>
      <c r="BG394" s="233">
        <f>IF(N394="zákl. přenesená",J394,0)</f>
        <v>0</v>
      </c>
      <c r="BH394" s="233">
        <f>IF(N394="sníž. přenesená",J394,0)</f>
        <v>0</v>
      </c>
      <c r="BI394" s="233">
        <f>IF(N394="nulová",J394,0)</f>
        <v>0</v>
      </c>
      <c r="BJ394" s="18" t="s">
        <v>84</v>
      </c>
      <c r="BK394" s="233">
        <f>ROUND(I394*H394,2)</f>
        <v>0</v>
      </c>
      <c r="BL394" s="18" t="s">
        <v>123</v>
      </c>
      <c r="BM394" s="232" t="s">
        <v>2963</v>
      </c>
    </row>
    <row r="395" s="2" customFormat="1">
      <c r="A395" s="39"/>
      <c r="B395" s="40"/>
      <c r="C395" s="41"/>
      <c r="D395" s="234" t="s">
        <v>224</v>
      </c>
      <c r="E395" s="41"/>
      <c r="F395" s="235" t="s">
        <v>2962</v>
      </c>
      <c r="G395" s="41"/>
      <c r="H395" s="41"/>
      <c r="I395" s="236"/>
      <c r="J395" s="41"/>
      <c r="K395" s="41"/>
      <c r="L395" s="45"/>
      <c r="M395" s="237"/>
      <c r="N395" s="238"/>
      <c r="O395" s="92"/>
      <c r="P395" s="92"/>
      <c r="Q395" s="92"/>
      <c r="R395" s="92"/>
      <c r="S395" s="92"/>
      <c r="T395" s="93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18" t="s">
        <v>224</v>
      </c>
      <c r="AU395" s="18" t="s">
        <v>86</v>
      </c>
    </row>
    <row r="396" s="15" customFormat="1">
      <c r="A396" s="15"/>
      <c r="B396" s="284"/>
      <c r="C396" s="285"/>
      <c r="D396" s="234" t="s">
        <v>290</v>
      </c>
      <c r="E396" s="286" t="s">
        <v>1</v>
      </c>
      <c r="F396" s="287" t="s">
        <v>2964</v>
      </c>
      <c r="G396" s="285"/>
      <c r="H396" s="286" t="s">
        <v>1</v>
      </c>
      <c r="I396" s="288"/>
      <c r="J396" s="285"/>
      <c r="K396" s="285"/>
      <c r="L396" s="289"/>
      <c r="M396" s="290"/>
      <c r="N396" s="291"/>
      <c r="O396" s="291"/>
      <c r="P396" s="291"/>
      <c r="Q396" s="291"/>
      <c r="R396" s="291"/>
      <c r="S396" s="291"/>
      <c r="T396" s="292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93" t="s">
        <v>290</v>
      </c>
      <c r="AU396" s="293" t="s">
        <v>86</v>
      </c>
      <c r="AV396" s="15" t="s">
        <v>84</v>
      </c>
      <c r="AW396" s="15" t="s">
        <v>34</v>
      </c>
      <c r="AX396" s="15" t="s">
        <v>77</v>
      </c>
      <c r="AY396" s="293" t="s">
        <v>217</v>
      </c>
    </row>
    <row r="397" s="13" customFormat="1">
      <c r="A397" s="13"/>
      <c r="B397" s="260"/>
      <c r="C397" s="261"/>
      <c r="D397" s="234" t="s">
        <v>290</v>
      </c>
      <c r="E397" s="262" t="s">
        <v>1</v>
      </c>
      <c r="F397" s="263" t="s">
        <v>2965</v>
      </c>
      <c r="G397" s="261"/>
      <c r="H397" s="264">
        <v>0.14699999999999999</v>
      </c>
      <c r="I397" s="265"/>
      <c r="J397" s="261"/>
      <c r="K397" s="261"/>
      <c r="L397" s="266"/>
      <c r="M397" s="267"/>
      <c r="N397" s="268"/>
      <c r="O397" s="268"/>
      <c r="P397" s="268"/>
      <c r="Q397" s="268"/>
      <c r="R397" s="268"/>
      <c r="S397" s="268"/>
      <c r="T397" s="269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70" t="s">
        <v>290</v>
      </c>
      <c r="AU397" s="270" t="s">
        <v>86</v>
      </c>
      <c r="AV397" s="13" t="s">
        <v>86</v>
      </c>
      <c r="AW397" s="13" t="s">
        <v>34</v>
      </c>
      <c r="AX397" s="13" t="s">
        <v>84</v>
      </c>
      <c r="AY397" s="270" t="s">
        <v>217</v>
      </c>
    </row>
    <row r="398" s="2" customFormat="1" ht="16.5" customHeight="1">
      <c r="A398" s="39"/>
      <c r="B398" s="40"/>
      <c r="C398" s="221" t="s">
        <v>812</v>
      </c>
      <c r="D398" s="221" t="s">
        <v>218</v>
      </c>
      <c r="E398" s="222" t="s">
        <v>1833</v>
      </c>
      <c r="F398" s="223" t="s">
        <v>1834</v>
      </c>
      <c r="G398" s="224" t="s">
        <v>287</v>
      </c>
      <c r="H398" s="225">
        <v>4.7569999999999997</v>
      </c>
      <c r="I398" s="226"/>
      <c r="J398" s="227">
        <f>ROUND(I398*H398,2)</f>
        <v>0</v>
      </c>
      <c r="K398" s="223" t="s">
        <v>1263</v>
      </c>
      <c r="L398" s="45"/>
      <c r="M398" s="228" t="s">
        <v>1</v>
      </c>
      <c r="N398" s="229" t="s">
        <v>42</v>
      </c>
      <c r="O398" s="92"/>
      <c r="P398" s="230">
        <f>O398*H398</f>
        <v>0</v>
      </c>
      <c r="Q398" s="230">
        <v>0</v>
      </c>
      <c r="R398" s="230">
        <f>Q398*H398</f>
        <v>0</v>
      </c>
      <c r="S398" s="230">
        <v>0</v>
      </c>
      <c r="T398" s="231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32" t="s">
        <v>123</v>
      </c>
      <c r="AT398" s="232" t="s">
        <v>218</v>
      </c>
      <c r="AU398" s="232" t="s">
        <v>86</v>
      </c>
      <c r="AY398" s="18" t="s">
        <v>217</v>
      </c>
      <c r="BE398" s="233">
        <f>IF(N398="základní",J398,0)</f>
        <v>0</v>
      </c>
      <c r="BF398" s="233">
        <f>IF(N398="snížená",J398,0)</f>
        <v>0</v>
      </c>
      <c r="BG398" s="233">
        <f>IF(N398="zákl. přenesená",J398,0)</f>
        <v>0</v>
      </c>
      <c r="BH398" s="233">
        <f>IF(N398="sníž. přenesená",J398,0)</f>
        <v>0</v>
      </c>
      <c r="BI398" s="233">
        <f>IF(N398="nulová",J398,0)</f>
        <v>0</v>
      </c>
      <c r="BJ398" s="18" t="s">
        <v>84</v>
      </c>
      <c r="BK398" s="233">
        <f>ROUND(I398*H398,2)</f>
        <v>0</v>
      </c>
      <c r="BL398" s="18" t="s">
        <v>123</v>
      </c>
      <c r="BM398" s="232" t="s">
        <v>2966</v>
      </c>
    </row>
    <row r="399" s="2" customFormat="1">
      <c r="A399" s="39"/>
      <c r="B399" s="40"/>
      <c r="C399" s="41"/>
      <c r="D399" s="234" t="s">
        <v>224</v>
      </c>
      <c r="E399" s="41"/>
      <c r="F399" s="235" t="s">
        <v>1834</v>
      </c>
      <c r="G399" s="41"/>
      <c r="H399" s="41"/>
      <c r="I399" s="236"/>
      <c r="J399" s="41"/>
      <c r="K399" s="41"/>
      <c r="L399" s="45"/>
      <c r="M399" s="237"/>
      <c r="N399" s="238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224</v>
      </c>
      <c r="AU399" s="18" t="s">
        <v>86</v>
      </c>
    </row>
    <row r="400" s="15" customFormat="1">
      <c r="A400" s="15"/>
      <c r="B400" s="284"/>
      <c r="C400" s="285"/>
      <c r="D400" s="234" t="s">
        <v>290</v>
      </c>
      <c r="E400" s="286" t="s">
        <v>1</v>
      </c>
      <c r="F400" s="287" t="s">
        <v>2967</v>
      </c>
      <c r="G400" s="285"/>
      <c r="H400" s="286" t="s">
        <v>1</v>
      </c>
      <c r="I400" s="288"/>
      <c r="J400" s="285"/>
      <c r="K400" s="285"/>
      <c r="L400" s="289"/>
      <c r="M400" s="290"/>
      <c r="N400" s="291"/>
      <c r="O400" s="291"/>
      <c r="P400" s="291"/>
      <c r="Q400" s="291"/>
      <c r="R400" s="291"/>
      <c r="S400" s="291"/>
      <c r="T400" s="292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T400" s="293" t="s">
        <v>290</v>
      </c>
      <c r="AU400" s="293" t="s">
        <v>86</v>
      </c>
      <c r="AV400" s="15" t="s">
        <v>84</v>
      </c>
      <c r="AW400" s="15" t="s">
        <v>34</v>
      </c>
      <c r="AX400" s="15" t="s">
        <v>77</v>
      </c>
      <c r="AY400" s="293" t="s">
        <v>217</v>
      </c>
    </row>
    <row r="401" s="13" customFormat="1">
      <c r="A401" s="13"/>
      <c r="B401" s="260"/>
      <c r="C401" s="261"/>
      <c r="D401" s="234" t="s">
        <v>290</v>
      </c>
      <c r="E401" s="262" t="s">
        <v>1</v>
      </c>
      <c r="F401" s="263" t="s">
        <v>2968</v>
      </c>
      <c r="G401" s="261"/>
      <c r="H401" s="264">
        <v>1.6970000000000001</v>
      </c>
      <c r="I401" s="265"/>
      <c r="J401" s="261"/>
      <c r="K401" s="261"/>
      <c r="L401" s="266"/>
      <c r="M401" s="267"/>
      <c r="N401" s="268"/>
      <c r="O401" s="268"/>
      <c r="P401" s="268"/>
      <c r="Q401" s="268"/>
      <c r="R401" s="268"/>
      <c r="S401" s="268"/>
      <c r="T401" s="269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70" t="s">
        <v>290</v>
      </c>
      <c r="AU401" s="270" t="s">
        <v>86</v>
      </c>
      <c r="AV401" s="13" t="s">
        <v>86</v>
      </c>
      <c r="AW401" s="13" t="s">
        <v>34</v>
      </c>
      <c r="AX401" s="13" t="s">
        <v>77</v>
      </c>
      <c r="AY401" s="270" t="s">
        <v>217</v>
      </c>
    </row>
    <row r="402" s="13" customFormat="1">
      <c r="A402" s="13"/>
      <c r="B402" s="260"/>
      <c r="C402" s="261"/>
      <c r="D402" s="234" t="s">
        <v>290</v>
      </c>
      <c r="E402" s="262" t="s">
        <v>1</v>
      </c>
      <c r="F402" s="263" t="s">
        <v>2969</v>
      </c>
      <c r="G402" s="261"/>
      <c r="H402" s="264">
        <v>1.589</v>
      </c>
      <c r="I402" s="265"/>
      <c r="J402" s="261"/>
      <c r="K402" s="261"/>
      <c r="L402" s="266"/>
      <c r="M402" s="267"/>
      <c r="N402" s="268"/>
      <c r="O402" s="268"/>
      <c r="P402" s="268"/>
      <c r="Q402" s="268"/>
      <c r="R402" s="268"/>
      <c r="S402" s="268"/>
      <c r="T402" s="269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70" t="s">
        <v>290</v>
      </c>
      <c r="AU402" s="270" t="s">
        <v>86</v>
      </c>
      <c r="AV402" s="13" t="s">
        <v>86</v>
      </c>
      <c r="AW402" s="13" t="s">
        <v>34</v>
      </c>
      <c r="AX402" s="13" t="s">
        <v>77</v>
      </c>
      <c r="AY402" s="270" t="s">
        <v>217</v>
      </c>
    </row>
    <row r="403" s="16" customFormat="1">
      <c r="A403" s="16"/>
      <c r="B403" s="298"/>
      <c r="C403" s="299"/>
      <c r="D403" s="234" t="s">
        <v>290</v>
      </c>
      <c r="E403" s="300" t="s">
        <v>1</v>
      </c>
      <c r="F403" s="301" t="s">
        <v>974</v>
      </c>
      <c r="G403" s="299"/>
      <c r="H403" s="302">
        <v>3.286</v>
      </c>
      <c r="I403" s="303"/>
      <c r="J403" s="299"/>
      <c r="K403" s="299"/>
      <c r="L403" s="304"/>
      <c r="M403" s="305"/>
      <c r="N403" s="306"/>
      <c r="O403" s="306"/>
      <c r="P403" s="306"/>
      <c r="Q403" s="306"/>
      <c r="R403" s="306"/>
      <c r="S403" s="306"/>
      <c r="T403" s="307"/>
      <c r="U403" s="16"/>
      <c r="V403" s="16"/>
      <c r="W403" s="16"/>
      <c r="X403" s="16"/>
      <c r="Y403" s="16"/>
      <c r="Z403" s="16"/>
      <c r="AA403" s="16"/>
      <c r="AB403" s="16"/>
      <c r="AC403" s="16"/>
      <c r="AD403" s="16"/>
      <c r="AE403" s="16"/>
      <c r="AT403" s="308" t="s">
        <v>290</v>
      </c>
      <c r="AU403" s="308" t="s">
        <v>86</v>
      </c>
      <c r="AV403" s="16" t="s">
        <v>104</v>
      </c>
      <c r="AW403" s="16" t="s">
        <v>34</v>
      </c>
      <c r="AX403" s="16" t="s">
        <v>77</v>
      </c>
      <c r="AY403" s="308" t="s">
        <v>217</v>
      </c>
    </row>
    <row r="404" s="15" customFormat="1">
      <c r="A404" s="15"/>
      <c r="B404" s="284"/>
      <c r="C404" s="285"/>
      <c r="D404" s="234" t="s">
        <v>290</v>
      </c>
      <c r="E404" s="286" t="s">
        <v>1</v>
      </c>
      <c r="F404" s="287" t="s">
        <v>2970</v>
      </c>
      <c r="G404" s="285"/>
      <c r="H404" s="286" t="s">
        <v>1</v>
      </c>
      <c r="I404" s="288"/>
      <c r="J404" s="285"/>
      <c r="K404" s="285"/>
      <c r="L404" s="289"/>
      <c r="M404" s="290"/>
      <c r="N404" s="291"/>
      <c r="O404" s="291"/>
      <c r="P404" s="291"/>
      <c r="Q404" s="291"/>
      <c r="R404" s="291"/>
      <c r="S404" s="291"/>
      <c r="T404" s="292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293" t="s">
        <v>290</v>
      </c>
      <c r="AU404" s="293" t="s">
        <v>86</v>
      </c>
      <c r="AV404" s="15" t="s">
        <v>84</v>
      </c>
      <c r="AW404" s="15" t="s">
        <v>34</v>
      </c>
      <c r="AX404" s="15" t="s">
        <v>77</v>
      </c>
      <c r="AY404" s="293" t="s">
        <v>217</v>
      </c>
    </row>
    <row r="405" s="13" customFormat="1">
      <c r="A405" s="13"/>
      <c r="B405" s="260"/>
      <c r="C405" s="261"/>
      <c r="D405" s="234" t="s">
        <v>290</v>
      </c>
      <c r="E405" s="262" t="s">
        <v>1</v>
      </c>
      <c r="F405" s="263" t="s">
        <v>2971</v>
      </c>
      <c r="G405" s="261"/>
      <c r="H405" s="264">
        <v>0.74299999999999999</v>
      </c>
      <c r="I405" s="265"/>
      <c r="J405" s="261"/>
      <c r="K405" s="261"/>
      <c r="L405" s="266"/>
      <c r="M405" s="267"/>
      <c r="N405" s="268"/>
      <c r="O405" s="268"/>
      <c r="P405" s="268"/>
      <c r="Q405" s="268"/>
      <c r="R405" s="268"/>
      <c r="S405" s="268"/>
      <c r="T405" s="269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70" t="s">
        <v>290</v>
      </c>
      <c r="AU405" s="270" t="s">
        <v>86</v>
      </c>
      <c r="AV405" s="13" t="s">
        <v>86</v>
      </c>
      <c r="AW405" s="13" t="s">
        <v>34</v>
      </c>
      <c r="AX405" s="13" t="s">
        <v>77</v>
      </c>
      <c r="AY405" s="270" t="s">
        <v>217</v>
      </c>
    </row>
    <row r="406" s="13" customFormat="1">
      <c r="A406" s="13"/>
      <c r="B406" s="260"/>
      <c r="C406" s="261"/>
      <c r="D406" s="234" t="s">
        <v>290</v>
      </c>
      <c r="E406" s="262" t="s">
        <v>1</v>
      </c>
      <c r="F406" s="263" t="s">
        <v>2972</v>
      </c>
      <c r="G406" s="261"/>
      <c r="H406" s="264">
        <v>0.72799999999999998</v>
      </c>
      <c r="I406" s="265"/>
      <c r="J406" s="261"/>
      <c r="K406" s="261"/>
      <c r="L406" s="266"/>
      <c r="M406" s="267"/>
      <c r="N406" s="268"/>
      <c r="O406" s="268"/>
      <c r="P406" s="268"/>
      <c r="Q406" s="268"/>
      <c r="R406" s="268"/>
      <c r="S406" s="268"/>
      <c r="T406" s="269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70" t="s">
        <v>290</v>
      </c>
      <c r="AU406" s="270" t="s">
        <v>86</v>
      </c>
      <c r="AV406" s="13" t="s">
        <v>86</v>
      </c>
      <c r="AW406" s="13" t="s">
        <v>34</v>
      </c>
      <c r="AX406" s="13" t="s">
        <v>77</v>
      </c>
      <c r="AY406" s="270" t="s">
        <v>217</v>
      </c>
    </row>
    <row r="407" s="16" customFormat="1">
      <c r="A407" s="16"/>
      <c r="B407" s="298"/>
      <c r="C407" s="299"/>
      <c r="D407" s="234" t="s">
        <v>290</v>
      </c>
      <c r="E407" s="300" t="s">
        <v>1</v>
      </c>
      <c r="F407" s="301" t="s">
        <v>974</v>
      </c>
      <c r="G407" s="299"/>
      <c r="H407" s="302">
        <v>1.4710000000000001</v>
      </c>
      <c r="I407" s="303"/>
      <c r="J407" s="299"/>
      <c r="K407" s="299"/>
      <c r="L407" s="304"/>
      <c r="M407" s="305"/>
      <c r="N407" s="306"/>
      <c r="O407" s="306"/>
      <c r="P407" s="306"/>
      <c r="Q407" s="306"/>
      <c r="R407" s="306"/>
      <c r="S407" s="306"/>
      <c r="T407" s="307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T407" s="308" t="s">
        <v>290</v>
      </c>
      <c r="AU407" s="308" t="s">
        <v>86</v>
      </c>
      <c r="AV407" s="16" t="s">
        <v>104</v>
      </c>
      <c r="AW407" s="16" t="s">
        <v>34</v>
      </c>
      <c r="AX407" s="16" t="s">
        <v>77</v>
      </c>
      <c r="AY407" s="308" t="s">
        <v>217</v>
      </c>
    </row>
    <row r="408" s="14" customFormat="1">
      <c r="A408" s="14"/>
      <c r="B408" s="271"/>
      <c r="C408" s="272"/>
      <c r="D408" s="234" t="s">
        <v>290</v>
      </c>
      <c r="E408" s="273" t="s">
        <v>1</v>
      </c>
      <c r="F408" s="274" t="s">
        <v>296</v>
      </c>
      <c r="G408" s="272"/>
      <c r="H408" s="275">
        <v>4.7569999999999997</v>
      </c>
      <c r="I408" s="276"/>
      <c r="J408" s="272"/>
      <c r="K408" s="272"/>
      <c r="L408" s="277"/>
      <c r="M408" s="278"/>
      <c r="N408" s="279"/>
      <c r="O408" s="279"/>
      <c r="P408" s="279"/>
      <c r="Q408" s="279"/>
      <c r="R408" s="279"/>
      <c r="S408" s="279"/>
      <c r="T408" s="280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81" t="s">
        <v>290</v>
      </c>
      <c r="AU408" s="281" t="s">
        <v>86</v>
      </c>
      <c r="AV408" s="14" t="s">
        <v>123</v>
      </c>
      <c r="AW408" s="14" t="s">
        <v>34</v>
      </c>
      <c r="AX408" s="14" t="s">
        <v>84</v>
      </c>
      <c r="AY408" s="281" t="s">
        <v>217</v>
      </c>
    </row>
    <row r="409" s="2" customFormat="1" ht="16.5" customHeight="1">
      <c r="A409" s="39"/>
      <c r="B409" s="40"/>
      <c r="C409" s="221" t="s">
        <v>814</v>
      </c>
      <c r="D409" s="221" t="s">
        <v>218</v>
      </c>
      <c r="E409" s="222" t="s">
        <v>1837</v>
      </c>
      <c r="F409" s="223" t="s">
        <v>1838</v>
      </c>
      <c r="G409" s="224" t="s">
        <v>287</v>
      </c>
      <c r="H409" s="225">
        <v>4.7569999999999997</v>
      </c>
      <c r="I409" s="226"/>
      <c r="J409" s="227">
        <f>ROUND(I409*H409,2)</f>
        <v>0</v>
      </c>
      <c r="K409" s="223" t="s">
        <v>1263</v>
      </c>
      <c r="L409" s="45"/>
      <c r="M409" s="228" t="s">
        <v>1</v>
      </c>
      <c r="N409" s="229" t="s">
        <v>42</v>
      </c>
      <c r="O409" s="92"/>
      <c r="P409" s="230">
        <f>O409*H409</f>
        <v>0</v>
      </c>
      <c r="Q409" s="230">
        <v>0.048579999999999998</v>
      </c>
      <c r="R409" s="230">
        <f>Q409*H409</f>
        <v>0.23109505999999996</v>
      </c>
      <c r="S409" s="230">
        <v>0</v>
      </c>
      <c r="T409" s="231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32" t="s">
        <v>123</v>
      </c>
      <c r="AT409" s="232" t="s">
        <v>218</v>
      </c>
      <c r="AU409" s="232" t="s">
        <v>86</v>
      </c>
      <c r="AY409" s="18" t="s">
        <v>217</v>
      </c>
      <c r="BE409" s="233">
        <f>IF(N409="základní",J409,0)</f>
        <v>0</v>
      </c>
      <c r="BF409" s="233">
        <f>IF(N409="snížená",J409,0)</f>
        <v>0</v>
      </c>
      <c r="BG409" s="233">
        <f>IF(N409="zákl. přenesená",J409,0)</f>
        <v>0</v>
      </c>
      <c r="BH409" s="233">
        <f>IF(N409="sníž. přenesená",J409,0)</f>
        <v>0</v>
      </c>
      <c r="BI409" s="233">
        <f>IF(N409="nulová",J409,0)</f>
        <v>0</v>
      </c>
      <c r="BJ409" s="18" t="s">
        <v>84</v>
      </c>
      <c r="BK409" s="233">
        <f>ROUND(I409*H409,2)</f>
        <v>0</v>
      </c>
      <c r="BL409" s="18" t="s">
        <v>123</v>
      </c>
      <c r="BM409" s="232" t="s">
        <v>2973</v>
      </c>
    </row>
    <row r="410" s="2" customFormat="1">
      <c r="A410" s="39"/>
      <c r="B410" s="40"/>
      <c r="C410" s="41"/>
      <c r="D410" s="234" t="s">
        <v>224</v>
      </c>
      <c r="E410" s="41"/>
      <c r="F410" s="235" t="s">
        <v>1838</v>
      </c>
      <c r="G410" s="41"/>
      <c r="H410" s="41"/>
      <c r="I410" s="236"/>
      <c r="J410" s="41"/>
      <c r="K410" s="41"/>
      <c r="L410" s="45"/>
      <c r="M410" s="237"/>
      <c r="N410" s="238"/>
      <c r="O410" s="92"/>
      <c r="P410" s="92"/>
      <c r="Q410" s="92"/>
      <c r="R410" s="92"/>
      <c r="S410" s="92"/>
      <c r="T410" s="93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224</v>
      </c>
      <c r="AU410" s="18" t="s">
        <v>86</v>
      </c>
    </row>
    <row r="411" s="13" customFormat="1">
      <c r="A411" s="13"/>
      <c r="B411" s="260"/>
      <c r="C411" s="261"/>
      <c r="D411" s="234" t="s">
        <v>290</v>
      </c>
      <c r="E411" s="262" t="s">
        <v>1</v>
      </c>
      <c r="F411" s="263" t="s">
        <v>2974</v>
      </c>
      <c r="G411" s="261"/>
      <c r="H411" s="264">
        <v>4.7569999999999997</v>
      </c>
      <c r="I411" s="265"/>
      <c r="J411" s="261"/>
      <c r="K411" s="261"/>
      <c r="L411" s="266"/>
      <c r="M411" s="267"/>
      <c r="N411" s="268"/>
      <c r="O411" s="268"/>
      <c r="P411" s="268"/>
      <c r="Q411" s="268"/>
      <c r="R411" s="268"/>
      <c r="S411" s="268"/>
      <c r="T411" s="269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70" t="s">
        <v>290</v>
      </c>
      <c r="AU411" s="270" t="s">
        <v>86</v>
      </c>
      <c r="AV411" s="13" t="s">
        <v>86</v>
      </c>
      <c r="AW411" s="13" t="s">
        <v>34</v>
      </c>
      <c r="AX411" s="13" t="s">
        <v>77</v>
      </c>
      <c r="AY411" s="270" t="s">
        <v>217</v>
      </c>
    </row>
    <row r="412" s="14" customFormat="1">
      <c r="A412" s="14"/>
      <c r="B412" s="271"/>
      <c r="C412" s="272"/>
      <c r="D412" s="234" t="s">
        <v>290</v>
      </c>
      <c r="E412" s="273" t="s">
        <v>1</v>
      </c>
      <c r="F412" s="274" t="s">
        <v>296</v>
      </c>
      <c r="G412" s="272"/>
      <c r="H412" s="275">
        <v>4.7569999999999997</v>
      </c>
      <c r="I412" s="276"/>
      <c r="J412" s="272"/>
      <c r="K412" s="272"/>
      <c r="L412" s="277"/>
      <c r="M412" s="278"/>
      <c r="N412" s="279"/>
      <c r="O412" s="279"/>
      <c r="P412" s="279"/>
      <c r="Q412" s="279"/>
      <c r="R412" s="279"/>
      <c r="S412" s="279"/>
      <c r="T412" s="280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81" t="s">
        <v>290</v>
      </c>
      <c r="AU412" s="281" t="s">
        <v>86</v>
      </c>
      <c r="AV412" s="14" t="s">
        <v>123</v>
      </c>
      <c r="AW412" s="14" t="s">
        <v>34</v>
      </c>
      <c r="AX412" s="14" t="s">
        <v>84</v>
      </c>
      <c r="AY412" s="281" t="s">
        <v>217</v>
      </c>
    </row>
    <row r="413" s="2" customFormat="1" ht="16.5" customHeight="1">
      <c r="A413" s="39"/>
      <c r="B413" s="40"/>
      <c r="C413" s="221" t="s">
        <v>816</v>
      </c>
      <c r="D413" s="221" t="s">
        <v>218</v>
      </c>
      <c r="E413" s="222" t="s">
        <v>1841</v>
      </c>
      <c r="F413" s="223" t="s">
        <v>1842</v>
      </c>
      <c r="G413" s="224" t="s">
        <v>485</v>
      </c>
      <c r="H413" s="225">
        <v>23.029</v>
      </c>
      <c r="I413" s="226"/>
      <c r="J413" s="227">
        <f>ROUND(I413*H413,2)</f>
        <v>0</v>
      </c>
      <c r="K413" s="223" t="s">
        <v>1263</v>
      </c>
      <c r="L413" s="45"/>
      <c r="M413" s="228" t="s">
        <v>1</v>
      </c>
      <c r="N413" s="229" t="s">
        <v>42</v>
      </c>
      <c r="O413" s="92"/>
      <c r="P413" s="230">
        <f>O413*H413</f>
        <v>0</v>
      </c>
      <c r="Q413" s="230">
        <v>0.041259999999999998</v>
      </c>
      <c r="R413" s="230">
        <f>Q413*H413</f>
        <v>0.95017653999999996</v>
      </c>
      <c r="S413" s="230">
        <v>0</v>
      </c>
      <c r="T413" s="231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32" t="s">
        <v>123</v>
      </c>
      <c r="AT413" s="232" t="s">
        <v>218</v>
      </c>
      <c r="AU413" s="232" t="s">
        <v>86</v>
      </c>
      <c r="AY413" s="18" t="s">
        <v>217</v>
      </c>
      <c r="BE413" s="233">
        <f>IF(N413="základní",J413,0)</f>
        <v>0</v>
      </c>
      <c r="BF413" s="233">
        <f>IF(N413="snížená",J413,0)</f>
        <v>0</v>
      </c>
      <c r="BG413" s="233">
        <f>IF(N413="zákl. přenesená",J413,0)</f>
        <v>0</v>
      </c>
      <c r="BH413" s="233">
        <f>IF(N413="sníž. přenesená",J413,0)</f>
        <v>0</v>
      </c>
      <c r="BI413" s="233">
        <f>IF(N413="nulová",J413,0)</f>
        <v>0</v>
      </c>
      <c r="BJ413" s="18" t="s">
        <v>84</v>
      </c>
      <c r="BK413" s="233">
        <f>ROUND(I413*H413,2)</f>
        <v>0</v>
      </c>
      <c r="BL413" s="18" t="s">
        <v>123</v>
      </c>
      <c r="BM413" s="232" t="s">
        <v>2975</v>
      </c>
    </row>
    <row r="414" s="2" customFormat="1">
      <c r="A414" s="39"/>
      <c r="B414" s="40"/>
      <c r="C414" s="41"/>
      <c r="D414" s="234" t="s">
        <v>224</v>
      </c>
      <c r="E414" s="41"/>
      <c r="F414" s="235" t="s">
        <v>1842</v>
      </c>
      <c r="G414" s="41"/>
      <c r="H414" s="41"/>
      <c r="I414" s="236"/>
      <c r="J414" s="41"/>
      <c r="K414" s="41"/>
      <c r="L414" s="45"/>
      <c r="M414" s="237"/>
      <c r="N414" s="238"/>
      <c r="O414" s="92"/>
      <c r="P414" s="92"/>
      <c r="Q414" s="92"/>
      <c r="R414" s="92"/>
      <c r="S414" s="92"/>
      <c r="T414" s="93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18" t="s">
        <v>224</v>
      </c>
      <c r="AU414" s="18" t="s">
        <v>86</v>
      </c>
    </row>
    <row r="415" s="15" customFormat="1">
      <c r="A415" s="15"/>
      <c r="B415" s="284"/>
      <c r="C415" s="285"/>
      <c r="D415" s="234" t="s">
        <v>290</v>
      </c>
      <c r="E415" s="286" t="s">
        <v>1</v>
      </c>
      <c r="F415" s="287" t="s">
        <v>2976</v>
      </c>
      <c r="G415" s="285"/>
      <c r="H415" s="286" t="s">
        <v>1</v>
      </c>
      <c r="I415" s="288"/>
      <c r="J415" s="285"/>
      <c r="K415" s="285"/>
      <c r="L415" s="289"/>
      <c r="M415" s="290"/>
      <c r="N415" s="291"/>
      <c r="O415" s="291"/>
      <c r="P415" s="291"/>
      <c r="Q415" s="291"/>
      <c r="R415" s="291"/>
      <c r="S415" s="291"/>
      <c r="T415" s="292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93" t="s">
        <v>290</v>
      </c>
      <c r="AU415" s="293" t="s">
        <v>86</v>
      </c>
      <c r="AV415" s="15" t="s">
        <v>84</v>
      </c>
      <c r="AW415" s="15" t="s">
        <v>34</v>
      </c>
      <c r="AX415" s="15" t="s">
        <v>77</v>
      </c>
      <c r="AY415" s="293" t="s">
        <v>217</v>
      </c>
    </row>
    <row r="416" s="13" customFormat="1">
      <c r="A416" s="13"/>
      <c r="B416" s="260"/>
      <c r="C416" s="261"/>
      <c r="D416" s="234" t="s">
        <v>290</v>
      </c>
      <c r="E416" s="262" t="s">
        <v>1</v>
      </c>
      <c r="F416" s="263" t="s">
        <v>2977</v>
      </c>
      <c r="G416" s="261"/>
      <c r="H416" s="264">
        <v>5.5279999999999996</v>
      </c>
      <c r="I416" s="265"/>
      <c r="J416" s="261"/>
      <c r="K416" s="261"/>
      <c r="L416" s="266"/>
      <c r="M416" s="267"/>
      <c r="N416" s="268"/>
      <c r="O416" s="268"/>
      <c r="P416" s="268"/>
      <c r="Q416" s="268"/>
      <c r="R416" s="268"/>
      <c r="S416" s="268"/>
      <c r="T416" s="269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70" t="s">
        <v>290</v>
      </c>
      <c r="AU416" s="270" t="s">
        <v>86</v>
      </c>
      <c r="AV416" s="13" t="s">
        <v>86</v>
      </c>
      <c r="AW416" s="13" t="s">
        <v>34</v>
      </c>
      <c r="AX416" s="13" t="s">
        <v>77</v>
      </c>
      <c r="AY416" s="270" t="s">
        <v>217</v>
      </c>
    </row>
    <row r="417" s="15" customFormat="1">
      <c r="A417" s="15"/>
      <c r="B417" s="284"/>
      <c r="C417" s="285"/>
      <c r="D417" s="234" t="s">
        <v>290</v>
      </c>
      <c r="E417" s="286" t="s">
        <v>1</v>
      </c>
      <c r="F417" s="287" t="s">
        <v>2978</v>
      </c>
      <c r="G417" s="285"/>
      <c r="H417" s="286" t="s">
        <v>1</v>
      </c>
      <c r="I417" s="288"/>
      <c r="J417" s="285"/>
      <c r="K417" s="285"/>
      <c r="L417" s="289"/>
      <c r="M417" s="290"/>
      <c r="N417" s="291"/>
      <c r="O417" s="291"/>
      <c r="P417" s="291"/>
      <c r="Q417" s="291"/>
      <c r="R417" s="291"/>
      <c r="S417" s="291"/>
      <c r="T417" s="292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93" t="s">
        <v>290</v>
      </c>
      <c r="AU417" s="293" t="s">
        <v>86</v>
      </c>
      <c r="AV417" s="15" t="s">
        <v>84</v>
      </c>
      <c r="AW417" s="15" t="s">
        <v>34</v>
      </c>
      <c r="AX417" s="15" t="s">
        <v>77</v>
      </c>
      <c r="AY417" s="293" t="s">
        <v>217</v>
      </c>
    </row>
    <row r="418" s="13" customFormat="1">
      <c r="A418" s="13"/>
      <c r="B418" s="260"/>
      <c r="C418" s="261"/>
      <c r="D418" s="234" t="s">
        <v>290</v>
      </c>
      <c r="E418" s="262" t="s">
        <v>1</v>
      </c>
      <c r="F418" s="263" t="s">
        <v>2979</v>
      </c>
      <c r="G418" s="261"/>
      <c r="H418" s="264">
        <v>8.7859999999999996</v>
      </c>
      <c r="I418" s="265"/>
      <c r="J418" s="261"/>
      <c r="K418" s="261"/>
      <c r="L418" s="266"/>
      <c r="M418" s="267"/>
      <c r="N418" s="268"/>
      <c r="O418" s="268"/>
      <c r="P418" s="268"/>
      <c r="Q418" s="268"/>
      <c r="R418" s="268"/>
      <c r="S418" s="268"/>
      <c r="T418" s="269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70" t="s">
        <v>290</v>
      </c>
      <c r="AU418" s="270" t="s">
        <v>86</v>
      </c>
      <c r="AV418" s="13" t="s">
        <v>86</v>
      </c>
      <c r="AW418" s="13" t="s">
        <v>34</v>
      </c>
      <c r="AX418" s="13" t="s">
        <v>77</v>
      </c>
      <c r="AY418" s="270" t="s">
        <v>217</v>
      </c>
    </row>
    <row r="419" s="15" customFormat="1">
      <c r="A419" s="15"/>
      <c r="B419" s="284"/>
      <c r="C419" s="285"/>
      <c r="D419" s="234" t="s">
        <v>290</v>
      </c>
      <c r="E419" s="286" t="s">
        <v>1</v>
      </c>
      <c r="F419" s="287" t="s">
        <v>2980</v>
      </c>
      <c r="G419" s="285"/>
      <c r="H419" s="286" t="s">
        <v>1</v>
      </c>
      <c r="I419" s="288"/>
      <c r="J419" s="285"/>
      <c r="K419" s="285"/>
      <c r="L419" s="289"/>
      <c r="M419" s="290"/>
      <c r="N419" s="291"/>
      <c r="O419" s="291"/>
      <c r="P419" s="291"/>
      <c r="Q419" s="291"/>
      <c r="R419" s="291"/>
      <c r="S419" s="291"/>
      <c r="T419" s="292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93" t="s">
        <v>290</v>
      </c>
      <c r="AU419" s="293" t="s">
        <v>86</v>
      </c>
      <c r="AV419" s="15" t="s">
        <v>84</v>
      </c>
      <c r="AW419" s="15" t="s">
        <v>34</v>
      </c>
      <c r="AX419" s="15" t="s">
        <v>77</v>
      </c>
      <c r="AY419" s="293" t="s">
        <v>217</v>
      </c>
    </row>
    <row r="420" s="13" customFormat="1">
      <c r="A420" s="13"/>
      <c r="B420" s="260"/>
      <c r="C420" s="261"/>
      <c r="D420" s="234" t="s">
        <v>290</v>
      </c>
      <c r="E420" s="262" t="s">
        <v>1</v>
      </c>
      <c r="F420" s="263" t="s">
        <v>2981</v>
      </c>
      <c r="G420" s="261"/>
      <c r="H420" s="264">
        <v>4.5469999999999997</v>
      </c>
      <c r="I420" s="265"/>
      <c r="J420" s="261"/>
      <c r="K420" s="261"/>
      <c r="L420" s="266"/>
      <c r="M420" s="267"/>
      <c r="N420" s="268"/>
      <c r="O420" s="268"/>
      <c r="P420" s="268"/>
      <c r="Q420" s="268"/>
      <c r="R420" s="268"/>
      <c r="S420" s="268"/>
      <c r="T420" s="269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70" t="s">
        <v>290</v>
      </c>
      <c r="AU420" s="270" t="s">
        <v>86</v>
      </c>
      <c r="AV420" s="13" t="s">
        <v>86</v>
      </c>
      <c r="AW420" s="13" t="s">
        <v>34</v>
      </c>
      <c r="AX420" s="13" t="s">
        <v>77</v>
      </c>
      <c r="AY420" s="270" t="s">
        <v>217</v>
      </c>
    </row>
    <row r="421" s="15" customFormat="1">
      <c r="A421" s="15"/>
      <c r="B421" s="284"/>
      <c r="C421" s="285"/>
      <c r="D421" s="234" t="s">
        <v>290</v>
      </c>
      <c r="E421" s="286" t="s">
        <v>1</v>
      </c>
      <c r="F421" s="287" t="s">
        <v>2982</v>
      </c>
      <c r="G421" s="285"/>
      <c r="H421" s="286" t="s">
        <v>1</v>
      </c>
      <c r="I421" s="288"/>
      <c r="J421" s="285"/>
      <c r="K421" s="285"/>
      <c r="L421" s="289"/>
      <c r="M421" s="290"/>
      <c r="N421" s="291"/>
      <c r="O421" s="291"/>
      <c r="P421" s="291"/>
      <c r="Q421" s="291"/>
      <c r="R421" s="291"/>
      <c r="S421" s="291"/>
      <c r="T421" s="292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T421" s="293" t="s">
        <v>290</v>
      </c>
      <c r="AU421" s="293" t="s">
        <v>86</v>
      </c>
      <c r="AV421" s="15" t="s">
        <v>84</v>
      </c>
      <c r="AW421" s="15" t="s">
        <v>34</v>
      </c>
      <c r="AX421" s="15" t="s">
        <v>77</v>
      </c>
      <c r="AY421" s="293" t="s">
        <v>217</v>
      </c>
    </row>
    <row r="422" s="13" customFormat="1">
      <c r="A422" s="13"/>
      <c r="B422" s="260"/>
      <c r="C422" s="261"/>
      <c r="D422" s="234" t="s">
        <v>290</v>
      </c>
      <c r="E422" s="262" t="s">
        <v>1</v>
      </c>
      <c r="F422" s="263" t="s">
        <v>2983</v>
      </c>
      <c r="G422" s="261"/>
      <c r="H422" s="264">
        <v>4.1680000000000001</v>
      </c>
      <c r="I422" s="265"/>
      <c r="J422" s="261"/>
      <c r="K422" s="261"/>
      <c r="L422" s="266"/>
      <c r="M422" s="267"/>
      <c r="N422" s="268"/>
      <c r="O422" s="268"/>
      <c r="P422" s="268"/>
      <c r="Q422" s="268"/>
      <c r="R422" s="268"/>
      <c r="S422" s="268"/>
      <c r="T422" s="269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70" t="s">
        <v>290</v>
      </c>
      <c r="AU422" s="270" t="s">
        <v>86</v>
      </c>
      <c r="AV422" s="13" t="s">
        <v>86</v>
      </c>
      <c r="AW422" s="13" t="s">
        <v>34</v>
      </c>
      <c r="AX422" s="13" t="s">
        <v>77</v>
      </c>
      <c r="AY422" s="270" t="s">
        <v>217</v>
      </c>
    </row>
    <row r="423" s="14" customFormat="1">
      <c r="A423" s="14"/>
      <c r="B423" s="271"/>
      <c r="C423" s="272"/>
      <c r="D423" s="234" t="s">
        <v>290</v>
      </c>
      <c r="E423" s="273" t="s">
        <v>1</v>
      </c>
      <c r="F423" s="274" t="s">
        <v>296</v>
      </c>
      <c r="G423" s="272"/>
      <c r="H423" s="275">
        <v>23.029</v>
      </c>
      <c r="I423" s="276"/>
      <c r="J423" s="272"/>
      <c r="K423" s="272"/>
      <c r="L423" s="277"/>
      <c r="M423" s="278"/>
      <c r="N423" s="279"/>
      <c r="O423" s="279"/>
      <c r="P423" s="279"/>
      <c r="Q423" s="279"/>
      <c r="R423" s="279"/>
      <c r="S423" s="279"/>
      <c r="T423" s="280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81" t="s">
        <v>290</v>
      </c>
      <c r="AU423" s="281" t="s">
        <v>86</v>
      </c>
      <c r="AV423" s="14" t="s">
        <v>123</v>
      </c>
      <c r="AW423" s="14" t="s">
        <v>34</v>
      </c>
      <c r="AX423" s="14" t="s">
        <v>84</v>
      </c>
      <c r="AY423" s="281" t="s">
        <v>217</v>
      </c>
    </row>
    <row r="424" s="2" customFormat="1" ht="16.5" customHeight="1">
      <c r="A424" s="39"/>
      <c r="B424" s="40"/>
      <c r="C424" s="221" t="s">
        <v>818</v>
      </c>
      <c r="D424" s="221" t="s">
        <v>218</v>
      </c>
      <c r="E424" s="222" t="s">
        <v>1847</v>
      </c>
      <c r="F424" s="223" t="s">
        <v>1848</v>
      </c>
      <c r="G424" s="224" t="s">
        <v>485</v>
      </c>
      <c r="H424" s="225">
        <v>23.029</v>
      </c>
      <c r="I424" s="226"/>
      <c r="J424" s="227">
        <f>ROUND(I424*H424,2)</f>
        <v>0</v>
      </c>
      <c r="K424" s="223" t="s">
        <v>1263</v>
      </c>
      <c r="L424" s="45"/>
      <c r="M424" s="228" t="s">
        <v>1</v>
      </c>
      <c r="N424" s="229" t="s">
        <v>42</v>
      </c>
      <c r="O424" s="92"/>
      <c r="P424" s="230">
        <f>O424*H424</f>
        <v>0</v>
      </c>
      <c r="Q424" s="230">
        <v>2.0000000000000002E-05</v>
      </c>
      <c r="R424" s="230">
        <f>Q424*H424</f>
        <v>0.00046058000000000004</v>
      </c>
      <c r="S424" s="230">
        <v>0</v>
      </c>
      <c r="T424" s="231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32" t="s">
        <v>123</v>
      </c>
      <c r="AT424" s="232" t="s">
        <v>218</v>
      </c>
      <c r="AU424" s="232" t="s">
        <v>86</v>
      </c>
      <c r="AY424" s="18" t="s">
        <v>217</v>
      </c>
      <c r="BE424" s="233">
        <f>IF(N424="základní",J424,0)</f>
        <v>0</v>
      </c>
      <c r="BF424" s="233">
        <f>IF(N424="snížená",J424,0)</f>
        <v>0</v>
      </c>
      <c r="BG424" s="233">
        <f>IF(N424="zákl. přenesená",J424,0)</f>
        <v>0</v>
      </c>
      <c r="BH424" s="233">
        <f>IF(N424="sníž. přenesená",J424,0)</f>
        <v>0</v>
      </c>
      <c r="BI424" s="233">
        <f>IF(N424="nulová",J424,0)</f>
        <v>0</v>
      </c>
      <c r="BJ424" s="18" t="s">
        <v>84</v>
      </c>
      <c r="BK424" s="233">
        <f>ROUND(I424*H424,2)</f>
        <v>0</v>
      </c>
      <c r="BL424" s="18" t="s">
        <v>123</v>
      </c>
      <c r="BM424" s="232" t="s">
        <v>2984</v>
      </c>
    </row>
    <row r="425" s="2" customFormat="1">
      <c r="A425" s="39"/>
      <c r="B425" s="40"/>
      <c r="C425" s="41"/>
      <c r="D425" s="234" t="s">
        <v>224</v>
      </c>
      <c r="E425" s="41"/>
      <c r="F425" s="235" t="s">
        <v>1848</v>
      </c>
      <c r="G425" s="41"/>
      <c r="H425" s="41"/>
      <c r="I425" s="236"/>
      <c r="J425" s="41"/>
      <c r="K425" s="41"/>
      <c r="L425" s="45"/>
      <c r="M425" s="237"/>
      <c r="N425" s="238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224</v>
      </c>
      <c r="AU425" s="18" t="s">
        <v>86</v>
      </c>
    </row>
    <row r="426" s="13" customFormat="1">
      <c r="A426" s="13"/>
      <c r="B426" s="260"/>
      <c r="C426" s="261"/>
      <c r="D426" s="234" t="s">
        <v>290</v>
      </c>
      <c r="E426" s="262" t="s">
        <v>1</v>
      </c>
      <c r="F426" s="263" t="s">
        <v>2985</v>
      </c>
      <c r="G426" s="261"/>
      <c r="H426" s="264">
        <v>23.029</v>
      </c>
      <c r="I426" s="265"/>
      <c r="J426" s="261"/>
      <c r="K426" s="261"/>
      <c r="L426" s="266"/>
      <c r="M426" s="267"/>
      <c r="N426" s="268"/>
      <c r="O426" s="268"/>
      <c r="P426" s="268"/>
      <c r="Q426" s="268"/>
      <c r="R426" s="268"/>
      <c r="S426" s="268"/>
      <c r="T426" s="269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70" t="s">
        <v>290</v>
      </c>
      <c r="AU426" s="270" t="s">
        <v>86</v>
      </c>
      <c r="AV426" s="13" t="s">
        <v>86</v>
      </c>
      <c r="AW426" s="13" t="s">
        <v>34</v>
      </c>
      <c r="AX426" s="13" t="s">
        <v>77</v>
      </c>
      <c r="AY426" s="270" t="s">
        <v>217</v>
      </c>
    </row>
    <row r="427" s="14" customFormat="1">
      <c r="A427" s="14"/>
      <c r="B427" s="271"/>
      <c r="C427" s="272"/>
      <c r="D427" s="234" t="s">
        <v>290</v>
      </c>
      <c r="E427" s="273" t="s">
        <v>1</v>
      </c>
      <c r="F427" s="274" t="s">
        <v>296</v>
      </c>
      <c r="G427" s="272"/>
      <c r="H427" s="275">
        <v>23.029</v>
      </c>
      <c r="I427" s="276"/>
      <c r="J427" s="272"/>
      <c r="K427" s="272"/>
      <c r="L427" s="277"/>
      <c r="M427" s="278"/>
      <c r="N427" s="279"/>
      <c r="O427" s="279"/>
      <c r="P427" s="279"/>
      <c r="Q427" s="279"/>
      <c r="R427" s="279"/>
      <c r="S427" s="279"/>
      <c r="T427" s="280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81" t="s">
        <v>290</v>
      </c>
      <c r="AU427" s="281" t="s">
        <v>86</v>
      </c>
      <c r="AV427" s="14" t="s">
        <v>123</v>
      </c>
      <c r="AW427" s="14" t="s">
        <v>34</v>
      </c>
      <c r="AX427" s="14" t="s">
        <v>84</v>
      </c>
      <c r="AY427" s="281" t="s">
        <v>217</v>
      </c>
    </row>
    <row r="428" s="2" customFormat="1" ht="16.5" customHeight="1">
      <c r="A428" s="39"/>
      <c r="B428" s="40"/>
      <c r="C428" s="221" t="s">
        <v>826</v>
      </c>
      <c r="D428" s="221" t="s">
        <v>218</v>
      </c>
      <c r="E428" s="222" t="s">
        <v>1851</v>
      </c>
      <c r="F428" s="223" t="s">
        <v>1852</v>
      </c>
      <c r="G428" s="224" t="s">
        <v>405</v>
      </c>
      <c r="H428" s="225">
        <v>0.47899999999999998</v>
      </c>
      <c r="I428" s="226"/>
      <c r="J428" s="227">
        <f>ROUND(I428*H428,2)</f>
        <v>0</v>
      </c>
      <c r="K428" s="223" t="s">
        <v>1263</v>
      </c>
      <c r="L428" s="45"/>
      <c r="M428" s="228" t="s">
        <v>1</v>
      </c>
      <c r="N428" s="229" t="s">
        <v>42</v>
      </c>
      <c r="O428" s="92"/>
      <c r="P428" s="230">
        <f>O428*H428</f>
        <v>0</v>
      </c>
      <c r="Q428" s="230">
        <v>1.04877</v>
      </c>
      <c r="R428" s="230">
        <f>Q428*H428</f>
        <v>0.50236082999999998</v>
      </c>
      <c r="S428" s="230">
        <v>0</v>
      </c>
      <c r="T428" s="231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32" t="s">
        <v>123</v>
      </c>
      <c r="AT428" s="232" t="s">
        <v>218</v>
      </c>
      <c r="AU428" s="232" t="s">
        <v>86</v>
      </c>
      <c r="AY428" s="18" t="s">
        <v>217</v>
      </c>
      <c r="BE428" s="233">
        <f>IF(N428="základní",J428,0)</f>
        <v>0</v>
      </c>
      <c r="BF428" s="233">
        <f>IF(N428="snížená",J428,0)</f>
        <v>0</v>
      </c>
      <c r="BG428" s="233">
        <f>IF(N428="zákl. přenesená",J428,0)</f>
        <v>0</v>
      </c>
      <c r="BH428" s="233">
        <f>IF(N428="sníž. přenesená",J428,0)</f>
        <v>0</v>
      </c>
      <c r="BI428" s="233">
        <f>IF(N428="nulová",J428,0)</f>
        <v>0</v>
      </c>
      <c r="BJ428" s="18" t="s">
        <v>84</v>
      </c>
      <c r="BK428" s="233">
        <f>ROUND(I428*H428,2)</f>
        <v>0</v>
      </c>
      <c r="BL428" s="18" t="s">
        <v>123</v>
      </c>
      <c r="BM428" s="232" t="s">
        <v>2986</v>
      </c>
    </row>
    <row r="429" s="2" customFormat="1">
      <c r="A429" s="39"/>
      <c r="B429" s="40"/>
      <c r="C429" s="41"/>
      <c r="D429" s="234" t="s">
        <v>224</v>
      </c>
      <c r="E429" s="41"/>
      <c r="F429" s="235" t="s">
        <v>1852</v>
      </c>
      <c r="G429" s="41"/>
      <c r="H429" s="41"/>
      <c r="I429" s="236"/>
      <c r="J429" s="41"/>
      <c r="K429" s="41"/>
      <c r="L429" s="45"/>
      <c r="M429" s="237"/>
      <c r="N429" s="238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224</v>
      </c>
      <c r="AU429" s="18" t="s">
        <v>86</v>
      </c>
    </row>
    <row r="430" s="15" customFormat="1">
      <c r="A430" s="15"/>
      <c r="B430" s="284"/>
      <c r="C430" s="285"/>
      <c r="D430" s="234" t="s">
        <v>290</v>
      </c>
      <c r="E430" s="286" t="s">
        <v>1</v>
      </c>
      <c r="F430" s="287" t="s">
        <v>2987</v>
      </c>
      <c r="G430" s="285"/>
      <c r="H430" s="286" t="s">
        <v>1</v>
      </c>
      <c r="I430" s="288"/>
      <c r="J430" s="285"/>
      <c r="K430" s="285"/>
      <c r="L430" s="289"/>
      <c r="M430" s="290"/>
      <c r="N430" s="291"/>
      <c r="O430" s="291"/>
      <c r="P430" s="291"/>
      <c r="Q430" s="291"/>
      <c r="R430" s="291"/>
      <c r="S430" s="291"/>
      <c r="T430" s="292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93" t="s">
        <v>290</v>
      </c>
      <c r="AU430" s="293" t="s">
        <v>86</v>
      </c>
      <c r="AV430" s="15" t="s">
        <v>84</v>
      </c>
      <c r="AW430" s="15" t="s">
        <v>34</v>
      </c>
      <c r="AX430" s="15" t="s">
        <v>77</v>
      </c>
      <c r="AY430" s="293" t="s">
        <v>217</v>
      </c>
    </row>
    <row r="431" s="13" customFormat="1">
      <c r="A431" s="13"/>
      <c r="B431" s="260"/>
      <c r="C431" s="261"/>
      <c r="D431" s="234" t="s">
        <v>290</v>
      </c>
      <c r="E431" s="262" t="s">
        <v>1</v>
      </c>
      <c r="F431" s="263" t="s">
        <v>2988</v>
      </c>
      <c r="G431" s="261"/>
      <c r="H431" s="264">
        <v>0.38</v>
      </c>
      <c r="I431" s="265"/>
      <c r="J431" s="261"/>
      <c r="K431" s="261"/>
      <c r="L431" s="266"/>
      <c r="M431" s="267"/>
      <c r="N431" s="268"/>
      <c r="O431" s="268"/>
      <c r="P431" s="268"/>
      <c r="Q431" s="268"/>
      <c r="R431" s="268"/>
      <c r="S431" s="268"/>
      <c r="T431" s="269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70" t="s">
        <v>290</v>
      </c>
      <c r="AU431" s="270" t="s">
        <v>86</v>
      </c>
      <c r="AV431" s="13" t="s">
        <v>86</v>
      </c>
      <c r="AW431" s="13" t="s">
        <v>34</v>
      </c>
      <c r="AX431" s="13" t="s">
        <v>77</v>
      </c>
      <c r="AY431" s="270" t="s">
        <v>217</v>
      </c>
    </row>
    <row r="432" s="15" customFormat="1">
      <c r="A432" s="15"/>
      <c r="B432" s="284"/>
      <c r="C432" s="285"/>
      <c r="D432" s="234" t="s">
        <v>290</v>
      </c>
      <c r="E432" s="286" t="s">
        <v>1</v>
      </c>
      <c r="F432" s="287" t="s">
        <v>2989</v>
      </c>
      <c r="G432" s="285"/>
      <c r="H432" s="286" t="s">
        <v>1</v>
      </c>
      <c r="I432" s="288"/>
      <c r="J432" s="285"/>
      <c r="K432" s="285"/>
      <c r="L432" s="289"/>
      <c r="M432" s="290"/>
      <c r="N432" s="291"/>
      <c r="O432" s="291"/>
      <c r="P432" s="291"/>
      <c r="Q432" s="291"/>
      <c r="R432" s="291"/>
      <c r="S432" s="291"/>
      <c r="T432" s="292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93" t="s">
        <v>290</v>
      </c>
      <c r="AU432" s="293" t="s">
        <v>86</v>
      </c>
      <c r="AV432" s="15" t="s">
        <v>84</v>
      </c>
      <c r="AW432" s="15" t="s">
        <v>34</v>
      </c>
      <c r="AX432" s="15" t="s">
        <v>77</v>
      </c>
      <c r="AY432" s="293" t="s">
        <v>217</v>
      </c>
    </row>
    <row r="433" s="13" customFormat="1">
      <c r="A433" s="13"/>
      <c r="B433" s="260"/>
      <c r="C433" s="261"/>
      <c r="D433" s="234" t="s">
        <v>290</v>
      </c>
      <c r="E433" s="262" t="s">
        <v>1</v>
      </c>
      <c r="F433" s="263" t="s">
        <v>2990</v>
      </c>
      <c r="G433" s="261"/>
      <c r="H433" s="264">
        <v>0.099000000000000005</v>
      </c>
      <c r="I433" s="265"/>
      <c r="J433" s="261"/>
      <c r="K433" s="261"/>
      <c r="L433" s="266"/>
      <c r="M433" s="267"/>
      <c r="N433" s="268"/>
      <c r="O433" s="268"/>
      <c r="P433" s="268"/>
      <c r="Q433" s="268"/>
      <c r="R433" s="268"/>
      <c r="S433" s="268"/>
      <c r="T433" s="269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70" t="s">
        <v>290</v>
      </c>
      <c r="AU433" s="270" t="s">
        <v>86</v>
      </c>
      <c r="AV433" s="13" t="s">
        <v>86</v>
      </c>
      <c r="AW433" s="13" t="s">
        <v>34</v>
      </c>
      <c r="AX433" s="13" t="s">
        <v>77</v>
      </c>
      <c r="AY433" s="270" t="s">
        <v>217</v>
      </c>
    </row>
    <row r="434" s="14" customFormat="1">
      <c r="A434" s="14"/>
      <c r="B434" s="271"/>
      <c r="C434" s="272"/>
      <c r="D434" s="234" t="s">
        <v>290</v>
      </c>
      <c r="E434" s="273" t="s">
        <v>1</v>
      </c>
      <c r="F434" s="274" t="s">
        <v>296</v>
      </c>
      <c r="G434" s="272"/>
      <c r="H434" s="275">
        <v>0.47899999999999998</v>
      </c>
      <c r="I434" s="276"/>
      <c r="J434" s="272"/>
      <c r="K434" s="272"/>
      <c r="L434" s="277"/>
      <c r="M434" s="278"/>
      <c r="N434" s="279"/>
      <c r="O434" s="279"/>
      <c r="P434" s="279"/>
      <c r="Q434" s="279"/>
      <c r="R434" s="279"/>
      <c r="S434" s="279"/>
      <c r="T434" s="280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81" t="s">
        <v>290</v>
      </c>
      <c r="AU434" s="281" t="s">
        <v>86</v>
      </c>
      <c r="AV434" s="14" t="s">
        <v>123</v>
      </c>
      <c r="AW434" s="14" t="s">
        <v>34</v>
      </c>
      <c r="AX434" s="14" t="s">
        <v>84</v>
      </c>
      <c r="AY434" s="281" t="s">
        <v>217</v>
      </c>
    </row>
    <row r="435" s="2" customFormat="1" ht="21.75" customHeight="1">
      <c r="A435" s="39"/>
      <c r="B435" s="40"/>
      <c r="C435" s="221" t="s">
        <v>829</v>
      </c>
      <c r="D435" s="221" t="s">
        <v>218</v>
      </c>
      <c r="E435" s="222" t="s">
        <v>2509</v>
      </c>
      <c r="F435" s="223" t="s">
        <v>2510</v>
      </c>
      <c r="G435" s="224" t="s">
        <v>221</v>
      </c>
      <c r="H435" s="225">
        <v>2</v>
      </c>
      <c r="I435" s="226"/>
      <c r="J435" s="227">
        <f>ROUND(I435*H435,2)</f>
        <v>0</v>
      </c>
      <c r="K435" s="223" t="s">
        <v>1263</v>
      </c>
      <c r="L435" s="45"/>
      <c r="M435" s="228" t="s">
        <v>1</v>
      </c>
      <c r="N435" s="229" t="s">
        <v>42</v>
      </c>
      <c r="O435" s="92"/>
      <c r="P435" s="230">
        <f>O435*H435</f>
        <v>0</v>
      </c>
      <c r="Q435" s="230">
        <v>0.25685000000000002</v>
      </c>
      <c r="R435" s="230">
        <f>Q435*H435</f>
        <v>0.51370000000000005</v>
      </c>
      <c r="S435" s="230">
        <v>0</v>
      </c>
      <c r="T435" s="231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32" t="s">
        <v>123</v>
      </c>
      <c r="AT435" s="232" t="s">
        <v>218</v>
      </c>
      <c r="AU435" s="232" t="s">
        <v>86</v>
      </c>
      <c r="AY435" s="18" t="s">
        <v>217</v>
      </c>
      <c r="BE435" s="233">
        <f>IF(N435="základní",J435,0)</f>
        <v>0</v>
      </c>
      <c r="BF435" s="233">
        <f>IF(N435="snížená",J435,0)</f>
        <v>0</v>
      </c>
      <c r="BG435" s="233">
        <f>IF(N435="zákl. přenesená",J435,0)</f>
        <v>0</v>
      </c>
      <c r="BH435" s="233">
        <f>IF(N435="sníž. přenesená",J435,0)</f>
        <v>0</v>
      </c>
      <c r="BI435" s="233">
        <f>IF(N435="nulová",J435,0)</f>
        <v>0</v>
      </c>
      <c r="BJ435" s="18" t="s">
        <v>84</v>
      </c>
      <c r="BK435" s="233">
        <f>ROUND(I435*H435,2)</f>
        <v>0</v>
      </c>
      <c r="BL435" s="18" t="s">
        <v>123</v>
      </c>
      <c r="BM435" s="232" t="s">
        <v>2991</v>
      </c>
    </row>
    <row r="436" s="2" customFormat="1">
      <c r="A436" s="39"/>
      <c r="B436" s="40"/>
      <c r="C436" s="41"/>
      <c r="D436" s="234" t="s">
        <v>224</v>
      </c>
      <c r="E436" s="41"/>
      <c r="F436" s="235" t="s">
        <v>2510</v>
      </c>
      <c r="G436" s="41"/>
      <c r="H436" s="41"/>
      <c r="I436" s="236"/>
      <c r="J436" s="41"/>
      <c r="K436" s="41"/>
      <c r="L436" s="45"/>
      <c r="M436" s="237"/>
      <c r="N436" s="238"/>
      <c r="O436" s="92"/>
      <c r="P436" s="92"/>
      <c r="Q436" s="92"/>
      <c r="R436" s="92"/>
      <c r="S436" s="92"/>
      <c r="T436" s="93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224</v>
      </c>
      <c r="AU436" s="18" t="s">
        <v>86</v>
      </c>
    </row>
    <row r="437" s="15" customFormat="1">
      <c r="A437" s="15"/>
      <c r="B437" s="284"/>
      <c r="C437" s="285"/>
      <c r="D437" s="234" t="s">
        <v>290</v>
      </c>
      <c r="E437" s="286" t="s">
        <v>1</v>
      </c>
      <c r="F437" s="287" t="s">
        <v>2512</v>
      </c>
      <c r="G437" s="285"/>
      <c r="H437" s="286" t="s">
        <v>1</v>
      </c>
      <c r="I437" s="288"/>
      <c r="J437" s="285"/>
      <c r="K437" s="285"/>
      <c r="L437" s="289"/>
      <c r="M437" s="290"/>
      <c r="N437" s="291"/>
      <c r="O437" s="291"/>
      <c r="P437" s="291"/>
      <c r="Q437" s="291"/>
      <c r="R437" s="291"/>
      <c r="S437" s="291"/>
      <c r="T437" s="292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93" t="s">
        <v>290</v>
      </c>
      <c r="AU437" s="293" t="s">
        <v>86</v>
      </c>
      <c r="AV437" s="15" t="s">
        <v>84</v>
      </c>
      <c r="AW437" s="15" t="s">
        <v>34</v>
      </c>
      <c r="AX437" s="15" t="s">
        <v>77</v>
      </c>
      <c r="AY437" s="293" t="s">
        <v>217</v>
      </c>
    </row>
    <row r="438" s="15" customFormat="1">
      <c r="A438" s="15"/>
      <c r="B438" s="284"/>
      <c r="C438" s="285"/>
      <c r="D438" s="234" t="s">
        <v>290</v>
      </c>
      <c r="E438" s="286" t="s">
        <v>1</v>
      </c>
      <c r="F438" s="287" t="s">
        <v>2513</v>
      </c>
      <c r="G438" s="285"/>
      <c r="H438" s="286" t="s">
        <v>1</v>
      </c>
      <c r="I438" s="288"/>
      <c r="J438" s="285"/>
      <c r="K438" s="285"/>
      <c r="L438" s="289"/>
      <c r="M438" s="290"/>
      <c r="N438" s="291"/>
      <c r="O438" s="291"/>
      <c r="P438" s="291"/>
      <c r="Q438" s="291"/>
      <c r="R438" s="291"/>
      <c r="S438" s="291"/>
      <c r="T438" s="292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293" t="s">
        <v>290</v>
      </c>
      <c r="AU438" s="293" t="s">
        <v>86</v>
      </c>
      <c r="AV438" s="15" t="s">
        <v>84</v>
      </c>
      <c r="AW438" s="15" t="s">
        <v>34</v>
      </c>
      <c r="AX438" s="15" t="s">
        <v>77</v>
      </c>
      <c r="AY438" s="293" t="s">
        <v>217</v>
      </c>
    </row>
    <row r="439" s="13" customFormat="1">
      <c r="A439" s="13"/>
      <c r="B439" s="260"/>
      <c r="C439" s="261"/>
      <c r="D439" s="234" t="s">
        <v>290</v>
      </c>
      <c r="E439" s="262" t="s">
        <v>1</v>
      </c>
      <c r="F439" s="263" t="s">
        <v>86</v>
      </c>
      <c r="G439" s="261"/>
      <c r="H439" s="264">
        <v>2</v>
      </c>
      <c r="I439" s="265"/>
      <c r="J439" s="261"/>
      <c r="K439" s="261"/>
      <c r="L439" s="266"/>
      <c r="M439" s="267"/>
      <c r="N439" s="268"/>
      <c r="O439" s="268"/>
      <c r="P439" s="268"/>
      <c r="Q439" s="268"/>
      <c r="R439" s="268"/>
      <c r="S439" s="268"/>
      <c r="T439" s="269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70" t="s">
        <v>290</v>
      </c>
      <c r="AU439" s="270" t="s">
        <v>86</v>
      </c>
      <c r="AV439" s="13" t="s">
        <v>86</v>
      </c>
      <c r="AW439" s="13" t="s">
        <v>34</v>
      </c>
      <c r="AX439" s="13" t="s">
        <v>77</v>
      </c>
      <c r="AY439" s="270" t="s">
        <v>217</v>
      </c>
    </row>
    <row r="440" s="14" customFormat="1">
      <c r="A440" s="14"/>
      <c r="B440" s="271"/>
      <c r="C440" s="272"/>
      <c r="D440" s="234" t="s">
        <v>290</v>
      </c>
      <c r="E440" s="273" t="s">
        <v>1</v>
      </c>
      <c r="F440" s="274" t="s">
        <v>296</v>
      </c>
      <c r="G440" s="272"/>
      <c r="H440" s="275">
        <v>2</v>
      </c>
      <c r="I440" s="276"/>
      <c r="J440" s="272"/>
      <c r="K440" s="272"/>
      <c r="L440" s="277"/>
      <c r="M440" s="278"/>
      <c r="N440" s="279"/>
      <c r="O440" s="279"/>
      <c r="P440" s="279"/>
      <c r="Q440" s="279"/>
      <c r="R440" s="279"/>
      <c r="S440" s="279"/>
      <c r="T440" s="280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81" t="s">
        <v>290</v>
      </c>
      <c r="AU440" s="281" t="s">
        <v>86</v>
      </c>
      <c r="AV440" s="14" t="s">
        <v>123</v>
      </c>
      <c r="AW440" s="14" t="s">
        <v>34</v>
      </c>
      <c r="AX440" s="14" t="s">
        <v>84</v>
      </c>
      <c r="AY440" s="281" t="s">
        <v>217</v>
      </c>
    </row>
    <row r="441" s="2" customFormat="1" ht="16.5" customHeight="1">
      <c r="A441" s="39"/>
      <c r="B441" s="40"/>
      <c r="C441" s="239" t="s">
        <v>831</v>
      </c>
      <c r="D441" s="239" t="s">
        <v>251</v>
      </c>
      <c r="E441" s="240" t="s">
        <v>2514</v>
      </c>
      <c r="F441" s="241" t="s">
        <v>2515</v>
      </c>
      <c r="G441" s="242" t="s">
        <v>221</v>
      </c>
      <c r="H441" s="243">
        <v>2</v>
      </c>
      <c r="I441" s="244"/>
      <c r="J441" s="245">
        <f>ROUND(I441*H441,2)</f>
        <v>0</v>
      </c>
      <c r="K441" s="241" t="s">
        <v>1263</v>
      </c>
      <c r="L441" s="246"/>
      <c r="M441" s="247" t="s">
        <v>1</v>
      </c>
      <c r="N441" s="248" t="s">
        <v>42</v>
      </c>
      <c r="O441" s="92"/>
      <c r="P441" s="230">
        <f>O441*H441</f>
        <v>0</v>
      </c>
      <c r="Q441" s="230">
        <v>4.8799999999999999</v>
      </c>
      <c r="R441" s="230">
        <f>Q441*H441</f>
        <v>9.7599999999999998</v>
      </c>
      <c r="S441" s="230">
        <v>0</v>
      </c>
      <c r="T441" s="231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32" t="s">
        <v>250</v>
      </c>
      <c r="AT441" s="232" t="s">
        <v>251</v>
      </c>
      <c r="AU441" s="232" t="s">
        <v>86</v>
      </c>
      <c r="AY441" s="18" t="s">
        <v>217</v>
      </c>
      <c r="BE441" s="233">
        <f>IF(N441="základní",J441,0)</f>
        <v>0</v>
      </c>
      <c r="BF441" s="233">
        <f>IF(N441="snížená",J441,0)</f>
        <v>0</v>
      </c>
      <c r="BG441" s="233">
        <f>IF(N441="zákl. přenesená",J441,0)</f>
        <v>0</v>
      </c>
      <c r="BH441" s="233">
        <f>IF(N441="sníž. přenesená",J441,0)</f>
        <v>0</v>
      </c>
      <c r="BI441" s="233">
        <f>IF(N441="nulová",J441,0)</f>
        <v>0</v>
      </c>
      <c r="BJ441" s="18" t="s">
        <v>84</v>
      </c>
      <c r="BK441" s="233">
        <f>ROUND(I441*H441,2)</f>
        <v>0</v>
      </c>
      <c r="BL441" s="18" t="s">
        <v>123</v>
      </c>
      <c r="BM441" s="232" t="s">
        <v>2992</v>
      </c>
    </row>
    <row r="442" s="2" customFormat="1">
      <c r="A442" s="39"/>
      <c r="B442" s="40"/>
      <c r="C442" s="41"/>
      <c r="D442" s="234" t="s">
        <v>224</v>
      </c>
      <c r="E442" s="41"/>
      <c r="F442" s="235" t="s">
        <v>2515</v>
      </c>
      <c r="G442" s="41"/>
      <c r="H442" s="41"/>
      <c r="I442" s="236"/>
      <c r="J442" s="41"/>
      <c r="K442" s="41"/>
      <c r="L442" s="45"/>
      <c r="M442" s="237"/>
      <c r="N442" s="238"/>
      <c r="O442" s="92"/>
      <c r="P442" s="92"/>
      <c r="Q442" s="92"/>
      <c r="R442" s="92"/>
      <c r="S442" s="92"/>
      <c r="T442" s="93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T442" s="18" t="s">
        <v>224</v>
      </c>
      <c r="AU442" s="18" t="s">
        <v>86</v>
      </c>
    </row>
    <row r="443" s="11" customFormat="1" ht="22.8" customHeight="1">
      <c r="A443" s="11"/>
      <c r="B443" s="207"/>
      <c r="C443" s="208"/>
      <c r="D443" s="209" t="s">
        <v>76</v>
      </c>
      <c r="E443" s="258" t="s">
        <v>123</v>
      </c>
      <c r="F443" s="258" t="s">
        <v>1856</v>
      </c>
      <c r="G443" s="208"/>
      <c r="H443" s="208"/>
      <c r="I443" s="211"/>
      <c r="J443" s="259">
        <f>BK443</f>
        <v>0</v>
      </c>
      <c r="K443" s="208"/>
      <c r="L443" s="213"/>
      <c r="M443" s="214"/>
      <c r="N443" s="215"/>
      <c r="O443" s="215"/>
      <c r="P443" s="216">
        <f>SUM(P444:P472)</f>
        <v>0</v>
      </c>
      <c r="Q443" s="215"/>
      <c r="R443" s="216">
        <f>SUM(R444:R472)</f>
        <v>51.091248749999998</v>
      </c>
      <c r="S443" s="215"/>
      <c r="T443" s="217">
        <f>SUM(T444:T472)</f>
        <v>0</v>
      </c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R443" s="218" t="s">
        <v>84</v>
      </c>
      <c r="AT443" s="219" t="s">
        <v>76</v>
      </c>
      <c r="AU443" s="219" t="s">
        <v>84</v>
      </c>
      <c r="AY443" s="218" t="s">
        <v>217</v>
      </c>
      <c r="BK443" s="220">
        <f>SUM(BK444:BK472)</f>
        <v>0</v>
      </c>
    </row>
    <row r="444" s="2" customFormat="1" ht="16.5" customHeight="1">
      <c r="A444" s="39"/>
      <c r="B444" s="40"/>
      <c r="C444" s="221" t="s">
        <v>847</v>
      </c>
      <c r="D444" s="221" t="s">
        <v>218</v>
      </c>
      <c r="E444" s="222" t="s">
        <v>2548</v>
      </c>
      <c r="F444" s="223" t="s">
        <v>2549</v>
      </c>
      <c r="G444" s="224" t="s">
        <v>485</v>
      </c>
      <c r="H444" s="225">
        <v>10.539999999999999</v>
      </c>
      <c r="I444" s="226"/>
      <c r="J444" s="227">
        <f>ROUND(I444*H444,2)</f>
        <v>0</v>
      </c>
      <c r="K444" s="223" t="s">
        <v>1263</v>
      </c>
      <c r="L444" s="45"/>
      <c r="M444" s="228" t="s">
        <v>1</v>
      </c>
      <c r="N444" s="229" t="s">
        <v>42</v>
      </c>
      <c r="O444" s="92"/>
      <c r="P444" s="230">
        <f>O444*H444</f>
        <v>0</v>
      </c>
      <c r="Q444" s="230">
        <v>0</v>
      </c>
      <c r="R444" s="230">
        <f>Q444*H444</f>
        <v>0</v>
      </c>
      <c r="S444" s="230">
        <v>0</v>
      </c>
      <c r="T444" s="231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32" t="s">
        <v>123</v>
      </c>
      <c r="AT444" s="232" t="s">
        <v>218</v>
      </c>
      <c r="AU444" s="232" t="s">
        <v>86</v>
      </c>
      <c r="AY444" s="18" t="s">
        <v>217</v>
      </c>
      <c r="BE444" s="233">
        <f>IF(N444="základní",J444,0)</f>
        <v>0</v>
      </c>
      <c r="BF444" s="233">
        <f>IF(N444="snížená",J444,0)</f>
        <v>0</v>
      </c>
      <c r="BG444" s="233">
        <f>IF(N444="zákl. přenesená",J444,0)</f>
        <v>0</v>
      </c>
      <c r="BH444" s="233">
        <f>IF(N444="sníž. přenesená",J444,0)</f>
        <v>0</v>
      </c>
      <c r="BI444" s="233">
        <f>IF(N444="nulová",J444,0)</f>
        <v>0</v>
      </c>
      <c r="BJ444" s="18" t="s">
        <v>84</v>
      </c>
      <c r="BK444" s="233">
        <f>ROUND(I444*H444,2)</f>
        <v>0</v>
      </c>
      <c r="BL444" s="18" t="s">
        <v>123</v>
      </c>
      <c r="BM444" s="232" t="s">
        <v>2993</v>
      </c>
    </row>
    <row r="445" s="2" customFormat="1">
      <c r="A445" s="39"/>
      <c r="B445" s="40"/>
      <c r="C445" s="41"/>
      <c r="D445" s="234" t="s">
        <v>224</v>
      </c>
      <c r="E445" s="41"/>
      <c r="F445" s="235" t="s">
        <v>2549</v>
      </c>
      <c r="G445" s="41"/>
      <c r="H445" s="41"/>
      <c r="I445" s="236"/>
      <c r="J445" s="41"/>
      <c r="K445" s="41"/>
      <c r="L445" s="45"/>
      <c r="M445" s="237"/>
      <c r="N445" s="238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224</v>
      </c>
      <c r="AU445" s="18" t="s">
        <v>86</v>
      </c>
    </row>
    <row r="446" s="15" customFormat="1">
      <c r="A446" s="15"/>
      <c r="B446" s="284"/>
      <c r="C446" s="285"/>
      <c r="D446" s="234" t="s">
        <v>290</v>
      </c>
      <c r="E446" s="286" t="s">
        <v>1</v>
      </c>
      <c r="F446" s="287" t="s">
        <v>2551</v>
      </c>
      <c r="G446" s="285"/>
      <c r="H446" s="286" t="s">
        <v>1</v>
      </c>
      <c r="I446" s="288"/>
      <c r="J446" s="285"/>
      <c r="K446" s="285"/>
      <c r="L446" s="289"/>
      <c r="M446" s="290"/>
      <c r="N446" s="291"/>
      <c r="O446" s="291"/>
      <c r="P446" s="291"/>
      <c r="Q446" s="291"/>
      <c r="R446" s="291"/>
      <c r="S446" s="291"/>
      <c r="T446" s="292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93" t="s">
        <v>290</v>
      </c>
      <c r="AU446" s="293" t="s">
        <v>86</v>
      </c>
      <c r="AV446" s="15" t="s">
        <v>84</v>
      </c>
      <c r="AW446" s="15" t="s">
        <v>34</v>
      </c>
      <c r="AX446" s="15" t="s">
        <v>77</v>
      </c>
      <c r="AY446" s="293" t="s">
        <v>217</v>
      </c>
    </row>
    <row r="447" s="13" customFormat="1">
      <c r="A447" s="13"/>
      <c r="B447" s="260"/>
      <c r="C447" s="261"/>
      <c r="D447" s="234" t="s">
        <v>290</v>
      </c>
      <c r="E447" s="262" t="s">
        <v>1</v>
      </c>
      <c r="F447" s="263" t="s">
        <v>2552</v>
      </c>
      <c r="G447" s="261"/>
      <c r="H447" s="264">
        <v>10.539999999999999</v>
      </c>
      <c r="I447" s="265"/>
      <c r="J447" s="261"/>
      <c r="K447" s="261"/>
      <c r="L447" s="266"/>
      <c r="M447" s="267"/>
      <c r="N447" s="268"/>
      <c r="O447" s="268"/>
      <c r="P447" s="268"/>
      <c r="Q447" s="268"/>
      <c r="R447" s="268"/>
      <c r="S447" s="268"/>
      <c r="T447" s="269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70" t="s">
        <v>290</v>
      </c>
      <c r="AU447" s="270" t="s">
        <v>86</v>
      </c>
      <c r="AV447" s="13" t="s">
        <v>86</v>
      </c>
      <c r="AW447" s="13" t="s">
        <v>34</v>
      </c>
      <c r="AX447" s="13" t="s">
        <v>77</v>
      </c>
      <c r="AY447" s="270" t="s">
        <v>217</v>
      </c>
    </row>
    <row r="448" s="14" customFormat="1">
      <c r="A448" s="14"/>
      <c r="B448" s="271"/>
      <c r="C448" s="272"/>
      <c r="D448" s="234" t="s">
        <v>290</v>
      </c>
      <c r="E448" s="273" t="s">
        <v>1</v>
      </c>
      <c r="F448" s="274" t="s">
        <v>296</v>
      </c>
      <c r="G448" s="272"/>
      <c r="H448" s="275">
        <v>10.539999999999999</v>
      </c>
      <c r="I448" s="276"/>
      <c r="J448" s="272"/>
      <c r="K448" s="272"/>
      <c r="L448" s="277"/>
      <c r="M448" s="278"/>
      <c r="N448" s="279"/>
      <c r="O448" s="279"/>
      <c r="P448" s="279"/>
      <c r="Q448" s="279"/>
      <c r="R448" s="279"/>
      <c r="S448" s="279"/>
      <c r="T448" s="280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81" t="s">
        <v>290</v>
      </c>
      <c r="AU448" s="281" t="s">
        <v>86</v>
      </c>
      <c r="AV448" s="14" t="s">
        <v>123</v>
      </c>
      <c r="AW448" s="14" t="s">
        <v>34</v>
      </c>
      <c r="AX448" s="14" t="s">
        <v>84</v>
      </c>
      <c r="AY448" s="281" t="s">
        <v>217</v>
      </c>
    </row>
    <row r="449" s="2" customFormat="1" ht="16.5" customHeight="1">
      <c r="A449" s="39"/>
      <c r="B449" s="40"/>
      <c r="C449" s="221" t="s">
        <v>858</v>
      </c>
      <c r="D449" s="221" t="s">
        <v>218</v>
      </c>
      <c r="E449" s="222" t="s">
        <v>2994</v>
      </c>
      <c r="F449" s="223" t="s">
        <v>2995</v>
      </c>
      <c r="G449" s="224" t="s">
        <v>485</v>
      </c>
      <c r="H449" s="225">
        <v>1.375</v>
      </c>
      <c r="I449" s="226"/>
      <c r="J449" s="227">
        <f>ROUND(I449*H449,2)</f>
        <v>0</v>
      </c>
      <c r="K449" s="223" t="s">
        <v>1263</v>
      </c>
      <c r="L449" s="45"/>
      <c r="M449" s="228" t="s">
        <v>1</v>
      </c>
      <c r="N449" s="229" t="s">
        <v>42</v>
      </c>
      <c r="O449" s="92"/>
      <c r="P449" s="230">
        <f>O449*H449</f>
        <v>0</v>
      </c>
      <c r="Q449" s="230">
        <v>0.026450000000000001</v>
      </c>
      <c r="R449" s="230">
        <f>Q449*H449</f>
        <v>0.036368750000000005</v>
      </c>
      <c r="S449" s="230">
        <v>0</v>
      </c>
      <c r="T449" s="231">
        <f>S449*H449</f>
        <v>0</v>
      </c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R449" s="232" t="s">
        <v>123</v>
      </c>
      <c r="AT449" s="232" t="s">
        <v>218</v>
      </c>
      <c r="AU449" s="232" t="s">
        <v>86</v>
      </c>
      <c r="AY449" s="18" t="s">
        <v>217</v>
      </c>
      <c r="BE449" s="233">
        <f>IF(N449="základní",J449,0)</f>
        <v>0</v>
      </c>
      <c r="BF449" s="233">
        <f>IF(N449="snížená",J449,0)</f>
        <v>0</v>
      </c>
      <c r="BG449" s="233">
        <f>IF(N449="zákl. přenesená",J449,0)</f>
        <v>0</v>
      </c>
      <c r="BH449" s="233">
        <f>IF(N449="sníž. přenesená",J449,0)</f>
        <v>0</v>
      </c>
      <c r="BI449" s="233">
        <f>IF(N449="nulová",J449,0)</f>
        <v>0</v>
      </c>
      <c r="BJ449" s="18" t="s">
        <v>84</v>
      </c>
      <c r="BK449" s="233">
        <f>ROUND(I449*H449,2)</f>
        <v>0</v>
      </c>
      <c r="BL449" s="18" t="s">
        <v>123</v>
      </c>
      <c r="BM449" s="232" t="s">
        <v>2996</v>
      </c>
    </row>
    <row r="450" s="2" customFormat="1">
      <c r="A450" s="39"/>
      <c r="B450" s="40"/>
      <c r="C450" s="41"/>
      <c r="D450" s="234" t="s">
        <v>224</v>
      </c>
      <c r="E450" s="41"/>
      <c r="F450" s="235" t="s">
        <v>2995</v>
      </c>
      <c r="G450" s="41"/>
      <c r="H450" s="41"/>
      <c r="I450" s="236"/>
      <c r="J450" s="41"/>
      <c r="K450" s="41"/>
      <c r="L450" s="45"/>
      <c r="M450" s="237"/>
      <c r="N450" s="238"/>
      <c r="O450" s="92"/>
      <c r="P450" s="92"/>
      <c r="Q450" s="92"/>
      <c r="R450" s="92"/>
      <c r="S450" s="92"/>
      <c r="T450" s="93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T450" s="18" t="s">
        <v>224</v>
      </c>
      <c r="AU450" s="18" t="s">
        <v>86</v>
      </c>
    </row>
    <row r="451" s="15" customFormat="1">
      <c r="A451" s="15"/>
      <c r="B451" s="284"/>
      <c r="C451" s="285"/>
      <c r="D451" s="234" t="s">
        <v>290</v>
      </c>
      <c r="E451" s="286" t="s">
        <v>1</v>
      </c>
      <c r="F451" s="287" t="s">
        <v>2997</v>
      </c>
      <c r="G451" s="285"/>
      <c r="H451" s="286" t="s">
        <v>1</v>
      </c>
      <c r="I451" s="288"/>
      <c r="J451" s="285"/>
      <c r="K451" s="285"/>
      <c r="L451" s="289"/>
      <c r="M451" s="290"/>
      <c r="N451" s="291"/>
      <c r="O451" s="291"/>
      <c r="P451" s="291"/>
      <c r="Q451" s="291"/>
      <c r="R451" s="291"/>
      <c r="S451" s="291"/>
      <c r="T451" s="292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93" t="s">
        <v>290</v>
      </c>
      <c r="AU451" s="293" t="s">
        <v>86</v>
      </c>
      <c r="AV451" s="15" t="s">
        <v>84</v>
      </c>
      <c r="AW451" s="15" t="s">
        <v>34</v>
      </c>
      <c r="AX451" s="15" t="s">
        <v>77</v>
      </c>
      <c r="AY451" s="293" t="s">
        <v>217</v>
      </c>
    </row>
    <row r="452" s="13" customFormat="1">
      <c r="A452" s="13"/>
      <c r="B452" s="260"/>
      <c r="C452" s="261"/>
      <c r="D452" s="234" t="s">
        <v>290</v>
      </c>
      <c r="E452" s="262" t="s">
        <v>1</v>
      </c>
      <c r="F452" s="263" t="s">
        <v>2998</v>
      </c>
      <c r="G452" s="261"/>
      <c r="H452" s="264">
        <v>0.84999999999999998</v>
      </c>
      <c r="I452" s="265"/>
      <c r="J452" s="261"/>
      <c r="K452" s="261"/>
      <c r="L452" s="266"/>
      <c r="M452" s="267"/>
      <c r="N452" s="268"/>
      <c r="O452" s="268"/>
      <c r="P452" s="268"/>
      <c r="Q452" s="268"/>
      <c r="R452" s="268"/>
      <c r="S452" s="268"/>
      <c r="T452" s="269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70" t="s">
        <v>290</v>
      </c>
      <c r="AU452" s="270" t="s">
        <v>86</v>
      </c>
      <c r="AV452" s="13" t="s">
        <v>86</v>
      </c>
      <c r="AW452" s="13" t="s">
        <v>34</v>
      </c>
      <c r="AX452" s="13" t="s">
        <v>77</v>
      </c>
      <c r="AY452" s="270" t="s">
        <v>217</v>
      </c>
    </row>
    <row r="453" s="15" customFormat="1">
      <c r="A453" s="15"/>
      <c r="B453" s="284"/>
      <c r="C453" s="285"/>
      <c r="D453" s="234" t="s">
        <v>290</v>
      </c>
      <c r="E453" s="286" t="s">
        <v>1</v>
      </c>
      <c r="F453" s="287" t="s">
        <v>2999</v>
      </c>
      <c r="G453" s="285"/>
      <c r="H453" s="286" t="s">
        <v>1</v>
      </c>
      <c r="I453" s="288"/>
      <c r="J453" s="285"/>
      <c r="K453" s="285"/>
      <c r="L453" s="289"/>
      <c r="M453" s="290"/>
      <c r="N453" s="291"/>
      <c r="O453" s="291"/>
      <c r="P453" s="291"/>
      <c r="Q453" s="291"/>
      <c r="R453" s="291"/>
      <c r="S453" s="291"/>
      <c r="T453" s="292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93" t="s">
        <v>290</v>
      </c>
      <c r="AU453" s="293" t="s">
        <v>86</v>
      </c>
      <c r="AV453" s="15" t="s">
        <v>84</v>
      </c>
      <c r="AW453" s="15" t="s">
        <v>34</v>
      </c>
      <c r="AX453" s="15" t="s">
        <v>77</v>
      </c>
      <c r="AY453" s="293" t="s">
        <v>217</v>
      </c>
    </row>
    <row r="454" s="13" customFormat="1">
      <c r="A454" s="13"/>
      <c r="B454" s="260"/>
      <c r="C454" s="261"/>
      <c r="D454" s="234" t="s">
        <v>290</v>
      </c>
      <c r="E454" s="262" t="s">
        <v>1</v>
      </c>
      <c r="F454" s="263" t="s">
        <v>3000</v>
      </c>
      <c r="G454" s="261"/>
      <c r="H454" s="264">
        <v>0.52500000000000002</v>
      </c>
      <c r="I454" s="265"/>
      <c r="J454" s="261"/>
      <c r="K454" s="261"/>
      <c r="L454" s="266"/>
      <c r="M454" s="267"/>
      <c r="N454" s="268"/>
      <c r="O454" s="268"/>
      <c r="P454" s="268"/>
      <c r="Q454" s="268"/>
      <c r="R454" s="268"/>
      <c r="S454" s="268"/>
      <c r="T454" s="269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70" t="s">
        <v>290</v>
      </c>
      <c r="AU454" s="270" t="s">
        <v>86</v>
      </c>
      <c r="AV454" s="13" t="s">
        <v>86</v>
      </c>
      <c r="AW454" s="13" t="s">
        <v>34</v>
      </c>
      <c r="AX454" s="13" t="s">
        <v>77</v>
      </c>
      <c r="AY454" s="270" t="s">
        <v>217</v>
      </c>
    </row>
    <row r="455" s="14" customFormat="1">
      <c r="A455" s="14"/>
      <c r="B455" s="271"/>
      <c r="C455" s="272"/>
      <c r="D455" s="234" t="s">
        <v>290</v>
      </c>
      <c r="E455" s="273" t="s">
        <v>1</v>
      </c>
      <c r="F455" s="274" t="s">
        <v>296</v>
      </c>
      <c r="G455" s="272"/>
      <c r="H455" s="275">
        <v>1.375</v>
      </c>
      <c r="I455" s="276"/>
      <c r="J455" s="272"/>
      <c r="K455" s="272"/>
      <c r="L455" s="277"/>
      <c r="M455" s="278"/>
      <c r="N455" s="279"/>
      <c r="O455" s="279"/>
      <c r="P455" s="279"/>
      <c r="Q455" s="279"/>
      <c r="R455" s="279"/>
      <c r="S455" s="279"/>
      <c r="T455" s="280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81" t="s">
        <v>290</v>
      </c>
      <c r="AU455" s="281" t="s">
        <v>86</v>
      </c>
      <c r="AV455" s="14" t="s">
        <v>123</v>
      </c>
      <c r="AW455" s="14" t="s">
        <v>34</v>
      </c>
      <c r="AX455" s="14" t="s">
        <v>84</v>
      </c>
      <c r="AY455" s="281" t="s">
        <v>217</v>
      </c>
    </row>
    <row r="456" s="2" customFormat="1" ht="24.15" customHeight="1">
      <c r="A456" s="39"/>
      <c r="B456" s="40"/>
      <c r="C456" s="221" t="s">
        <v>863</v>
      </c>
      <c r="D456" s="221" t="s">
        <v>218</v>
      </c>
      <c r="E456" s="222" t="s">
        <v>3001</v>
      </c>
      <c r="F456" s="223" t="s">
        <v>3002</v>
      </c>
      <c r="G456" s="224" t="s">
        <v>485</v>
      </c>
      <c r="H456" s="225">
        <v>42.365000000000002</v>
      </c>
      <c r="I456" s="226"/>
      <c r="J456" s="227">
        <f>ROUND(I456*H456,2)</f>
        <v>0</v>
      </c>
      <c r="K456" s="223" t="s">
        <v>1263</v>
      </c>
      <c r="L456" s="45"/>
      <c r="M456" s="228" t="s">
        <v>1</v>
      </c>
      <c r="N456" s="229" t="s">
        <v>42</v>
      </c>
      <c r="O456" s="92"/>
      <c r="P456" s="230">
        <f>O456*H456</f>
        <v>0</v>
      </c>
      <c r="Q456" s="230">
        <v>0</v>
      </c>
      <c r="R456" s="230">
        <f>Q456*H456</f>
        <v>0</v>
      </c>
      <c r="S456" s="230">
        <v>0</v>
      </c>
      <c r="T456" s="231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32" t="s">
        <v>123</v>
      </c>
      <c r="AT456" s="232" t="s">
        <v>218</v>
      </c>
      <c r="AU456" s="232" t="s">
        <v>86</v>
      </c>
      <c r="AY456" s="18" t="s">
        <v>217</v>
      </c>
      <c r="BE456" s="233">
        <f>IF(N456="základní",J456,0)</f>
        <v>0</v>
      </c>
      <c r="BF456" s="233">
        <f>IF(N456="snížená",J456,0)</f>
        <v>0</v>
      </c>
      <c r="BG456" s="233">
        <f>IF(N456="zákl. přenesená",J456,0)</f>
        <v>0</v>
      </c>
      <c r="BH456" s="233">
        <f>IF(N456="sníž. přenesená",J456,0)</f>
        <v>0</v>
      </c>
      <c r="BI456" s="233">
        <f>IF(N456="nulová",J456,0)</f>
        <v>0</v>
      </c>
      <c r="BJ456" s="18" t="s">
        <v>84</v>
      </c>
      <c r="BK456" s="233">
        <f>ROUND(I456*H456,2)</f>
        <v>0</v>
      </c>
      <c r="BL456" s="18" t="s">
        <v>123</v>
      </c>
      <c r="BM456" s="232" t="s">
        <v>3003</v>
      </c>
    </row>
    <row r="457" s="2" customFormat="1">
      <c r="A457" s="39"/>
      <c r="B457" s="40"/>
      <c r="C457" s="41"/>
      <c r="D457" s="234" t="s">
        <v>224</v>
      </c>
      <c r="E457" s="41"/>
      <c r="F457" s="235" t="s">
        <v>3002</v>
      </c>
      <c r="G457" s="41"/>
      <c r="H457" s="41"/>
      <c r="I457" s="236"/>
      <c r="J457" s="41"/>
      <c r="K457" s="41"/>
      <c r="L457" s="45"/>
      <c r="M457" s="237"/>
      <c r="N457" s="238"/>
      <c r="O457" s="92"/>
      <c r="P457" s="92"/>
      <c r="Q457" s="92"/>
      <c r="R457" s="92"/>
      <c r="S457" s="92"/>
      <c r="T457" s="93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T457" s="18" t="s">
        <v>224</v>
      </c>
      <c r="AU457" s="18" t="s">
        <v>86</v>
      </c>
    </row>
    <row r="458" s="15" customFormat="1">
      <c r="A458" s="15"/>
      <c r="B458" s="284"/>
      <c r="C458" s="285"/>
      <c r="D458" s="234" t="s">
        <v>290</v>
      </c>
      <c r="E458" s="286" t="s">
        <v>1</v>
      </c>
      <c r="F458" s="287" t="s">
        <v>3004</v>
      </c>
      <c r="G458" s="285"/>
      <c r="H458" s="286" t="s">
        <v>1</v>
      </c>
      <c r="I458" s="288"/>
      <c r="J458" s="285"/>
      <c r="K458" s="285"/>
      <c r="L458" s="289"/>
      <c r="M458" s="290"/>
      <c r="N458" s="291"/>
      <c r="O458" s="291"/>
      <c r="P458" s="291"/>
      <c r="Q458" s="291"/>
      <c r="R458" s="291"/>
      <c r="S458" s="291"/>
      <c r="T458" s="292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93" t="s">
        <v>290</v>
      </c>
      <c r="AU458" s="293" t="s">
        <v>86</v>
      </c>
      <c r="AV458" s="15" t="s">
        <v>84</v>
      </c>
      <c r="AW458" s="15" t="s">
        <v>34</v>
      </c>
      <c r="AX458" s="15" t="s">
        <v>77</v>
      </c>
      <c r="AY458" s="293" t="s">
        <v>217</v>
      </c>
    </row>
    <row r="459" s="15" customFormat="1">
      <c r="A459" s="15"/>
      <c r="B459" s="284"/>
      <c r="C459" s="285"/>
      <c r="D459" s="234" t="s">
        <v>290</v>
      </c>
      <c r="E459" s="286" t="s">
        <v>1</v>
      </c>
      <c r="F459" s="287" t="s">
        <v>3005</v>
      </c>
      <c r="G459" s="285"/>
      <c r="H459" s="286" t="s">
        <v>1</v>
      </c>
      <c r="I459" s="288"/>
      <c r="J459" s="285"/>
      <c r="K459" s="285"/>
      <c r="L459" s="289"/>
      <c r="M459" s="290"/>
      <c r="N459" s="291"/>
      <c r="O459" s="291"/>
      <c r="P459" s="291"/>
      <c r="Q459" s="291"/>
      <c r="R459" s="291"/>
      <c r="S459" s="291"/>
      <c r="T459" s="292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93" t="s">
        <v>290</v>
      </c>
      <c r="AU459" s="293" t="s">
        <v>86</v>
      </c>
      <c r="AV459" s="15" t="s">
        <v>84</v>
      </c>
      <c r="AW459" s="15" t="s">
        <v>34</v>
      </c>
      <c r="AX459" s="15" t="s">
        <v>77</v>
      </c>
      <c r="AY459" s="293" t="s">
        <v>217</v>
      </c>
    </row>
    <row r="460" s="13" customFormat="1">
      <c r="A460" s="13"/>
      <c r="B460" s="260"/>
      <c r="C460" s="261"/>
      <c r="D460" s="234" t="s">
        <v>290</v>
      </c>
      <c r="E460" s="262" t="s">
        <v>1</v>
      </c>
      <c r="F460" s="263" t="s">
        <v>3006</v>
      </c>
      <c r="G460" s="261"/>
      <c r="H460" s="264">
        <v>42.365000000000002</v>
      </c>
      <c r="I460" s="265"/>
      <c r="J460" s="261"/>
      <c r="K460" s="261"/>
      <c r="L460" s="266"/>
      <c r="M460" s="267"/>
      <c r="N460" s="268"/>
      <c r="O460" s="268"/>
      <c r="P460" s="268"/>
      <c r="Q460" s="268"/>
      <c r="R460" s="268"/>
      <c r="S460" s="268"/>
      <c r="T460" s="269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70" t="s">
        <v>290</v>
      </c>
      <c r="AU460" s="270" t="s">
        <v>86</v>
      </c>
      <c r="AV460" s="13" t="s">
        <v>86</v>
      </c>
      <c r="AW460" s="13" t="s">
        <v>34</v>
      </c>
      <c r="AX460" s="13" t="s">
        <v>77</v>
      </c>
      <c r="AY460" s="270" t="s">
        <v>217</v>
      </c>
    </row>
    <row r="461" s="14" customFormat="1">
      <c r="A461" s="14"/>
      <c r="B461" s="271"/>
      <c r="C461" s="272"/>
      <c r="D461" s="234" t="s">
        <v>290</v>
      </c>
      <c r="E461" s="273" t="s">
        <v>1</v>
      </c>
      <c r="F461" s="274" t="s">
        <v>296</v>
      </c>
      <c r="G461" s="272"/>
      <c r="H461" s="275">
        <v>42.365000000000002</v>
      </c>
      <c r="I461" s="276"/>
      <c r="J461" s="272"/>
      <c r="K461" s="272"/>
      <c r="L461" s="277"/>
      <c r="M461" s="278"/>
      <c r="N461" s="279"/>
      <c r="O461" s="279"/>
      <c r="P461" s="279"/>
      <c r="Q461" s="279"/>
      <c r="R461" s="279"/>
      <c r="S461" s="279"/>
      <c r="T461" s="280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81" t="s">
        <v>290</v>
      </c>
      <c r="AU461" s="281" t="s">
        <v>86</v>
      </c>
      <c r="AV461" s="14" t="s">
        <v>123</v>
      </c>
      <c r="AW461" s="14" t="s">
        <v>34</v>
      </c>
      <c r="AX461" s="14" t="s">
        <v>84</v>
      </c>
      <c r="AY461" s="281" t="s">
        <v>217</v>
      </c>
    </row>
    <row r="462" s="2" customFormat="1" ht="24.15" customHeight="1">
      <c r="A462" s="39"/>
      <c r="B462" s="40"/>
      <c r="C462" s="221" t="s">
        <v>870</v>
      </c>
      <c r="D462" s="221" t="s">
        <v>218</v>
      </c>
      <c r="E462" s="222" t="s">
        <v>1935</v>
      </c>
      <c r="F462" s="223" t="s">
        <v>1936</v>
      </c>
      <c r="G462" s="224" t="s">
        <v>485</v>
      </c>
      <c r="H462" s="225">
        <v>35</v>
      </c>
      <c r="I462" s="226"/>
      <c r="J462" s="227">
        <f>ROUND(I462*H462,2)</f>
        <v>0</v>
      </c>
      <c r="K462" s="223" t="s">
        <v>1263</v>
      </c>
      <c r="L462" s="45"/>
      <c r="M462" s="228" t="s">
        <v>1</v>
      </c>
      <c r="N462" s="229" t="s">
        <v>42</v>
      </c>
      <c r="O462" s="92"/>
      <c r="P462" s="230">
        <f>O462*H462</f>
        <v>0</v>
      </c>
      <c r="Q462" s="230">
        <v>1.0311999999999999</v>
      </c>
      <c r="R462" s="230">
        <f>Q462*H462</f>
        <v>36.091999999999999</v>
      </c>
      <c r="S462" s="230">
        <v>0</v>
      </c>
      <c r="T462" s="231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32" t="s">
        <v>123</v>
      </c>
      <c r="AT462" s="232" t="s">
        <v>218</v>
      </c>
      <c r="AU462" s="232" t="s">
        <v>86</v>
      </c>
      <c r="AY462" s="18" t="s">
        <v>217</v>
      </c>
      <c r="BE462" s="233">
        <f>IF(N462="základní",J462,0)</f>
        <v>0</v>
      </c>
      <c r="BF462" s="233">
        <f>IF(N462="snížená",J462,0)</f>
        <v>0</v>
      </c>
      <c r="BG462" s="233">
        <f>IF(N462="zákl. přenesená",J462,0)</f>
        <v>0</v>
      </c>
      <c r="BH462" s="233">
        <f>IF(N462="sníž. přenesená",J462,0)</f>
        <v>0</v>
      </c>
      <c r="BI462" s="233">
        <f>IF(N462="nulová",J462,0)</f>
        <v>0</v>
      </c>
      <c r="BJ462" s="18" t="s">
        <v>84</v>
      </c>
      <c r="BK462" s="233">
        <f>ROUND(I462*H462,2)</f>
        <v>0</v>
      </c>
      <c r="BL462" s="18" t="s">
        <v>123</v>
      </c>
      <c r="BM462" s="232" t="s">
        <v>3007</v>
      </c>
    </row>
    <row r="463" s="2" customFormat="1">
      <c r="A463" s="39"/>
      <c r="B463" s="40"/>
      <c r="C463" s="41"/>
      <c r="D463" s="234" t="s">
        <v>224</v>
      </c>
      <c r="E463" s="41"/>
      <c r="F463" s="235" t="s">
        <v>1936</v>
      </c>
      <c r="G463" s="41"/>
      <c r="H463" s="41"/>
      <c r="I463" s="236"/>
      <c r="J463" s="41"/>
      <c r="K463" s="41"/>
      <c r="L463" s="45"/>
      <c r="M463" s="237"/>
      <c r="N463" s="238"/>
      <c r="O463" s="92"/>
      <c r="P463" s="92"/>
      <c r="Q463" s="92"/>
      <c r="R463" s="92"/>
      <c r="S463" s="92"/>
      <c r="T463" s="93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T463" s="18" t="s">
        <v>224</v>
      </c>
      <c r="AU463" s="18" t="s">
        <v>86</v>
      </c>
    </row>
    <row r="464" s="15" customFormat="1">
      <c r="A464" s="15"/>
      <c r="B464" s="284"/>
      <c r="C464" s="285"/>
      <c r="D464" s="234" t="s">
        <v>290</v>
      </c>
      <c r="E464" s="286" t="s">
        <v>1</v>
      </c>
      <c r="F464" s="287" t="s">
        <v>3008</v>
      </c>
      <c r="G464" s="285"/>
      <c r="H464" s="286" t="s">
        <v>1</v>
      </c>
      <c r="I464" s="288"/>
      <c r="J464" s="285"/>
      <c r="K464" s="285"/>
      <c r="L464" s="289"/>
      <c r="M464" s="290"/>
      <c r="N464" s="291"/>
      <c r="O464" s="291"/>
      <c r="P464" s="291"/>
      <c r="Q464" s="291"/>
      <c r="R464" s="291"/>
      <c r="S464" s="291"/>
      <c r="T464" s="292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93" t="s">
        <v>290</v>
      </c>
      <c r="AU464" s="293" t="s">
        <v>86</v>
      </c>
      <c r="AV464" s="15" t="s">
        <v>84</v>
      </c>
      <c r="AW464" s="15" t="s">
        <v>34</v>
      </c>
      <c r="AX464" s="15" t="s">
        <v>77</v>
      </c>
      <c r="AY464" s="293" t="s">
        <v>217</v>
      </c>
    </row>
    <row r="465" s="13" customFormat="1">
      <c r="A465" s="13"/>
      <c r="B465" s="260"/>
      <c r="C465" s="261"/>
      <c r="D465" s="234" t="s">
        <v>290</v>
      </c>
      <c r="E465" s="262" t="s">
        <v>1</v>
      </c>
      <c r="F465" s="263" t="s">
        <v>3009</v>
      </c>
      <c r="G465" s="261"/>
      <c r="H465" s="264">
        <v>3</v>
      </c>
      <c r="I465" s="265"/>
      <c r="J465" s="261"/>
      <c r="K465" s="261"/>
      <c r="L465" s="266"/>
      <c r="M465" s="267"/>
      <c r="N465" s="268"/>
      <c r="O465" s="268"/>
      <c r="P465" s="268"/>
      <c r="Q465" s="268"/>
      <c r="R465" s="268"/>
      <c r="S465" s="268"/>
      <c r="T465" s="269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70" t="s">
        <v>290</v>
      </c>
      <c r="AU465" s="270" t="s">
        <v>86</v>
      </c>
      <c r="AV465" s="13" t="s">
        <v>86</v>
      </c>
      <c r="AW465" s="13" t="s">
        <v>34</v>
      </c>
      <c r="AX465" s="13" t="s">
        <v>77</v>
      </c>
      <c r="AY465" s="270" t="s">
        <v>217</v>
      </c>
    </row>
    <row r="466" s="13" customFormat="1">
      <c r="A466" s="13"/>
      <c r="B466" s="260"/>
      <c r="C466" s="261"/>
      <c r="D466" s="234" t="s">
        <v>290</v>
      </c>
      <c r="E466" s="262" t="s">
        <v>1</v>
      </c>
      <c r="F466" s="263" t="s">
        <v>423</v>
      </c>
      <c r="G466" s="261"/>
      <c r="H466" s="264">
        <v>32</v>
      </c>
      <c r="I466" s="265"/>
      <c r="J466" s="261"/>
      <c r="K466" s="261"/>
      <c r="L466" s="266"/>
      <c r="M466" s="267"/>
      <c r="N466" s="268"/>
      <c r="O466" s="268"/>
      <c r="P466" s="268"/>
      <c r="Q466" s="268"/>
      <c r="R466" s="268"/>
      <c r="S466" s="268"/>
      <c r="T466" s="269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70" t="s">
        <v>290</v>
      </c>
      <c r="AU466" s="270" t="s">
        <v>86</v>
      </c>
      <c r="AV466" s="13" t="s">
        <v>86</v>
      </c>
      <c r="AW466" s="13" t="s">
        <v>34</v>
      </c>
      <c r="AX466" s="13" t="s">
        <v>77</v>
      </c>
      <c r="AY466" s="270" t="s">
        <v>217</v>
      </c>
    </row>
    <row r="467" s="14" customFormat="1">
      <c r="A467" s="14"/>
      <c r="B467" s="271"/>
      <c r="C467" s="272"/>
      <c r="D467" s="234" t="s">
        <v>290</v>
      </c>
      <c r="E467" s="273" t="s">
        <v>1</v>
      </c>
      <c r="F467" s="274" t="s">
        <v>296</v>
      </c>
      <c r="G467" s="272"/>
      <c r="H467" s="275">
        <v>35</v>
      </c>
      <c r="I467" s="276"/>
      <c r="J467" s="272"/>
      <c r="K467" s="272"/>
      <c r="L467" s="277"/>
      <c r="M467" s="278"/>
      <c r="N467" s="279"/>
      <c r="O467" s="279"/>
      <c r="P467" s="279"/>
      <c r="Q467" s="279"/>
      <c r="R467" s="279"/>
      <c r="S467" s="279"/>
      <c r="T467" s="280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81" t="s">
        <v>290</v>
      </c>
      <c r="AU467" s="281" t="s">
        <v>86</v>
      </c>
      <c r="AV467" s="14" t="s">
        <v>123</v>
      </c>
      <c r="AW467" s="14" t="s">
        <v>34</v>
      </c>
      <c r="AX467" s="14" t="s">
        <v>84</v>
      </c>
      <c r="AY467" s="281" t="s">
        <v>217</v>
      </c>
    </row>
    <row r="468" s="2" customFormat="1" ht="33" customHeight="1">
      <c r="A468" s="39"/>
      <c r="B468" s="40"/>
      <c r="C468" s="221" t="s">
        <v>445</v>
      </c>
      <c r="D468" s="221" t="s">
        <v>218</v>
      </c>
      <c r="E468" s="222" t="s">
        <v>3010</v>
      </c>
      <c r="F468" s="223" t="s">
        <v>3011</v>
      </c>
      <c r="G468" s="224" t="s">
        <v>485</v>
      </c>
      <c r="H468" s="225">
        <v>32</v>
      </c>
      <c r="I468" s="226"/>
      <c r="J468" s="227">
        <f>ROUND(I468*H468,2)</f>
        <v>0</v>
      </c>
      <c r="K468" s="223" t="s">
        <v>1263</v>
      </c>
      <c r="L468" s="45"/>
      <c r="M468" s="228" t="s">
        <v>1</v>
      </c>
      <c r="N468" s="229" t="s">
        <v>42</v>
      </c>
      <c r="O468" s="92"/>
      <c r="P468" s="230">
        <f>O468*H468</f>
        <v>0</v>
      </c>
      <c r="Q468" s="230">
        <v>0.46759000000000001</v>
      </c>
      <c r="R468" s="230">
        <f>Q468*H468</f>
        <v>14.96288</v>
      </c>
      <c r="S468" s="230">
        <v>0</v>
      </c>
      <c r="T468" s="231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32" t="s">
        <v>123</v>
      </c>
      <c r="AT468" s="232" t="s">
        <v>218</v>
      </c>
      <c r="AU468" s="232" t="s">
        <v>86</v>
      </c>
      <c r="AY468" s="18" t="s">
        <v>217</v>
      </c>
      <c r="BE468" s="233">
        <f>IF(N468="základní",J468,0)</f>
        <v>0</v>
      </c>
      <c r="BF468" s="233">
        <f>IF(N468="snížená",J468,0)</f>
        <v>0</v>
      </c>
      <c r="BG468" s="233">
        <f>IF(N468="zákl. přenesená",J468,0)</f>
        <v>0</v>
      </c>
      <c r="BH468" s="233">
        <f>IF(N468="sníž. přenesená",J468,0)</f>
        <v>0</v>
      </c>
      <c r="BI468" s="233">
        <f>IF(N468="nulová",J468,0)</f>
        <v>0</v>
      </c>
      <c r="BJ468" s="18" t="s">
        <v>84</v>
      </c>
      <c r="BK468" s="233">
        <f>ROUND(I468*H468,2)</f>
        <v>0</v>
      </c>
      <c r="BL468" s="18" t="s">
        <v>123</v>
      </c>
      <c r="BM468" s="232" t="s">
        <v>3012</v>
      </c>
    </row>
    <row r="469" s="2" customFormat="1">
      <c r="A469" s="39"/>
      <c r="B469" s="40"/>
      <c r="C469" s="41"/>
      <c r="D469" s="234" t="s">
        <v>224</v>
      </c>
      <c r="E469" s="41"/>
      <c r="F469" s="235" t="s">
        <v>3011</v>
      </c>
      <c r="G469" s="41"/>
      <c r="H469" s="41"/>
      <c r="I469" s="236"/>
      <c r="J469" s="41"/>
      <c r="K469" s="41"/>
      <c r="L469" s="45"/>
      <c r="M469" s="237"/>
      <c r="N469" s="238"/>
      <c r="O469" s="92"/>
      <c r="P469" s="92"/>
      <c r="Q469" s="92"/>
      <c r="R469" s="92"/>
      <c r="S469" s="92"/>
      <c r="T469" s="93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224</v>
      </c>
      <c r="AU469" s="18" t="s">
        <v>86</v>
      </c>
    </row>
    <row r="470" s="15" customFormat="1">
      <c r="A470" s="15"/>
      <c r="B470" s="284"/>
      <c r="C470" s="285"/>
      <c r="D470" s="234" t="s">
        <v>290</v>
      </c>
      <c r="E470" s="286" t="s">
        <v>1</v>
      </c>
      <c r="F470" s="287" t="s">
        <v>3013</v>
      </c>
      <c r="G470" s="285"/>
      <c r="H470" s="286" t="s">
        <v>1</v>
      </c>
      <c r="I470" s="288"/>
      <c r="J470" s="285"/>
      <c r="K470" s="285"/>
      <c r="L470" s="289"/>
      <c r="M470" s="290"/>
      <c r="N470" s="291"/>
      <c r="O470" s="291"/>
      <c r="P470" s="291"/>
      <c r="Q470" s="291"/>
      <c r="R470" s="291"/>
      <c r="S470" s="291"/>
      <c r="T470" s="292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93" t="s">
        <v>290</v>
      </c>
      <c r="AU470" s="293" t="s">
        <v>86</v>
      </c>
      <c r="AV470" s="15" t="s">
        <v>84</v>
      </c>
      <c r="AW470" s="15" t="s">
        <v>34</v>
      </c>
      <c r="AX470" s="15" t="s">
        <v>77</v>
      </c>
      <c r="AY470" s="293" t="s">
        <v>217</v>
      </c>
    </row>
    <row r="471" s="13" customFormat="1">
      <c r="A471" s="13"/>
      <c r="B471" s="260"/>
      <c r="C471" s="261"/>
      <c r="D471" s="234" t="s">
        <v>290</v>
      </c>
      <c r="E471" s="262" t="s">
        <v>1</v>
      </c>
      <c r="F471" s="263" t="s">
        <v>3014</v>
      </c>
      <c r="G471" s="261"/>
      <c r="H471" s="264">
        <v>32</v>
      </c>
      <c r="I471" s="265"/>
      <c r="J471" s="261"/>
      <c r="K471" s="261"/>
      <c r="L471" s="266"/>
      <c r="M471" s="267"/>
      <c r="N471" s="268"/>
      <c r="O471" s="268"/>
      <c r="P471" s="268"/>
      <c r="Q471" s="268"/>
      <c r="R471" s="268"/>
      <c r="S471" s="268"/>
      <c r="T471" s="269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70" t="s">
        <v>290</v>
      </c>
      <c r="AU471" s="270" t="s">
        <v>86</v>
      </c>
      <c r="AV471" s="13" t="s">
        <v>86</v>
      </c>
      <c r="AW471" s="13" t="s">
        <v>34</v>
      </c>
      <c r="AX471" s="13" t="s">
        <v>77</v>
      </c>
      <c r="AY471" s="270" t="s">
        <v>217</v>
      </c>
    </row>
    <row r="472" s="14" customFormat="1">
      <c r="A472" s="14"/>
      <c r="B472" s="271"/>
      <c r="C472" s="272"/>
      <c r="D472" s="234" t="s">
        <v>290</v>
      </c>
      <c r="E472" s="273" t="s">
        <v>1</v>
      </c>
      <c r="F472" s="274" t="s">
        <v>296</v>
      </c>
      <c r="G472" s="272"/>
      <c r="H472" s="275">
        <v>32</v>
      </c>
      <c r="I472" s="276"/>
      <c r="J472" s="272"/>
      <c r="K472" s="272"/>
      <c r="L472" s="277"/>
      <c r="M472" s="278"/>
      <c r="N472" s="279"/>
      <c r="O472" s="279"/>
      <c r="P472" s="279"/>
      <c r="Q472" s="279"/>
      <c r="R472" s="279"/>
      <c r="S472" s="279"/>
      <c r="T472" s="280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81" t="s">
        <v>290</v>
      </c>
      <c r="AU472" s="281" t="s">
        <v>86</v>
      </c>
      <c r="AV472" s="14" t="s">
        <v>123</v>
      </c>
      <c r="AW472" s="14" t="s">
        <v>34</v>
      </c>
      <c r="AX472" s="14" t="s">
        <v>84</v>
      </c>
      <c r="AY472" s="281" t="s">
        <v>217</v>
      </c>
    </row>
    <row r="473" s="11" customFormat="1" ht="22.8" customHeight="1">
      <c r="A473" s="11"/>
      <c r="B473" s="207"/>
      <c r="C473" s="208"/>
      <c r="D473" s="209" t="s">
        <v>76</v>
      </c>
      <c r="E473" s="258" t="s">
        <v>241</v>
      </c>
      <c r="F473" s="258" t="s">
        <v>1995</v>
      </c>
      <c r="G473" s="208"/>
      <c r="H473" s="208"/>
      <c r="I473" s="211"/>
      <c r="J473" s="259">
        <f>BK473</f>
        <v>0</v>
      </c>
      <c r="K473" s="208"/>
      <c r="L473" s="213"/>
      <c r="M473" s="214"/>
      <c r="N473" s="215"/>
      <c r="O473" s="215"/>
      <c r="P473" s="216">
        <f>SUM(P474:P495)</f>
        <v>0</v>
      </c>
      <c r="Q473" s="215"/>
      <c r="R473" s="216">
        <f>SUM(R474:R495)</f>
        <v>0.12635825999999997</v>
      </c>
      <c r="S473" s="215"/>
      <c r="T473" s="217">
        <f>SUM(T474:T495)</f>
        <v>0</v>
      </c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R473" s="218" t="s">
        <v>84</v>
      </c>
      <c r="AT473" s="219" t="s">
        <v>76</v>
      </c>
      <c r="AU473" s="219" t="s">
        <v>84</v>
      </c>
      <c r="AY473" s="218" t="s">
        <v>217</v>
      </c>
      <c r="BK473" s="220">
        <f>SUM(BK474:BK495)</f>
        <v>0</v>
      </c>
    </row>
    <row r="474" s="2" customFormat="1" ht="16.5" customHeight="1">
      <c r="A474" s="39"/>
      <c r="B474" s="40"/>
      <c r="C474" s="221" t="s">
        <v>1964</v>
      </c>
      <c r="D474" s="221" t="s">
        <v>218</v>
      </c>
      <c r="E474" s="222" t="s">
        <v>3015</v>
      </c>
      <c r="F474" s="223" t="s">
        <v>3016</v>
      </c>
      <c r="G474" s="224" t="s">
        <v>485</v>
      </c>
      <c r="H474" s="225">
        <v>39.603000000000002</v>
      </c>
      <c r="I474" s="226"/>
      <c r="J474" s="227">
        <f>ROUND(I474*H474,2)</f>
        <v>0</v>
      </c>
      <c r="K474" s="223" t="s">
        <v>1263</v>
      </c>
      <c r="L474" s="45"/>
      <c r="M474" s="228" t="s">
        <v>1</v>
      </c>
      <c r="N474" s="229" t="s">
        <v>42</v>
      </c>
      <c r="O474" s="92"/>
      <c r="P474" s="230">
        <f>O474*H474</f>
        <v>0</v>
      </c>
      <c r="Q474" s="230">
        <v>0.00042000000000000002</v>
      </c>
      <c r="R474" s="230">
        <f>Q474*H474</f>
        <v>0.01663326</v>
      </c>
      <c r="S474" s="230">
        <v>0</v>
      </c>
      <c r="T474" s="231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32" t="s">
        <v>123</v>
      </c>
      <c r="AT474" s="232" t="s">
        <v>218</v>
      </c>
      <c r="AU474" s="232" t="s">
        <v>86</v>
      </c>
      <c r="AY474" s="18" t="s">
        <v>217</v>
      </c>
      <c r="BE474" s="233">
        <f>IF(N474="základní",J474,0)</f>
        <v>0</v>
      </c>
      <c r="BF474" s="233">
        <f>IF(N474="snížená",J474,0)</f>
        <v>0</v>
      </c>
      <c r="BG474" s="233">
        <f>IF(N474="zákl. přenesená",J474,0)</f>
        <v>0</v>
      </c>
      <c r="BH474" s="233">
        <f>IF(N474="sníž. přenesená",J474,0)</f>
        <v>0</v>
      </c>
      <c r="BI474" s="233">
        <f>IF(N474="nulová",J474,0)</f>
        <v>0</v>
      </c>
      <c r="BJ474" s="18" t="s">
        <v>84</v>
      </c>
      <c r="BK474" s="233">
        <f>ROUND(I474*H474,2)</f>
        <v>0</v>
      </c>
      <c r="BL474" s="18" t="s">
        <v>123</v>
      </c>
      <c r="BM474" s="232" t="s">
        <v>3017</v>
      </c>
    </row>
    <row r="475" s="2" customFormat="1">
      <c r="A475" s="39"/>
      <c r="B475" s="40"/>
      <c r="C475" s="41"/>
      <c r="D475" s="234" t="s">
        <v>224</v>
      </c>
      <c r="E475" s="41"/>
      <c r="F475" s="235" t="s">
        <v>3016</v>
      </c>
      <c r="G475" s="41"/>
      <c r="H475" s="41"/>
      <c r="I475" s="236"/>
      <c r="J475" s="41"/>
      <c r="K475" s="41"/>
      <c r="L475" s="45"/>
      <c r="M475" s="237"/>
      <c r="N475" s="238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224</v>
      </c>
      <c r="AU475" s="18" t="s">
        <v>86</v>
      </c>
    </row>
    <row r="476" s="15" customFormat="1">
      <c r="A476" s="15"/>
      <c r="B476" s="284"/>
      <c r="C476" s="285"/>
      <c r="D476" s="234" t="s">
        <v>290</v>
      </c>
      <c r="E476" s="286" t="s">
        <v>1</v>
      </c>
      <c r="F476" s="287" t="s">
        <v>3018</v>
      </c>
      <c r="G476" s="285"/>
      <c r="H476" s="286" t="s">
        <v>1</v>
      </c>
      <c r="I476" s="288"/>
      <c r="J476" s="285"/>
      <c r="K476" s="285"/>
      <c r="L476" s="289"/>
      <c r="M476" s="290"/>
      <c r="N476" s="291"/>
      <c r="O476" s="291"/>
      <c r="P476" s="291"/>
      <c r="Q476" s="291"/>
      <c r="R476" s="291"/>
      <c r="S476" s="291"/>
      <c r="T476" s="292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93" t="s">
        <v>290</v>
      </c>
      <c r="AU476" s="293" t="s">
        <v>86</v>
      </c>
      <c r="AV476" s="15" t="s">
        <v>84</v>
      </c>
      <c r="AW476" s="15" t="s">
        <v>34</v>
      </c>
      <c r="AX476" s="15" t="s">
        <v>77</v>
      </c>
      <c r="AY476" s="293" t="s">
        <v>217</v>
      </c>
    </row>
    <row r="477" s="13" customFormat="1">
      <c r="A477" s="13"/>
      <c r="B477" s="260"/>
      <c r="C477" s="261"/>
      <c r="D477" s="234" t="s">
        <v>290</v>
      </c>
      <c r="E477" s="262" t="s">
        <v>1</v>
      </c>
      <c r="F477" s="263" t="s">
        <v>3019</v>
      </c>
      <c r="G477" s="261"/>
      <c r="H477" s="264">
        <v>39.603000000000002</v>
      </c>
      <c r="I477" s="265"/>
      <c r="J477" s="261"/>
      <c r="K477" s="261"/>
      <c r="L477" s="266"/>
      <c r="M477" s="267"/>
      <c r="N477" s="268"/>
      <c r="O477" s="268"/>
      <c r="P477" s="268"/>
      <c r="Q477" s="268"/>
      <c r="R477" s="268"/>
      <c r="S477" s="268"/>
      <c r="T477" s="269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70" t="s">
        <v>290</v>
      </c>
      <c r="AU477" s="270" t="s">
        <v>86</v>
      </c>
      <c r="AV477" s="13" t="s">
        <v>86</v>
      </c>
      <c r="AW477" s="13" t="s">
        <v>34</v>
      </c>
      <c r="AX477" s="13" t="s">
        <v>77</v>
      </c>
      <c r="AY477" s="270" t="s">
        <v>217</v>
      </c>
    </row>
    <row r="478" s="14" customFormat="1">
      <c r="A478" s="14"/>
      <c r="B478" s="271"/>
      <c r="C478" s="272"/>
      <c r="D478" s="234" t="s">
        <v>290</v>
      </c>
      <c r="E478" s="273" t="s">
        <v>1</v>
      </c>
      <c r="F478" s="274" t="s">
        <v>296</v>
      </c>
      <c r="G478" s="272"/>
      <c r="H478" s="275">
        <v>39.603000000000002</v>
      </c>
      <c r="I478" s="276"/>
      <c r="J478" s="272"/>
      <c r="K478" s="272"/>
      <c r="L478" s="277"/>
      <c r="M478" s="278"/>
      <c r="N478" s="279"/>
      <c r="O478" s="279"/>
      <c r="P478" s="279"/>
      <c r="Q478" s="279"/>
      <c r="R478" s="279"/>
      <c r="S478" s="279"/>
      <c r="T478" s="280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81" t="s">
        <v>290</v>
      </c>
      <c r="AU478" s="281" t="s">
        <v>86</v>
      </c>
      <c r="AV478" s="14" t="s">
        <v>123</v>
      </c>
      <c r="AW478" s="14" t="s">
        <v>34</v>
      </c>
      <c r="AX478" s="14" t="s">
        <v>84</v>
      </c>
      <c r="AY478" s="281" t="s">
        <v>217</v>
      </c>
    </row>
    <row r="479" s="2" customFormat="1" ht="16.5" customHeight="1">
      <c r="A479" s="39"/>
      <c r="B479" s="40"/>
      <c r="C479" s="221" t="s">
        <v>1969</v>
      </c>
      <c r="D479" s="221" t="s">
        <v>218</v>
      </c>
      <c r="E479" s="222" t="s">
        <v>2303</v>
      </c>
      <c r="F479" s="223" t="s">
        <v>2304</v>
      </c>
      <c r="G479" s="224" t="s">
        <v>1818</v>
      </c>
      <c r="H479" s="225">
        <v>772.38</v>
      </c>
      <c r="I479" s="226"/>
      <c r="J479" s="227">
        <f>ROUND(I479*H479,2)</f>
        <v>0</v>
      </c>
      <c r="K479" s="223" t="s">
        <v>1263</v>
      </c>
      <c r="L479" s="45"/>
      <c r="M479" s="228" t="s">
        <v>1</v>
      </c>
      <c r="N479" s="229" t="s">
        <v>42</v>
      </c>
      <c r="O479" s="92"/>
      <c r="P479" s="230">
        <f>O479*H479</f>
        <v>0</v>
      </c>
      <c r="Q479" s="230">
        <v>0.00013999999999999999</v>
      </c>
      <c r="R479" s="230">
        <f>Q479*H479</f>
        <v>0.10813319999999999</v>
      </c>
      <c r="S479" s="230">
        <v>0</v>
      </c>
      <c r="T479" s="231">
        <f>S479*H479</f>
        <v>0</v>
      </c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R479" s="232" t="s">
        <v>123</v>
      </c>
      <c r="AT479" s="232" t="s">
        <v>218</v>
      </c>
      <c r="AU479" s="232" t="s">
        <v>86</v>
      </c>
      <c r="AY479" s="18" t="s">
        <v>217</v>
      </c>
      <c r="BE479" s="233">
        <f>IF(N479="základní",J479,0)</f>
        <v>0</v>
      </c>
      <c r="BF479" s="233">
        <f>IF(N479="snížená",J479,0)</f>
        <v>0</v>
      </c>
      <c r="BG479" s="233">
        <f>IF(N479="zákl. přenesená",J479,0)</f>
        <v>0</v>
      </c>
      <c r="BH479" s="233">
        <f>IF(N479="sníž. přenesená",J479,0)</f>
        <v>0</v>
      </c>
      <c r="BI479" s="233">
        <f>IF(N479="nulová",J479,0)</f>
        <v>0</v>
      </c>
      <c r="BJ479" s="18" t="s">
        <v>84</v>
      </c>
      <c r="BK479" s="233">
        <f>ROUND(I479*H479,2)</f>
        <v>0</v>
      </c>
      <c r="BL479" s="18" t="s">
        <v>123</v>
      </c>
      <c r="BM479" s="232" t="s">
        <v>3020</v>
      </c>
    </row>
    <row r="480" s="2" customFormat="1">
      <c r="A480" s="39"/>
      <c r="B480" s="40"/>
      <c r="C480" s="41"/>
      <c r="D480" s="234" t="s">
        <v>224</v>
      </c>
      <c r="E480" s="41"/>
      <c r="F480" s="235" t="s">
        <v>2304</v>
      </c>
      <c r="G480" s="41"/>
      <c r="H480" s="41"/>
      <c r="I480" s="236"/>
      <c r="J480" s="41"/>
      <c r="K480" s="41"/>
      <c r="L480" s="45"/>
      <c r="M480" s="237"/>
      <c r="N480" s="238"/>
      <c r="O480" s="92"/>
      <c r="P480" s="92"/>
      <c r="Q480" s="92"/>
      <c r="R480" s="92"/>
      <c r="S480" s="92"/>
      <c r="T480" s="93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T480" s="18" t="s">
        <v>224</v>
      </c>
      <c r="AU480" s="18" t="s">
        <v>86</v>
      </c>
    </row>
    <row r="481" s="15" customFormat="1">
      <c r="A481" s="15"/>
      <c r="B481" s="284"/>
      <c r="C481" s="285"/>
      <c r="D481" s="234" t="s">
        <v>290</v>
      </c>
      <c r="E481" s="286" t="s">
        <v>1</v>
      </c>
      <c r="F481" s="287" t="s">
        <v>3021</v>
      </c>
      <c r="G481" s="285"/>
      <c r="H481" s="286" t="s">
        <v>1</v>
      </c>
      <c r="I481" s="288"/>
      <c r="J481" s="285"/>
      <c r="K481" s="285"/>
      <c r="L481" s="289"/>
      <c r="M481" s="290"/>
      <c r="N481" s="291"/>
      <c r="O481" s="291"/>
      <c r="P481" s="291"/>
      <c r="Q481" s="291"/>
      <c r="R481" s="291"/>
      <c r="S481" s="291"/>
      <c r="T481" s="292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293" t="s">
        <v>290</v>
      </c>
      <c r="AU481" s="293" t="s">
        <v>86</v>
      </c>
      <c r="AV481" s="15" t="s">
        <v>84</v>
      </c>
      <c r="AW481" s="15" t="s">
        <v>34</v>
      </c>
      <c r="AX481" s="15" t="s">
        <v>77</v>
      </c>
      <c r="AY481" s="293" t="s">
        <v>217</v>
      </c>
    </row>
    <row r="482" s="13" customFormat="1">
      <c r="A482" s="13"/>
      <c r="B482" s="260"/>
      <c r="C482" s="261"/>
      <c r="D482" s="234" t="s">
        <v>290</v>
      </c>
      <c r="E482" s="262" t="s">
        <v>1</v>
      </c>
      <c r="F482" s="263" t="s">
        <v>3022</v>
      </c>
      <c r="G482" s="261"/>
      <c r="H482" s="264">
        <v>165.714</v>
      </c>
      <c r="I482" s="265"/>
      <c r="J482" s="261"/>
      <c r="K482" s="261"/>
      <c r="L482" s="266"/>
      <c r="M482" s="267"/>
      <c r="N482" s="268"/>
      <c r="O482" s="268"/>
      <c r="P482" s="268"/>
      <c r="Q482" s="268"/>
      <c r="R482" s="268"/>
      <c r="S482" s="268"/>
      <c r="T482" s="269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70" t="s">
        <v>290</v>
      </c>
      <c r="AU482" s="270" t="s">
        <v>86</v>
      </c>
      <c r="AV482" s="13" t="s">
        <v>86</v>
      </c>
      <c r="AW482" s="13" t="s">
        <v>34</v>
      </c>
      <c r="AX482" s="13" t="s">
        <v>77</v>
      </c>
      <c r="AY482" s="270" t="s">
        <v>217</v>
      </c>
    </row>
    <row r="483" s="13" customFormat="1">
      <c r="A483" s="13"/>
      <c r="B483" s="260"/>
      <c r="C483" s="261"/>
      <c r="D483" s="234" t="s">
        <v>290</v>
      </c>
      <c r="E483" s="262" t="s">
        <v>1</v>
      </c>
      <c r="F483" s="263" t="s">
        <v>3023</v>
      </c>
      <c r="G483" s="261"/>
      <c r="H483" s="264">
        <v>87.619</v>
      </c>
      <c r="I483" s="265"/>
      <c r="J483" s="261"/>
      <c r="K483" s="261"/>
      <c r="L483" s="266"/>
      <c r="M483" s="267"/>
      <c r="N483" s="268"/>
      <c r="O483" s="268"/>
      <c r="P483" s="268"/>
      <c r="Q483" s="268"/>
      <c r="R483" s="268"/>
      <c r="S483" s="268"/>
      <c r="T483" s="269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70" t="s">
        <v>290</v>
      </c>
      <c r="AU483" s="270" t="s">
        <v>86</v>
      </c>
      <c r="AV483" s="13" t="s">
        <v>86</v>
      </c>
      <c r="AW483" s="13" t="s">
        <v>34</v>
      </c>
      <c r="AX483" s="13" t="s">
        <v>77</v>
      </c>
      <c r="AY483" s="270" t="s">
        <v>217</v>
      </c>
    </row>
    <row r="484" s="13" customFormat="1">
      <c r="A484" s="13"/>
      <c r="B484" s="260"/>
      <c r="C484" s="261"/>
      <c r="D484" s="234" t="s">
        <v>290</v>
      </c>
      <c r="E484" s="262" t="s">
        <v>1</v>
      </c>
      <c r="F484" s="263" t="s">
        <v>3024</v>
      </c>
      <c r="G484" s="261"/>
      <c r="H484" s="264">
        <v>176.19</v>
      </c>
      <c r="I484" s="265"/>
      <c r="J484" s="261"/>
      <c r="K484" s="261"/>
      <c r="L484" s="266"/>
      <c r="M484" s="267"/>
      <c r="N484" s="268"/>
      <c r="O484" s="268"/>
      <c r="P484" s="268"/>
      <c r="Q484" s="268"/>
      <c r="R484" s="268"/>
      <c r="S484" s="268"/>
      <c r="T484" s="269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70" t="s">
        <v>290</v>
      </c>
      <c r="AU484" s="270" t="s">
        <v>86</v>
      </c>
      <c r="AV484" s="13" t="s">
        <v>86</v>
      </c>
      <c r="AW484" s="13" t="s">
        <v>34</v>
      </c>
      <c r="AX484" s="13" t="s">
        <v>77</v>
      </c>
      <c r="AY484" s="270" t="s">
        <v>217</v>
      </c>
    </row>
    <row r="485" s="13" customFormat="1">
      <c r="A485" s="13"/>
      <c r="B485" s="260"/>
      <c r="C485" s="261"/>
      <c r="D485" s="234" t="s">
        <v>290</v>
      </c>
      <c r="E485" s="262" t="s">
        <v>1</v>
      </c>
      <c r="F485" s="263" t="s">
        <v>3025</v>
      </c>
      <c r="G485" s="261"/>
      <c r="H485" s="264">
        <v>31.428999999999998</v>
      </c>
      <c r="I485" s="265"/>
      <c r="J485" s="261"/>
      <c r="K485" s="261"/>
      <c r="L485" s="266"/>
      <c r="M485" s="267"/>
      <c r="N485" s="268"/>
      <c r="O485" s="268"/>
      <c r="P485" s="268"/>
      <c r="Q485" s="268"/>
      <c r="R485" s="268"/>
      <c r="S485" s="268"/>
      <c r="T485" s="269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70" t="s">
        <v>290</v>
      </c>
      <c r="AU485" s="270" t="s">
        <v>86</v>
      </c>
      <c r="AV485" s="13" t="s">
        <v>86</v>
      </c>
      <c r="AW485" s="13" t="s">
        <v>34</v>
      </c>
      <c r="AX485" s="13" t="s">
        <v>77</v>
      </c>
      <c r="AY485" s="270" t="s">
        <v>217</v>
      </c>
    </row>
    <row r="486" s="13" customFormat="1">
      <c r="A486" s="13"/>
      <c r="B486" s="260"/>
      <c r="C486" s="261"/>
      <c r="D486" s="234" t="s">
        <v>290</v>
      </c>
      <c r="E486" s="262" t="s">
        <v>1</v>
      </c>
      <c r="F486" s="263" t="s">
        <v>3026</v>
      </c>
      <c r="G486" s="261"/>
      <c r="H486" s="264">
        <v>15.238</v>
      </c>
      <c r="I486" s="265"/>
      <c r="J486" s="261"/>
      <c r="K486" s="261"/>
      <c r="L486" s="266"/>
      <c r="M486" s="267"/>
      <c r="N486" s="268"/>
      <c r="O486" s="268"/>
      <c r="P486" s="268"/>
      <c r="Q486" s="268"/>
      <c r="R486" s="268"/>
      <c r="S486" s="268"/>
      <c r="T486" s="269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70" t="s">
        <v>290</v>
      </c>
      <c r="AU486" s="270" t="s">
        <v>86</v>
      </c>
      <c r="AV486" s="13" t="s">
        <v>86</v>
      </c>
      <c r="AW486" s="13" t="s">
        <v>34</v>
      </c>
      <c r="AX486" s="13" t="s">
        <v>77</v>
      </c>
      <c r="AY486" s="270" t="s">
        <v>217</v>
      </c>
    </row>
    <row r="487" s="13" customFormat="1">
      <c r="A487" s="13"/>
      <c r="B487" s="260"/>
      <c r="C487" s="261"/>
      <c r="D487" s="234" t="s">
        <v>290</v>
      </c>
      <c r="E487" s="262" t="s">
        <v>1</v>
      </c>
      <c r="F487" s="263" t="s">
        <v>3027</v>
      </c>
      <c r="G487" s="261"/>
      <c r="H487" s="264">
        <v>193.333</v>
      </c>
      <c r="I487" s="265"/>
      <c r="J487" s="261"/>
      <c r="K487" s="261"/>
      <c r="L487" s="266"/>
      <c r="M487" s="267"/>
      <c r="N487" s="268"/>
      <c r="O487" s="268"/>
      <c r="P487" s="268"/>
      <c r="Q487" s="268"/>
      <c r="R487" s="268"/>
      <c r="S487" s="268"/>
      <c r="T487" s="269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70" t="s">
        <v>290</v>
      </c>
      <c r="AU487" s="270" t="s">
        <v>86</v>
      </c>
      <c r="AV487" s="13" t="s">
        <v>86</v>
      </c>
      <c r="AW487" s="13" t="s">
        <v>34</v>
      </c>
      <c r="AX487" s="13" t="s">
        <v>77</v>
      </c>
      <c r="AY487" s="270" t="s">
        <v>217</v>
      </c>
    </row>
    <row r="488" s="13" customFormat="1">
      <c r="A488" s="13"/>
      <c r="B488" s="260"/>
      <c r="C488" s="261"/>
      <c r="D488" s="234" t="s">
        <v>290</v>
      </c>
      <c r="E488" s="262" t="s">
        <v>1</v>
      </c>
      <c r="F488" s="263" t="s">
        <v>3028</v>
      </c>
      <c r="G488" s="261"/>
      <c r="H488" s="264">
        <v>33.332999999999998</v>
      </c>
      <c r="I488" s="265"/>
      <c r="J488" s="261"/>
      <c r="K488" s="261"/>
      <c r="L488" s="266"/>
      <c r="M488" s="267"/>
      <c r="N488" s="268"/>
      <c r="O488" s="268"/>
      <c r="P488" s="268"/>
      <c r="Q488" s="268"/>
      <c r="R488" s="268"/>
      <c r="S488" s="268"/>
      <c r="T488" s="269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70" t="s">
        <v>290</v>
      </c>
      <c r="AU488" s="270" t="s">
        <v>86</v>
      </c>
      <c r="AV488" s="13" t="s">
        <v>86</v>
      </c>
      <c r="AW488" s="13" t="s">
        <v>34</v>
      </c>
      <c r="AX488" s="13" t="s">
        <v>77</v>
      </c>
      <c r="AY488" s="270" t="s">
        <v>217</v>
      </c>
    </row>
    <row r="489" s="13" customFormat="1">
      <c r="A489" s="13"/>
      <c r="B489" s="260"/>
      <c r="C489" s="261"/>
      <c r="D489" s="234" t="s">
        <v>290</v>
      </c>
      <c r="E489" s="262" t="s">
        <v>1</v>
      </c>
      <c r="F489" s="263" t="s">
        <v>3029</v>
      </c>
      <c r="G489" s="261"/>
      <c r="H489" s="264">
        <v>69.524000000000001</v>
      </c>
      <c r="I489" s="265"/>
      <c r="J489" s="261"/>
      <c r="K489" s="261"/>
      <c r="L489" s="266"/>
      <c r="M489" s="267"/>
      <c r="N489" s="268"/>
      <c r="O489" s="268"/>
      <c r="P489" s="268"/>
      <c r="Q489" s="268"/>
      <c r="R489" s="268"/>
      <c r="S489" s="268"/>
      <c r="T489" s="269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70" t="s">
        <v>290</v>
      </c>
      <c r="AU489" s="270" t="s">
        <v>86</v>
      </c>
      <c r="AV489" s="13" t="s">
        <v>86</v>
      </c>
      <c r="AW489" s="13" t="s">
        <v>34</v>
      </c>
      <c r="AX489" s="13" t="s">
        <v>77</v>
      </c>
      <c r="AY489" s="270" t="s">
        <v>217</v>
      </c>
    </row>
    <row r="490" s="14" customFormat="1">
      <c r="A490" s="14"/>
      <c r="B490" s="271"/>
      <c r="C490" s="272"/>
      <c r="D490" s="234" t="s">
        <v>290</v>
      </c>
      <c r="E490" s="273" t="s">
        <v>1</v>
      </c>
      <c r="F490" s="274" t="s">
        <v>296</v>
      </c>
      <c r="G490" s="272"/>
      <c r="H490" s="275">
        <v>772.38</v>
      </c>
      <c r="I490" s="276"/>
      <c r="J490" s="272"/>
      <c r="K490" s="272"/>
      <c r="L490" s="277"/>
      <c r="M490" s="278"/>
      <c r="N490" s="279"/>
      <c r="O490" s="279"/>
      <c r="P490" s="279"/>
      <c r="Q490" s="279"/>
      <c r="R490" s="279"/>
      <c r="S490" s="279"/>
      <c r="T490" s="280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81" t="s">
        <v>290</v>
      </c>
      <c r="AU490" s="281" t="s">
        <v>86</v>
      </c>
      <c r="AV490" s="14" t="s">
        <v>123</v>
      </c>
      <c r="AW490" s="14" t="s">
        <v>34</v>
      </c>
      <c r="AX490" s="14" t="s">
        <v>84</v>
      </c>
      <c r="AY490" s="281" t="s">
        <v>217</v>
      </c>
    </row>
    <row r="491" s="2" customFormat="1" ht="33" customHeight="1">
      <c r="A491" s="39"/>
      <c r="B491" s="40"/>
      <c r="C491" s="221" t="s">
        <v>1974</v>
      </c>
      <c r="D491" s="221" t="s">
        <v>218</v>
      </c>
      <c r="E491" s="222" t="s">
        <v>2586</v>
      </c>
      <c r="F491" s="223" t="s">
        <v>2587</v>
      </c>
      <c r="G491" s="224" t="s">
        <v>303</v>
      </c>
      <c r="H491" s="225">
        <v>7.5800000000000001</v>
      </c>
      <c r="I491" s="226"/>
      <c r="J491" s="227">
        <f>ROUND(I491*H491,2)</f>
        <v>0</v>
      </c>
      <c r="K491" s="223" t="s">
        <v>1263</v>
      </c>
      <c r="L491" s="45"/>
      <c r="M491" s="228" t="s">
        <v>1</v>
      </c>
      <c r="N491" s="229" t="s">
        <v>42</v>
      </c>
      <c r="O491" s="92"/>
      <c r="P491" s="230">
        <f>O491*H491</f>
        <v>0</v>
      </c>
      <c r="Q491" s="230">
        <v>0.00021000000000000001</v>
      </c>
      <c r="R491" s="230">
        <f>Q491*H491</f>
        <v>0.0015918</v>
      </c>
      <c r="S491" s="230">
        <v>0</v>
      </c>
      <c r="T491" s="231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32" t="s">
        <v>123</v>
      </c>
      <c r="AT491" s="232" t="s">
        <v>218</v>
      </c>
      <c r="AU491" s="232" t="s">
        <v>86</v>
      </c>
      <c r="AY491" s="18" t="s">
        <v>217</v>
      </c>
      <c r="BE491" s="233">
        <f>IF(N491="základní",J491,0)</f>
        <v>0</v>
      </c>
      <c r="BF491" s="233">
        <f>IF(N491="snížená",J491,0)</f>
        <v>0</v>
      </c>
      <c r="BG491" s="233">
        <f>IF(N491="zákl. přenesená",J491,0)</f>
        <v>0</v>
      </c>
      <c r="BH491" s="233">
        <f>IF(N491="sníž. přenesená",J491,0)</f>
        <v>0</v>
      </c>
      <c r="BI491" s="233">
        <f>IF(N491="nulová",J491,0)</f>
        <v>0</v>
      </c>
      <c r="BJ491" s="18" t="s">
        <v>84</v>
      </c>
      <c r="BK491" s="233">
        <f>ROUND(I491*H491,2)</f>
        <v>0</v>
      </c>
      <c r="BL491" s="18" t="s">
        <v>123</v>
      </c>
      <c r="BM491" s="232" t="s">
        <v>3030</v>
      </c>
    </row>
    <row r="492" s="2" customFormat="1">
      <c r="A492" s="39"/>
      <c r="B492" s="40"/>
      <c r="C492" s="41"/>
      <c r="D492" s="234" t="s">
        <v>224</v>
      </c>
      <c r="E492" s="41"/>
      <c r="F492" s="235" t="s">
        <v>2587</v>
      </c>
      <c r="G492" s="41"/>
      <c r="H492" s="41"/>
      <c r="I492" s="236"/>
      <c r="J492" s="41"/>
      <c r="K492" s="41"/>
      <c r="L492" s="45"/>
      <c r="M492" s="237"/>
      <c r="N492" s="238"/>
      <c r="O492" s="92"/>
      <c r="P492" s="92"/>
      <c r="Q492" s="92"/>
      <c r="R492" s="92"/>
      <c r="S492" s="92"/>
      <c r="T492" s="93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T492" s="18" t="s">
        <v>224</v>
      </c>
      <c r="AU492" s="18" t="s">
        <v>86</v>
      </c>
    </row>
    <row r="493" s="15" customFormat="1">
      <c r="A493" s="15"/>
      <c r="B493" s="284"/>
      <c r="C493" s="285"/>
      <c r="D493" s="234" t="s">
        <v>290</v>
      </c>
      <c r="E493" s="286" t="s">
        <v>1</v>
      </c>
      <c r="F493" s="287" t="s">
        <v>3031</v>
      </c>
      <c r="G493" s="285"/>
      <c r="H493" s="286" t="s">
        <v>1</v>
      </c>
      <c r="I493" s="288"/>
      <c r="J493" s="285"/>
      <c r="K493" s="285"/>
      <c r="L493" s="289"/>
      <c r="M493" s="290"/>
      <c r="N493" s="291"/>
      <c r="O493" s="291"/>
      <c r="P493" s="291"/>
      <c r="Q493" s="291"/>
      <c r="R493" s="291"/>
      <c r="S493" s="291"/>
      <c r="T493" s="292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93" t="s">
        <v>290</v>
      </c>
      <c r="AU493" s="293" t="s">
        <v>86</v>
      </c>
      <c r="AV493" s="15" t="s">
        <v>84</v>
      </c>
      <c r="AW493" s="15" t="s">
        <v>34</v>
      </c>
      <c r="AX493" s="15" t="s">
        <v>77</v>
      </c>
      <c r="AY493" s="293" t="s">
        <v>217</v>
      </c>
    </row>
    <row r="494" s="13" customFormat="1">
      <c r="A494" s="13"/>
      <c r="B494" s="260"/>
      <c r="C494" s="261"/>
      <c r="D494" s="234" t="s">
        <v>290</v>
      </c>
      <c r="E494" s="262" t="s">
        <v>1</v>
      </c>
      <c r="F494" s="263" t="s">
        <v>3032</v>
      </c>
      <c r="G494" s="261"/>
      <c r="H494" s="264">
        <v>7.5800000000000001</v>
      </c>
      <c r="I494" s="265"/>
      <c r="J494" s="261"/>
      <c r="K494" s="261"/>
      <c r="L494" s="266"/>
      <c r="M494" s="267"/>
      <c r="N494" s="268"/>
      <c r="O494" s="268"/>
      <c r="P494" s="268"/>
      <c r="Q494" s="268"/>
      <c r="R494" s="268"/>
      <c r="S494" s="268"/>
      <c r="T494" s="269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70" t="s">
        <v>290</v>
      </c>
      <c r="AU494" s="270" t="s">
        <v>86</v>
      </c>
      <c r="AV494" s="13" t="s">
        <v>86</v>
      </c>
      <c r="AW494" s="13" t="s">
        <v>34</v>
      </c>
      <c r="AX494" s="13" t="s">
        <v>77</v>
      </c>
      <c r="AY494" s="270" t="s">
        <v>217</v>
      </c>
    </row>
    <row r="495" s="14" customFormat="1">
      <c r="A495" s="14"/>
      <c r="B495" s="271"/>
      <c r="C495" s="272"/>
      <c r="D495" s="234" t="s">
        <v>290</v>
      </c>
      <c r="E495" s="273" t="s">
        <v>1</v>
      </c>
      <c r="F495" s="274" t="s">
        <v>296</v>
      </c>
      <c r="G495" s="272"/>
      <c r="H495" s="275">
        <v>7.5800000000000001</v>
      </c>
      <c r="I495" s="276"/>
      <c r="J495" s="272"/>
      <c r="K495" s="272"/>
      <c r="L495" s="277"/>
      <c r="M495" s="278"/>
      <c r="N495" s="279"/>
      <c r="O495" s="279"/>
      <c r="P495" s="279"/>
      <c r="Q495" s="279"/>
      <c r="R495" s="279"/>
      <c r="S495" s="279"/>
      <c r="T495" s="280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81" t="s">
        <v>290</v>
      </c>
      <c r="AU495" s="281" t="s">
        <v>86</v>
      </c>
      <c r="AV495" s="14" t="s">
        <v>123</v>
      </c>
      <c r="AW495" s="14" t="s">
        <v>34</v>
      </c>
      <c r="AX495" s="14" t="s">
        <v>84</v>
      </c>
      <c r="AY495" s="281" t="s">
        <v>217</v>
      </c>
    </row>
    <row r="496" s="11" customFormat="1" ht="22.8" customHeight="1">
      <c r="A496" s="11"/>
      <c r="B496" s="207"/>
      <c r="C496" s="208"/>
      <c r="D496" s="209" t="s">
        <v>76</v>
      </c>
      <c r="E496" s="258" t="s">
        <v>250</v>
      </c>
      <c r="F496" s="258" t="s">
        <v>3033</v>
      </c>
      <c r="G496" s="208"/>
      <c r="H496" s="208"/>
      <c r="I496" s="211"/>
      <c r="J496" s="259">
        <f>BK496</f>
        <v>0</v>
      </c>
      <c r="K496" s="208"/>
      <c r="L496" s="213"/>
      <c r="M496" s="214"/>
      <c r="N496" s="215"/>
      <c r="O496" s="215"/>
      <c r="P496" s="216">
        <f>SUM(P497:P505)</f>
        <v>0</v>
      </c>
      <c r="Q496" s="215"/>
      <c r="R496" s="216">
        <f>SUM(R497:R505)</f>
        <v>0.011813999999999998</v>
      </c>
      <c r="S496" s="215"/>
      <c r="T496" s="217">
        <f>SUM(T497:T505)</f>
        <v>0</v>
      </c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R496" s="218" t="s">
        <v>84</v>
      </c>
      <c r="AT496" s="219" t="s">
        <v>76</v>
      </c>
      <c r="AU496" s="219" t="s">
        <v>84</v>
      </c>
      <c r="AY496" s="218" t="s">
        <v>217</v>
      </c>
      <c r="BK496" s="220">
        <f>SUM(BK497:BK505)</f>
        <v>0</v>
      </c>
    </row>
    <row r="497" s="2" customFormat="1" ht="16.5" customHeight="1">
      <c r="A497" s="39"/>
      <c r="B497" s="40"/>
      <c r="C497" s="221" t="s">
        <v>1978</v>
      </c>
      <c r="D497" s="221" t="s">
        <v>218</v>
      </c>
      <c r="E497" s="222" t="s">
        <v>3034</v>
      </c>
      <c r="F497" s="223" t="s">
        <v>3035</v>
      </c>
      <c r="G497" s="224" t="s">
        <v>303</v>
      </c>
      <c r="H497" s="225">
        <v>4</v>
      </c>
      <c r="I497" s="226"/>
      <c r="J497" s="227">
        <f>ROUND(I497*H497,2)</f>
        <v>0</v>
      </c>
      <c r="K497" s="223" t="s">
        <v>1263</v>
      </c>
      <c r="L497" s="45"/>
      <c r="M497" s="228" t="s">
        <v>1</v>
      </c>
      <c r="N497" s="229" t="s">
        <v>42</v>
      </c>
      <c r="O497" s="92"/>
      <c r="P497" s="230">
        <f>O497*H497</f>
        <v>0</v>
      </c>
      <c r="Q497" s="230">
        <v>1.0000000000000001E-05</v>
      </c>
      <c r="R497" s="230">
        <f>Q497*H497</f>
        <v>4.0000000000000003E-05</v>
      </c>
      <c r="S497" s="230">
        <v>0</v>
      </c>
      <c r="T497" s="231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32" t="s">
        <v>123</v>
      </c>
      <c r="AT497" s="232" t="s">
        <v>218</v>
      </c>
      <c r="AU497" s="232" t="s">
        <v>86</v>
      </c>
      <c r="AY497" s="18" t="s">
        <v>217</v>
      </c>
      <c r="BE497" s="233">
        <f>IF(N497="základní",J497,0)</f>
        <v>0</v>
      </c>
      <c r="BF497" s="233">
        <f>IF(N497="snížená",J497,0)</f>
        <v>0</v>
      </c>
      <c r="BG497" s="233">
        <f>IF(N497="zákl. přenesená",J497,0)</f>
        <v>0</v>
      </c>
      <c r="BH497" s="233">
        <f>IF(N497="sníž. přenesená",J497,0)</f>
        <v>0</v>
      </c>
      <c r="BI497" s="233">
        <f>IF(N497="nulová",J497,0)</f>
        <v>0</v>
      </c>
      <c r="BJ497" s="18" t="s">
        <v>84</v>
      </c>
      <c r="BK497" s="233">
        <f>ROUND(I497*H497,2)</f>
        <v>0</v>
      </c>
      <c r="BL497" s="18" t="s">
        <v>123</v>
      </c>
      <c r="BM497" s="232" t="s">
        <v>3036</v>
      </c>
    </row>
    <row r="498" s="2" customFormat="1">
      <c r="A498" s="39"/>
      <c r="B498" s="40"/>
      <c r="C498" s="41"/>
      <c r="D498" s="234" t="s">
        <v>224</v>
      </c>
      <c r="E498" s="41"/>
      <c r="F498" s="235" t="s">
        <v>3035</v>
      </c>
      <c r="G498" s="41"/>
      <c r="H498" s="41"/>
      <c r="I498" s="236"/>
      <c r="J498" s="41"/>
      <c r="K498" s="41"/>
      <c r="L498" s="45"/>
      <c r="M498" s="237"/>
      <c r="N498" s="238"/>
      <c r="O498" s="92"/>
      <c r="P498" s="92"/>
      <c r="Q498" s="92"/>
      <c r="R498" s="92"/>
      <c r="S498" s="92"/>
      <c r="T498" s="93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T498" s="18" t="s">
        <v>224</v>
      </c>
      <c r="AU498" s="18" t="s">
        <v>86</v>
      </c>
    </row>
    <row r="499" s="15" customFormat="1">
      <c r="A499" s="15"/>
      <c r="B499" s="284"/>
      <c r="C499" s="285"/>
      <c r="D499" s="234" t="s">
        <v>290</v>
      </c>
      <c r="E499" s="286" t="s">
        <v>1</v>
      </c>
      <c r="F499" s="287" t="s">
        <v>3037</v>
      </c>
      <c r="G499" s="285"/>
      <c r="H499" s="286" t="s">
        <v>1</v>
      </c>
      <c r="I499" s="288"/>
      <c r="J499" s="285"/>
      <c r="K499" s="285"/>
      <c r="L499" s="289"/>
      <c r="M499" s="290"/>
      <c r="N499" s="291"/>
      <c r="O499" s="291"/>
      <c r="P499" s="291"/>
      <c r="Q499" s="291"/>
      <c r="R499" s="291"/>
      <c r="S499" s="291"/>
      <c r="T499" s="292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93" t="s">
        <v>290</v>
      </c>
      <c r="AU499" s="293" t="s">
        <v>86</v>
      </c>
      <c r="AV499" s="15" t="s">
        <v>84</v>
      </c>
      <c r="AW499" s="15" t="s">
        <v>34</v>
      </c>
      <c r="AX499" s="15" t="s">
        <v>77</v>
      </c>
      <c r="AY499" s="293" t="s">
        <v>217</v>
      </c>
    </row>
    <row r="500" s="13" customFormat="1">
      <c r="A500" s="13"/>
      <c r="B500" s="260"/>
      <c r="C500" s="261"/>
      <c r="D500" s="234" t="s">
        <v>290</v>
      </c>
      <c r="E500" s="262" t="s">
        <v>1</v>
      </c>
      <c r="F500" s="263" t="s">
        <v>3038</v>
      </c>
      <c r="G500" s="261"/>
      <c r="H500" s="264">
        <v>4</v>
      </c>
      <c r="I500" s="265"/>
      <c r="J500" s="261"/>
      <c r="K500" s="261"/>
      <c r="L500" s="266"/>
      <c r="M500" s="267"/>
      <c r="N500" s="268"/>
      <c r="O500" s="268"/>
      <c r="P500" s="268"/>
      <c r="Q500" s="268"/>
      <c r="R500" s="268"/>
      <c r="S500" s="268"/>
      <c r="T500" s="269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70" t="s">
        <v>290</v>
      </c>
      <c r="AU500" s="270" t="s">
        <v>86</v>
      </c>
      <c r="AV500" s="13" t="s">
        <v>86</v>
      </c>
      <c r="AW500" s="13" t="s">
        <v>34</v>
      </c>
      <c r="AX500" s="13" t="s">
        <v>77</v>
      </c>
      <c r="AY500" s="270" t="s">
        <v>217</v>
      </c>
    </row>
    <row r="501" s="14" customFormat="1">
      <c r="A501" s="14"/>
      <c r="B501" s="271"/>
      <c r="C501" s="272"/>
      <c r="D501" s="234" t="s">
        <v>290</v>
      </c>
      <c r="E501" s="273" t="s">
        <v>1</v>
      </c>
      <c r="F501" s="274" t="s">
        <v>296</v>
      </c>
      <c r="G501" s="272"/>
      <c r="H501" s="275">
        <v>4</v>
      </c>
      <c r="I501" s="276"/>
      <c r="J501" s="272"/>
      <c r="K501" s="272"/>
      <c r="L501" s="277"/>
      <c r="M501" s="278"/>
      <c r="N501" s="279"/>
      <c r="O501" s="279"/>
      <c r="P501" s="279"/>
      <c r="Q501" s="279"/>
      <c r="R501" s="279"/>
      <c r="S501" s="279"/>
      <c r="T501" s="280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81" t="s">
        <v>290</v>
      </c>
      <c r="AU501" s="281" t="s">
        <v>86</v>
      </c>
      <c r="AV501" s="14" t="s">
        <v>123</v>
      </c>
      <c r="AW501" s="14" t="s">
        <v>34</v>
      </c>
      <c r="AX501" s="14" t="s">
        <v>84</v>
      </c>
      <c r="AY501" s="281" t="s">
        <v>217</v>
      </c>
    </row>
    <row r="502" s="2" customFormat="1" ht="16.5" customHeight="1">
      <c r="A502" s="39"/>
      <c r="B502" s="40"/>
      <c r="C502" s="239" t="s">
        <v>1983</v>
      </c>
      <c r="D502" s="239" t="s">
        <v>251</v>
      </c>
      <c r="E502" s="240" t="s">
        <v>3039</v>
      </c>
      <c r="F502" s="241" t="s">
        <v>3040</v>
      </c>
      <c r="G502" s="242" t="s">
        <v>303</v>
      </c>
      <c r="H502" s="243">
        <v>4.0599999999999996</v>
      </c>
      <c r="I502" s="244"/>
      <c r="J502" s="245">
        <f>ROUND(I502*H502,2)</f>
        <v>0</v>
      </c>
      <c r="K502" s="241" t="s">
        <v>1263</v>
      </c>
      <c r="L502" s="246"/>
      <c r="M502" s="247" t="s">
        <v>1</v>
      </c>
      <c r="N502" s="248" t="s">
        <v>42</v>
      </c>
      <c r="O502" s="92"/>
      <c r="P502" s="230">
        <f>O502*H502</f>
        <v>0</v>
      </c>
      <c r="Q502" s="230">
        <v>0.0028999999999999998</v>
      </c>
      <c r="R502" s="230">
        <f>Q502*H502</f>
        <v>0.011773999999999998</v>
      </c>
      <c r="S502" s="230">
        <v>0</v>
      </c>
      <c r="T502" s="231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232" t="s">
        <v>250</v>
      </c>
      <c r="AT502" s="232" t="s">
        <v>251</v>
      </c>
      <c r="AU502" s="232" t="s">
        <v>86</v>
      </c>
      <c r="AY502" s="18" t="s">
        <v>217</v>
      </c>
      <c r="BE502" s="233">
        <f>IF(N502="základní",J502,0)</f>
        <v>0</v>
      </c>
      <c r="BF502" s="233">
        <f>IF(N502="snížená",J502,0)</f>
        <v>0</v>
      </c>
      <c r="BG502" s="233">
        <f>IF(N502="zákl. přenesená",J502,0)</f>
        <v>0</v>
      </c>
      <c r="BH502" s="233">
        <f>IF(N502="sníž. přenesená",J502,0)</f>
        <v>0</v>
      </c>
      <c r="BI502" s="233">
        <f>IF(N502="nulová",J502,0)</f>
        <v>0</v>
      </c>
      <c r="BJ502" s="18" t="s">
        <v>84</v>
      </c>
      <c r="BK502" s="233">
        <f>ROUND(I502*H502,2)</f>
        <v>0</v>
      </c>
      <c r="BL502" s="18" t="s">
        <v>123</v>
      </c>
      <c r="BM502" s="232" t="s">
        <v>3041</v>
      </c>
    </row>
    <row r="503" s="2" customFormat="1">
      <c r="A503" s="39"/>
      <c r="B503" s="40"/>
      <c r="C503" s="41"/>
      <c r="D503" s="234" t="s">
        <v>224</v>
      </c>
      <c r="E503" s="41"/>
      <c r="F503" s="235" t="s">
        <v>3040</v>
      </c>
      <c r="G503" s="41"/>
      <c r="H503" s="41"/>
      <c r="I503" s="236"/>
      <c r="J503" s="41"/>
      <c r="K503" s="41"/>
      <c r="L503" s="45"/>
      <c r="M503" s="237"/>
      <c r="N503" s="238"/>
      <c r="O503" s="92"/>
      <c r="P503" s="92"/>
      <c r="Q503" s="92"/>
      <c r="R503" s="92"/>
      <c r="S503" s="92"/>
      <c r="T503" s="93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18" t="s">
        <v>224</v>
      </c>
      <c r="AU503" s="18" t="s">
        <v>86</v>
      </c>
    </row>
    <row r="504" s="13" customFormat="1">
      <c r="A504" s="13"/>
      <c r="B504" s="260"/>
      <c r="C504" s="261"/>
      <c r="D504" s="234" t="s">
        <v>290</v>
      </c>
      <c r="E504" s="262" t="s">
        <v>1</v>
      </c>
      <c r="F504" s="263" t="s">
        <v>3042</v>
      </c>
      <c r="G504" s="261"/>
      <c r="H504" s="264">
        <v>4.0599999999999996</v>
      </c>
      <c r="I504" s="265"/>
      <c r="J504" s="261"/>
      <c r="K504" s="261"/>
      <c r="L504" s="266"/>
      <c r="M504" s="267"/>
      <c r="N504" s="268"/>
      <c r="O504" s="268"/>
      <c r="P504" s="268"/>
      <c r="Q504" s="268"/>
      <c r="R504" s="268"/>
      <c r="S504" s="268"/>
      <c r="T504" s="269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70" t="s">
        <v>290</v>
      </c>
      <c r="AU504" s="270" t="s">
        <v>86</v>
      </c>
      <c r="AV504" s="13" t="s">
        <v>86</v>
      </c>
      <c r="AW504" s="13" t="s">
        <v>34</v>
      </c>
      <c r="AX504" s="13" t="s">
        <v>77</v>
      </c>
      <c r="AY504" s="270" t="s">
        <v>217</v>
      </c>
    </row>
    <row r="505" s="14" customFormat="1">
      <c r="A505" s="14"/>
      <c r="B505" s="271"/>
      <c r="C505" s="272"/>
      <c r="D505" s="234" t="s">
        <v>290</v>
      </c>
      <c r="E505" s="273" t="s">
        <v>1</v>
      </c>
      <c r="F505" s="274" t="s">
        <v>296</v>
      </c>
      <c r="G505" s="272"/>
      <c r="H505" s="275">
        <v>4.0599999999999996</v>
      </c>
      <c r="I505" s="276"/>
      <c r="J505" s="272"/>
      <c r="K505" s="272"/>
      <c r="L505" s="277"/>
      <c r="M505" s="278"/>
      <c r="N505" s="279"/>
      <c r="O505" s="279"/>
      <c r="P505" s="279"/>
      <c r="Q505" s="279"/>
      <c r="R505" s="279"/>
      <c r="S505" s="279"/>
      <c r="T505" s="280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81" t="s">
        <v>290</v>
      </c>
      <c r="AU505" s="281" t="s">
        <v>86</v>
      </c>
      <c r="AV505" s="14" t="s">
        <v>123</v>
      </c>
      <c r="AW505" s="14" t="s">
        <v>34</v>
      </c>
      <c r="AX505" s="14" t="s">
        <v>84</v>
      </c>
      <c r="AY505" s="281" t="s">
        <v>217</v>
      </c>
    </row>
    <row r="506" s="11" customFormat="1" ht="22.8" customHeight="1">
      <c r="A506" s="11"/>
      <c r="B506" s="207"/>
      <c r="C506" s="208"/>
      <c r="D506" s="209" t="s">
        <v>76</v>
      </c>
      <c r="E506" s="258" t="s">
        <v>257</v>
      </c>
      <c r="F506" s="258" t="s">
        <v>1293</v>
      </c>
      <c r="G506" s="208"/>
      <c r="H506" s="208"/>
      <c r="I506" s="211"/>
      <c r="J506" s="259">
        <f>BK506</f>
        <v>0</v>
      </c>
      <c r="K506" s="208"/>
      <c r="L506" s="213"/>
      <c r="M506" s="214"/>
      <c r="N506" s="215"/>
      <c r="O506" s="215"/>
      <c r="P506" s="216">
        <f>SUM(P507:P829)</f>
        <v>0</v>
      </c>
      <c r="Q506" s="215"/>
      <c r="R506" s="216">
        <f>SUM(R507:R829)</f>
        <v>15.478360350000001</v>
      </c>
      <c r="S506" s="215"/>
      <c r="T506" s="217">
        <f>SUM(T507:T829)</f>
        <v>36.716225999999999</v>
      </c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R506" s="218" t="s">
        <v>84</v>
      </c>
      <c r="AT506" s="219" t="s">
        <v>76</v>
      </c>
      <c r="AU506" s="219" t="s">
        <v>84</v>
      </c>
      <c r="AY506" s="218" t="s">
        <v>217</v>
      </c>
      <c r="BK506" s="220">
        <f>SUM(BK507:BK829)</f>
        <v>0</v>
      </c>
    </row>
    <row r="507" s="2" customFormat="1" ht="16.5" customHeight="1">
      <c r="A507" s="39"/>
      <c r="B507" s="40"/>
      <c r="C507" s="221" t="s">
        <v>1986</v>
      </c>
      <c r="D507" s="221" t="s">
        <v>218</v>
      </c>
      <c r="E507" s="222" t="s">
        <v>2003</v>
      </c>
      <c r="F507" s="223" t="s">
        <v>2004</v>
      </c>
      <c r="G507" s="224" t="s">
        <v>303</v>
      </c>
      <c r="H507" s="225">
        <v>19.23</v>
      </c>
      <c r="I507" s="226"/>
      <c r="J507" s="227">
        <f>ROUND(I507*H507,2)</f>
        <v>0</v>
      </c>
      <c r="K507" s="223" t="s">
        <v>1263</v>
      </c>
      <c r="L507" s="45"/>
      <c r="M507" s="228" t="s">
        <v>1</v>
      </c>
      <c r="N507" s="229" t="s">
        <v>42</v>
      </c>
      <c r="O507" s="92"/>
      <c r="P507" s="230">
        <f>O507*H507</f>
        <v>0</v>
      </c>
      <c r="Q507" s="230">
        <v>0.00117</v>
      </c>
      <c r="R507" s="230">
        <f>Q507*H507</f>
        <v>0.022499100000000001</v>
      </c>
      <c r="S507" s="230">
        <v>0</v>
      </c>
      <c r="T507" s="231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32" t="s">
        <v>123</v>
      </c>
      <c r="AT507" s="232" t="s">
        <v>218</v>
      </c>
      <c r="AU507" s="232" t="s">
        <v>86</v>
      </c>
      <c r="AY507" s="18" t="s">
        <v>217</v>
      </c>
      <c r="BE507" s="233">
        <f>IF(N507="základní",J507,0)</f>
        <v>0</v>
      </c>
      <c r="BF507" s="233">
        <f>IF(N507="snížená",J507,0)</f>
        <v>0</v>
      </c>
      <c r="BG507" s="233">
        <f>IF(N507="zákl. přenesená",J507,0)</f>
        <v>0</v>
      </c>
      <c r="BH507" s="233">
        <f>IF(N507="sníž. přenesená",J507,0)</f>
        <v>0</v>
      </c>
      <c r="BI507" s="233">
        <f>IF(N507="nulová",J507,0)</f>
        <v>0</v>
      </c>
      <c r="BJ507" s="18" t="s">
        <v>84</v>
      </c>
      <c r="BK507" s="233">
        <f>ROUND(I507*H507,2)</f>
        <v>0</v>
      </c>
      <c r="BL507" s="18" t="s">
        <v>123</v>
      </c>
      <c r="BM507" s="232" t="s">
        <v>3043</v>
      </c>
    </row>
    <row r="508" s="2" customFormat="1">
      <c r="A508" s="39"/>
      <c r="B508" s="40"/>
      <c r="C508" s="41"/>
      <c r="D508" s="234" t="s">
        <v>224</v>
      </c>
      <c r="E508" s="41"/>
      <c r="F508" s="235" t="s">
        <v>2004</v>
      </c>
      <c r="G508" s="41"/>
      <c r="H508" s="41"/>
      <c r="I508" s="236"/>
      <c r="J508" s="41"/>
      <c r="K508" s="41"/>
      <c r="L508" s="45"/>
      <c r="M508" s="237"/>
      <c r="N508" s="238"/>
      <c r="O508" s="92"/>
      <c r="P508" s="92"/>
      <c r="Q508" s="92"/>
      <c r="R508" s="92"/>
      <c r="S508" s="92"/>
      <c r="T508" s="93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T508" s="18" t="s">
        <v>224</v>
      </c>
      <c r="AU508" s="18" t="s">
        <v>86</v>
      </c>
    </row>
    <row r="509" s="15" customFormat="1">
      <c r="A509" s="15"/>
      <c r="B509" s="284"/>
      <c r="C509" s="285"/>
      <c r="D509" s="234" t="s">
        <v>290</v>
      </c>
      <c r="E509" s="286" t="s">
        <v>1</v>
      </c>
      <c r="F509" s="287" t="s">
        <v>3044</v>
      </c>
      <c r="G509" s="285"/>
      <c r="H509" s="286" t="s">
        <v>1</v>
      </c>
      <c r="I509" s="288"/>
      <c r="J509" s="285"/>
      <c r="K509" s="285"/>
      <c r="L509" s="289"/>
      <c r="M509" s="290"/>
      <c r="N509" s="291"/>
      <c r="O509" s="291"/>
      <c r="P509" s="291"/>
      <c r="Q509" s="291"/>
      <c r="R509" s="291"/>
      <c r="S509" s="291"/>
      <c r="T509" s="292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93" t="s">
        <v>290</v>
      </c>
      <c r="AU509" s="293" t="s">
        <v>86</v>
      </c>
      <c r="AV509" s="15" t="s">
        <v>84</v>
      </c>
      <c r="AW509" s="15" t="s">
        <v>34</v>
      </c>
      <c r="AX509" s="15" t="s">
        <v>77</v>
      </c>
      <c r="AY509" s="293" t="s">
        <v>217</v>
      </c>
    </row>
    <row r="510" s="13" customFormat="1">
      <c r="A510" s="13"/>
      <c r="B510" s="260"/>
      <c r="C510" s="261"/>
      <c r="D510" s="234" t="s">
        <v>290</v>
      </c>
      <c r="E510" s="262" t="s">
        <v>1</v>
      </c>
      <c r="F510" s="263" t="s">
        <v>3045</v>
      </c>
      <c r="G510" s="261"/>
      <c r="H510" s="264">
        <v>19.23</v>
      </c>
      <c r="I510" s="265"/>
      <c r="J510" s="261"/>
      <c r="K510" s="261"/>
      <c r="L510" s="266"/>
      <c r="M510" s="267"/>
      <c r="N510" s="268"/>
      <c r="O510" s="268"/>
      <c r="P510" s="268"/>
      <c r="Q510" s="268"/>
      <c r="R510" s="268"/>
      <c r="S510" s="268"/>
      <c r="T510" s="269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70" t="s">
        <v>290</v>
      </c>
      <c r="AU510" s="270" t="s">
        <v>86</v>
      </c>
      <c r="AV510" s="13" t="s">
        <v>86</v>
      </c>
      <c r="AW510" s="13" t="s">
        <v>34</v>
      </c>
      <c r="AX510" s="13" t="s">
        <v>77</v>
      </c>
      <c r="AY510" s="270" t="s">
        <v>217</v>
      </c>
    </row>
    <row r="511" s="14" customFormat="1">
      <c r="A511" s="14"/>
      <c r="B511" s="271"/>
      <c r="C511" s="272"/>
      <c r="D511" s="234" t="s">
        <v>290</v>
      </c>
      <c r="E511" s="273" t="s">
        <v>1</v>
      </c>
      <c r="F511" s="274" t="s">
        <v>296</v>
      </c>
      <c r="G511" s="272"/>
      <c r="H511" s="275">
        <v>19.23</v>
      </c>
      <c r="I511" s="276"/>
      <c r="J511" s="272"/>
      <c r="K511" s="272"/>
      <c r="L511" s="277"/>
      <c r="M511" s="278"/>
      <c r="N511" s="279"/>
      <c r="O511" s="279"/>
      <c r="P511" s="279"/>
      <c r="Q511" s="279"/>
      <c r="R511" s="279"/>
      <c r="S511" s="279"/>
      <c r="T511" s="280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81" t="s">
        <v>290</v>
      </c>
      <c r="AU511" s="281" t="s">
        <v>86</v>
      </c>
      <c r="AV511" s="14" t="s">
        <v>123</v>
      </c>
      <c r="AW511" s="14" t="s">
        <v>34</v>
      </c>
      <c r="AX511" s="14" t="s">
        <v>84</v>
      </c>
      <c r="AY511" s="281" t="s">
        <v>217</v>
      </c>
    </row>
    <row r="512" s="2" customFormat="1" ht="16.5" customHeight="1">
      <c r="A512" s="39"/>
      <c r="B512" s="40"/>
      <c r="C512" s="221" t="s">
        <v>1991</v>
      </c>
      <c r="D512" s="221" t="s">
        <v>218</v>
      </c>
      <c r="E512" s="222" t="s">
        <v>2037</v>
      </c>
      <c r="F512" s="223" t="s">
        <v>2038</v>
      </c>
      <c r="G512" s="224" t="s">
        <v>303</v>
      </c>
      <c r="H512" s="225">
        <v>19.23</v>
      </c>
      <c r="I512" s="226"/>
      <c r="J512" s="227">
        <f>ROUND(I512*H512,2)</f>
        <v>0</v>
      </c>
      <c r="K512" s="223" t="s">
        <v>1263</v>
      </c>
      <c r="L512" s="45"/>
      <c r="M512" s="228" t="s">
        <v>1</v>
      </c>
      <c r="N512" s="229" t="s">
        <v>42</v>
      </c>
      <c r="O512" s="92"/>
      <c r="P512" s="230">
        <f>O512*H512</f>
        <v>0</v>
      </c>
      <c r="Q512" s="230">
        <v>0.00058</v>
      </c>
      <c r="R512" s="230">
        <f>Q512*H512</f>
        <v>0.011153400000000001</v>
      </c>
      <c r="S512" s="230">
        <v>0</v>
      </c>
      <c r="T512" s="231">
        <f>S512*H512</f>
        <v>0</v>
      </c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R512" s="232" t="s">
        <v>123</v>
      </c>
      <c r="AT512" s="232" t="s">
        <v>218</v>
      </c>
      <c r="AU512" s="232" t="s">
        <v>86</v>
      </c>
      <c r="AY512" s="18" t="s">
        <v>217</v>
      </c>
      <c r="BE512" s="233">
        <f>IF(N512="základní",J512,0)</f>
        <v>0</v>
      </c>
      <c r="BF512" s="233">
        <f>IF(N512="snížená",J512,0)</f>
        <v>0</v>
      </c>
      <c r="BG512" s="233">
        <f>IF(N512="zákl. přenesená",J512,0)</f>
        <v>0</v>
      </c>
      <c r="BH512" s="233">
        <f>IF(N512="sníž. přenesená",J512,0)</f>
        <v>0</v>
      </c>
      <c r="BI512" s="233">
        <f>IF(N512="nulová",J512,0)</f>
        <v>0</v>
      </c>
      <c r="BJ512" s="18" t="s">
        <v>84</v>
      </c>
      <c r="BK512" s="233">
        <f>ROUND(I512*H512,2)</f>
        <v>0</v>
      </c>
      <c r="BL512" s="18" t="s">
        <v>123</v>
      </c>
      <c r="BM512" s="232" t="s">
        <v>3046</v>
      </c>
    </row>
    <row r="513" s="2" customFormat="1">
      <c r="A513" s="39"/>
      <c r="B513" s="40"/>
      <c r="C513" s="41"/>
      <c r="D513" s="234" t="s">
        <v>224</v>
      </c>
      <c r="E513" s="41"/>
      <c r="F513" s="235" t="s">
        <v>2038</v>
      </c>
      <c r="G513" s="41"/>
      <c r="H513" s="41"/>
      <c r="I513" s="236"/>
      <c r="J513" s="41"/>
      <c r="K513" s="41"/>
      <c r="L513" s="45"/>
      <c r="M513" s="237"/>
      <c r="N513" s="238"/>
      <c r="O513" s="92"/>
      <c r="P513" s="92"/>
      <c r="Q513" s="92"/>
      <c r="R513" s="92"/>
      <c r="S513" s="92"/>
      <c r="T513" s="93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T513" s="18" t="s">
        <v>224</v>
      </c>
      <c r="AU513" s="18" t="s">
        <v>86</v>
      </c>
    </row>
    <row r="514" s="15" customFormat="1">
      <c r="A514" s="15"/>
      <c r="B514" s="284"/>
      <c r="C514" s="285"/>
      <c r="D514" s="234" t="s">
        <v>290</v>
      </c>
      <c r="E514" s="286" t="s">
        <v>1</v>
      </c>
      <c r="F514" s="287" t="s">
        <v>3044</v>
      </c>
      <c r="G514" s="285"/>
      <c r="H514" s="286" t="s">
        <v>1</v>
      </c>
      <c r="I514" s="288"/>
      <c r="J514" s="285"/>
      <c r="K514" s="285"/>
      <c r="L514" s="289"/>
      <c r="M514" s="290"/>
      <c r="N514" s="291"/>
      <c r="O514" s="291"/>
      <c r="P514" s="291"/>
      <c r="Q514" s="291"/>
      <c r="R514" s="291"/>
      <c r="S514" s="291"/>
      <c r="T514" s="292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93" t="s">
        <v>290</v>
      </c>
      <c r="AU514" s="293" t="s">
        <v>86</v>
      </c>
      <c r="AV514" s="15" t="s">
        <v>84</v>
      </c>
      <c r="AW514" s="15" t="s">
        <v>34</v>
      </c>
      <c r="AX514" s="15" t="s">
        <v>77</v>
      </c>
      <c r="AY514" s="293" t="s">
        <v>217</v>
      </c>
    </row>
    <row r="515" s="13" customFormat="1">
      <c r="A515" s="13"/>
      <c r="B515" s="260"/>
      <c r="C515" s="261"/>
      <c r="D515" s="234" t="s">
        <v>290</v>
      </c>
      <c r="E515" s="262" t="s">
        <v>1</v>
      </c>
      <c r="F515" s="263" t="s">
        <v>3045</v>
      </c>
      <c r="G515" s="261"/>
      <c r="H515" s="264">
        <v>19.23</v>
      </c>
      <c r="I515" s="265"/>
      <c r="J515" s="261"/>
      <c r="K515" s="261"/>
      <c r="L515" s="266"/>
      <c r="M515" s="267"/>
      <c r="N515" s="268"/>
      <c r="O515" s="268"/>
      <c r="P515" s="268"/>
      <c r="Q515" s="268"/>
      <c r="R515" s="268"/>
      <c r="S515" s="268"/>
      <c r="T515" s="269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70" t="s">
        <v>290</v>
      </c>
      <c r="AU515" s="270" t="s">
        <v>86</v>
      </c>
      <c r="AV515" s="13" t="s">
        <v>86</v>
      </c>
      <c r="AW515" s="13" t="s">
        <v>34</v>
      </c>
      <c r="AX515" s="13" t="s">
        <v>77</v>
      </c>
      <c r="AY515" s="270" t="s">
        <v>217</v>
      </c>
    </row>
    <row r="516" s="14" customFormat="1">
      <c r="A516" s="14"/>
      <c r="B516" s="271"/>
      <c r="C516" s="272"/>
      <c r="D516" s="234" t="s">
        <v>290</v>
      </c>
      <c r="E516" s="273" t="s">
        <v>1</v>
      </c>
      <c r="F516" s="274" t="s">
        <v>296</v>
      </c>
      <c r="G516" s="272"/>
      <c r="H516" s="275">
        <v>19.23</v>
      </c>
      <c r="I516" s="276"/>
      <c r="J516" s="272"/>
      <c r="K516" s="272"/>
      <c r="L516" s="277"/>
      <c r="M516" s="278"/>
      <c r="N516" s="279"/>
      <c r="O516" s="279"/>
      <c r="P516" s="279"/>
      <c r="Q516" s="279"/>
      <c r="R516" s="279"/>
      <c r="S516" s="279"/>
      <c r="T516" s="280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81" t="s">
        <v>290</v>
      </c>
      <c r="AU516" s="281" t="s">
        <v>86</v>
      </c>
      <c r="AV516" s="14" t="s">
        <v>123</v>
      </c>
      <c r="AW516" s="14" t="s">
        <v>34</v>
      </c>
      <c r="AX516" s="14" t="s">
        <v>84</v>
      </c>
      <c r="AY516" s="281" t="s">
        <v>217</v>
      </c>
    </row>
    <row r="517" s="2" customFormat="1" ht="16.5" customHeight="1">
      <c r="A517" s="39"/>
      <c r="B517" s="40"/>
      <c r="C517" s="239" t="s">
        <v>1996</v>
      </c>
      <c r="D517" s="239" t="s">
        <v>251</v>
      </c>
      <c r="E517" s="240" t="s">
        <v>3047</v>
      </c>
      <c r="F517" s="241" t="s">
        <v>3048</v>
      </c>
      <c r="G517" s="242" t="s">
        <v>221</v>
      </c>
      <c r="H517" s="243">
        <v>96</v>
      </c>
      <c r="I517" s="244"/>
      <c r="J517" s="245">
        <f>ROUND(I517*H517,2)</f>
        <v>0</v>
      </c>
      <c r="K517" s="241" t="s">
        <v>1</v>
      </c>
      <c r="L517" s="246"/>
      <c r="M517" s="247" t="s">
        <v>1</v>
      </c>
      <c r="N517" s="248" t="s">
        <v>42</v>
      </c>
      <c r="O517" s="92"/>
      <c r="P517" s="230">
        <f>O517*H517</f>
        <v>0</v>
      </c>
      <c r="Q517" s="230">
        <v>0</v>
      </c>
      <c r="R517" s="230">
        <f>Q517*H517</f>
        <v>0</v>
      </c>
      <c r="S517" s="230">
        <v>0</v>
      </c>
      <c r="T517" s="231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32" t="s">
        <v>250</v>
      </c>
      <c r="AT517" s="232" t="s">
        <v>251</v>
      </c>
      <c r="AU517" s="232" t="s">
        <v>86</v>
      </c>
      <c r="AY517" s="18" t="s">
        <v>217</v>
      </c>
      <c r="BE517" s="233">
        <f>IF(N517="základní",J517,0)</f>
        <v>0</v>
      </c>
      <c r="BF517" s="233">
        <f>IF(N517="snížená",J517,0)</f>
        <v>0</v>
      </c>
      <c r="BG517" s="233">
        <f>IF(N517="zákl. přenesená",J517,0)</f>
        <v>0</v>
      </c>
      <c r="BH517" s="233">
        <f>IF(N517="sníž. přenesená",J517,0)</f>
        <v>0</v>
      </c>
      <c r="BI517" s="233">
        <f>IF(N517="nulová",J517,0)</f>
        <v>0</v>
      </c>
      <c r="BJ517" s="18" t="s">
        <v>84</v>
      </c>
      <c r="BK517" s="233">
        <f>ROUND(I517*H517,2)</f>
        <v>0</v>
      </c>
      <c r="BL517" s="18" t="s">
        <v>123</v>
      </c>
      <c r="BM517" s="232" t="s">
        <v>3049</v>
      </c>
    </row>
    <row r="518" s="2" customFormat="1">
      <c r="A518" s="39"/>
      <c r="B518" s="40"/>
      <c r="C518" s="41"/>
      <c r="D518" s="234" t="s">
        <v>224</v>
      </c>
      <c r="E518" s="41"/>
      <c r="F518" s="235" t="s">
        <v>3048</v>
      </c>
      <c r="G518" s="41"/>
      <c r="H518" s="41"/>
      <c r="I518" s="236"/>
      <c r="J518" s="41"/>
      <c r="K518" s="41"/>
      <c r="L518" s="45"/>
      <c r="M518" s="237"/>
      <c r="N518" s="238"/>
      <c r="O518" s="92"/>
      <c r="P518" s="92"/>
      <c r="Q518" s="92"/>
      <c r="R518" s="92"/>
      <c r="S518" s="92"/>
      <c r="T518" s="93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T518" s="18" t="s">
        <v>224</v>
      </c>
      <c r="AU518" s="18" t="s">
        <v>86</v>
      </c>
    </row>
    <row r="519" s="15" customFormat="1">
      <c r="A519" s="15"/>
      <c r="B519" s="284"/>
      <c r="C519" s="285"/>
      <c r="D519" s="234" t="s">
        <v>290</v>
      </c>
      <c r="E519" s="286" t="s">
        <v>1</v>
      </c>
      <c r="F519" s="287" t="s">
        <v>3050</v>
      </c>
      <c r="G519" s="285"/>
      <c r="H519" s="286" t="s">
        <v>1</v>
      </c>
      <c r="I519" s="288"/>
      <c r="J519" s="285"/>
      <c r="K519" s="285"/>
      <c r="L519" s="289"/>
      <c r="M519" s="290"/>
      <c r="N519" s="291"/>
      <c r="O519" s="291"/>
      <c r="P519" s="291"/>
      <c r="Q519" s="291"/>
      <c r="R519" s="291"/>
      <c r="S519" s="291"/>
      <c r="T519" s="292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93" t="s">
        <v>290</v>
      </c>
      <c r="AU519" s="293" t="s">
        <v>86</v>
      </c>
      <c r="AV519" s="15" t="s">
        <v>84</v>
      </c>
      <c r="AW519" s="15" t="s">
        <v>34</v>
      </c>
      <c r="AX519" s="15" t="s">
        <v>77</v>
      </c>
      <c r="AY519" s="293" t="s">
        <v>217</v>
      </c>
    </row>
    <row r="520" s="15" customFormat="1">
      <c r="A520" s="15"/>
      <c r="B520" s="284"/>
      <c r="C520" s="285"/>
      <c r="D520" s="234" t="s">
        <v>290</v>
      </c>
      <c r="E520" s="286" t="s">
        <v>1</v>
      </c>
      <c r="F520" s="287" t="s">
        <v>3051</v>
      </c>
      <c r="G520" s="285"/>
      <c r="H520" s="286" t="s">
        <v>1</v>
      </c>
      <c r="I520" s="288"/>
      <c r="J520" s="285"/>
      <c r="K520" s="285"/>
      <c r="L520" s="289"/>
      <c r="M520" s="290"/>
      <c r="N520" s="291"/>
      <c r="O520" s="291"/>
      <c r="P520" s="291"/>
      <c r="Q520" s="291"/>
      <c r="R520" s="291"/>
      <c r="S520" s="291"/>
      <c r="T520" s="292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93" t="s">
        <v>290</v>
      </c>
      <c r="AU520" s="293" t="s">
        <v>86</v>
      </c>
      <c r="AV520" s="15" t="s">
        <v>84</v>
      </c>
      <c r="AW520" s="15" t="s">
        <v>34</v>
      </c>
      <c r="AX520" s="15" t="s">
        <v>77</v>
      </c>
      <c r="AY520" s="293" t="s">
        <v>217</v>
      </c>
    </row>
    <row r="521" s="13" customFormat="1">
      <c r="A521" s="13"/>
      <c r="B521" s="260"/>
      <c r="C521" s="261"/>
      <c r="D521" s="234" t="s">
        <v>290</v>
      </c>
      <c r="E521" s="262" t="s">
        <v>1</v>
      </c>
      <c r="F521" s="263" t="s">
        <v>3052</v>
      </c>
      <c r="G521" s="261"/>
      <c r="H521" s="264">
        <v>68</v>
      </c>
      <c r="I521" s="265"/>
      <c r="J521" s="261"/>
      <c r="K521" s="261"/>
      <c r="L521" s="266"/>
      <c r="M521" s="267"/>
      <c r="N521" s="268"/>
      <c r="O521" s="268"/>
      <c r="P521" s="268"/>
      <c r="Q521" s="268"/>
      <c r="R521" s="268"/>
      <c r="S521" s="268"/>
      <c r="T521" s="269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70" t="s">
        <v>290</v>
      </c>
      <c r="AU521" s="270" t="s">
        <v>86</v>
      </c>
      <c r="AV521" s="13" t="s">
        <v>86</v>
      </c>
      <c r="AW521" s="13" t="s">
        <v>34</v>
      </c>
      <c r="AX521" s="13" t="s">
        <v>77</v>
      </c>
      <c r="AY521" s="270" t="s">
        <v>217</v>
      </c>
    </row>
    <row r="522" s="13" customFormat="1">
      <c r="A522" s="13"/>
      <c r="B522" s="260"/>
      <c r="C522" s="261"/>
      <c r="D522" s="234" t="s">
        <v>290</v>
      </c>
      <c r="E522" s="262" t="s">
        <v>1</v>
      </c>
      <c r="F522" s="263" t="s">
        <v>3053</v>
      </c>
      <c r="G522" s="261"/>
      <c r="H522" s="264">
        <v>28</v>
      </c>
      <c r="I522" s="265"/>
      <c r="J522" s="261"/>
      <c r="K522" s="261"/>
      <c r="L522" s="266"/>
      <c r="M522" s="267"/>
      <c r="N522" s="268"/>
      <c r="O522" s="268"/>
      <c r="P522" s="268"/>
      <c r="Q522" s="268"/>
      <c r="R522" s="268"/>
      <c r="S522" s="268"/>
      <c r="T522" s="269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70" t="s">
        <v>290</v>
      </c>
      <c r="AU522" s="270" t="s">
        <v>86</v>
      </c>
      <c r="AV522" s="13" t="s">
        <v>86</v>
      </c>
      <c r="AW522" s="13" t="s">
        <v>34</v>
      </c>
      <c r="AX522" s="13" t="s">
        <v>77</v>
      </c>
      <c r="AY522" s="270" t="s">
        <v>217</v>
      </c>
    </row>
    <row r="523" s="14" customFormat="1">
      <c r="A523" s="14"/>
      <c r="B523" s="271"/>
      <c r="C523" s="272"/>
      <c r="D523" s="234" t="s">
        <v>290</v>
      </c>
      <c r="E523" s="273" t="s">
        <v>1</v>
      </c>
      <c r="F523" s="274" t="s">
        <v>296</v>
      </c>
      <c r="G523" s="272"/>
      <c r="H523" s="275">
        <v>96</v>
      </c>
      <c r="I523" s="276"/>
      <c r="J523" s="272"/>
      <c r="K523" s="272"/>
      <c r="L523" s="277"/>
      <c r="M523" s="278"/>
      <c r="N523" s="279"/>
      <c r="O523" s="279"/>
      <c r="P523" s="279"/>
      <c r="Q523" s="279"/>
      <c r="R523" s="279"/>
      <c r="S523" s="279"/>
      <c r="T523" s="280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81" t="s">
        <v>290</v>
      </c>
      <c r="AU523" s="281" t="s">
        <v>86</v>
      </c>
      <c r="AV523" s="14" t="s">
        <v>123</v>
      </c>
      <c r="AW523" s="14" t="s">
        <v>34</v>
      </c>
      <c r="AX523" s="14" t="s">
        <v>84</v>
      </c>
      <c r="AY523" s="281" t="s">
        <v>217</v>
      </c>
    </row>
    <row r="524" s="2" customFormat="1" ht="24.15" customHeight="1">
      <c r="A524" s="39"/>
      <c r="B524" s="40"/>
      <c r="C524" s="239" t="s">
        <v>2002</v>
      </c>
      <c r="D524" s="239" t="s">
        <v>251</v>
      </c>
      <c r="E524" s="240" t="s">
        <v>3054</v>
      </c>
      <c r="F524" s="241" t="s">
        <v>3055</v>
      </c>
      <c r="G524" s="242" t="s">
        <v>3056</v>
      </c>
      <c r="H524" s="243">
        <v>0.95999999999999996</v>
      </c>
      <c r="I524" s="244"/>
      <c r="J524" s="245">
        <f>ROUND(I524*H524,2)</f>
        <v>0</v>
      </c>
      <c r="K524" s="241" t="s">
        <v>1263</v>
      </c>
      <c r="L524" s="246"/>
      <c r="M524" s="247" t="s">
        <v>1</v>
      </c>
      <c r="N524" s="248" t="s">
        <v>42</v>
      </c>
      <c r="O524" s="92"/>
      <c r="P524" s="230">
        <f>O524*H524</f>
        <v>0</v>
      </c>
      <c r="Q524" s="230">
        <v>0.0061999999999999998</v>
      </c>
      <c r="R524" s="230">
        <f>Q524*H524</f>
        <v>0.0059519999999999998</v>
      </c>
      <c r="S524" s="230">
        <v>0</v>
      </c>
      <c r="T524" s="231">
        <f>S524*H524</f>
        <v>0</v>
      </c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R524" s="232" t="s">
        <v>250</v>
      </c>
      <c r="AT524" s="232" t="s">
        <v>251</v>
      </c>
      <c r="AU524" s="232" t="s">
        <v>86</v>
      </c>
      <c r="AY524" s="18" t="s">
        <v>217</v>
      </c>
      <c r="BE524" s="233">
        <f>IF(N524="základní",J524,0)</f>
        <v>0</v>
      </c>
      <c r="BF524" s="233">
        <f>IF(N524="snížená",J524,0)</f>
        <v>0</v>
      </c>
      <c r="BG524" s="233">
        <f>IF(N524="zákl. přenesená",J524,0)</f>
        <v>0</v>
      </c>
      <c r="BH524" s="233">
        <f>IF(N524="sníž. přenesená",J524,0)</f>
        <v>0</v>
      </c>
      <c r="BI524" s="233">
        <f>IF(N524="nulová",J524,0)</f>
        <v>0</v>
      </c>
      <c r="BJ524" s="18" t="s">
        <v>84</v>
      </c>
      <c r="BK524" s="233">
        <f>ROUND(I524*H524,2)</f>
        <v>0</v>
      </c>
      <c r="BL524" s="18" t="s">
        <v>123</v>
      </c>
      <c r="BM524" s="232" t="s">
        <v>3057</v>
      </c>
    </row>
    <row r="525" s="2" customFormat="1">
      <c r="A525" s="39"/>
      <c r="B525" s="40"/>
      <c r="C525" s="41"/>
      <c r="D525" s="234" t="s">
        <v>224</v>
      </c>
      <c r="E525" s="41"/>
      <c r="F525" s="235" t="s">
        <v>3055</v>
      </c>
      <c r="G525" s="41"/>
      <c r="H525" s="41"/>
      <c r="I525" s="236"/>
      <c r="J525" s="41"/>
      <c r="K525" s="41"/>
      <c r="L525" s="45"/>
      <c r="M525" s="237"/>
      <c r="N525" s="238"/>
      <c r="O525" s="92"/>
      <c r="P525" s="92"/>
      <c r="Q525" s="92"/>
      <c r="R525" s="92"/>
      <c r="S525" s="92"/>
      <c r="T525" s="93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T525" s="18" t="s">
        <v>224</v>
      </c>
      <c r="AU525" s="18" t="s">
        <v>86</v>
      </c>
    </row>
    <row r="526" s="15" customFormat="1">
      <c r="A526" s="15"/>
      <c r="B526" s="284"/>
      <c r="C526" s="285"/>
      <c r="D526" s="234" t="s">
        <v>290</v>
      </c>
      <c r="E526" s="286" t="s">
        <v>1</v>
      </c>
      <c r="F526" s="287" t="s">
        <v>3050</v>
      </c>
      <c r="G526" s="285"/>
      <c r="H526" s="286" t="s">
        <v>1</v>
      </c>
      <c r="I526" s="288"/>
      <c r="J526" s="285"/>
      <c r="K526" s="285"/>
      <c r="L526" s="289"/>
      <c r="M526" s="290"/>
      <c r="N526" s="291"/>
      <c r="O526" s="291"/>
      <c r="P526" s="291"/>
      <c r="Q526" s="291"/>
      <c r="R526" s="291"/>
      <c r="S526" s="291"/>
      <c r="T526" s="292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93" t="s">
        <v>290</v>
      </c>
      <c r="AU526" s="293" t="s">
        <v>86</v>
      </c>
      <c r="AV526" s="15" t="s">
        <v>84</v>
      </c>
      <c r="AW526" s="15" t="s">
        <v>34</v>
      </c>
      <c r="AX526" s="15" t="s">
        <v>77</v>
      </c>
      <c r="AY526" s="293" t="s">
        <v>217</v>
      </c>
    </row>
    <row r="527" s="15" customFormat="1">
      <c r="A527" s="15"/>
      <c r="B527" s="284"/>
      <c r="C527" s="285"/>
      <c r="D527" s="234" t="s">
        <v>290</v>
      </c>
      <c r="E527" s="286" t="s">
        <v>1</v>
      </c>
      <c r="F527" s="287" t="s">
        <v>3051</v>
      </c>
      <c r="G527" s="285"/>
      <c r="H527" s="286" t="s">
        <v>1</v>
      </c>
      <c r="I527" s="288"/>
      <c r="J527" s="285"/>
      <c r="K527" s="285"/>
      <c r="L527" s="289"/>
      <c r="M527" s="290"/>
      <c r="N527" s="291"/>
      <c r="O527" s="291"/>
      <c r="P527" s="291"/>
      <c r="Q527" s="291"/>
      <c r="R527" s="291"/>
      <c r="S527" s="291"/>
      <c r="T527" s="292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T527" s="293" t="s">
        <v>290</v>
      </c>
      <c r="AU527" s="293" t="s">
        <v>86</v>
      </c>
      <c r="AV527" s="15" t="s">
        <v>84</v>
      </c>
      <c r="AW527" s="15" t="s">
        <v>34</v>
      </c>
      <c r="AX527" s="15" t="s">
        <v>77</v>
      </c>
      <c r="AY527" s="293" t="s">
        <v>217</v>
      </c>
    </row>
    <row r="528" s="13" customFormat="1">
      <c r="A528" s="13"/>
      <c r="B528" s="260"/>
      <c r="C528" s="261"/>
      <c r="D528" s="234" t="s">
        <v>290</v>
      </c>
      <c r="E528" s="262" t="s">
        <v>1</v>
      </c>
      <c r="F528" s="263" t="s">
        <v>3058</v>
      </c>
      <c r="G528" s="261"/>
      <c r="H528" s="264">
        <v>0.68000000000000005</v>
      </c>
      <c r="I528" s="265"/>
      <c r="J528" s="261"/>
      <c r="K528" s="261"/>
      <c r="L528" s="266"/>
      <c r="M528" s="267"/>
      <c r="N528" s="268"/>
      <c r="O528" s="268"/>
      <c r="P528" s="268"/>
      <c r="Q528" s="268"/>
      <c r="R528" s="268"/>
      <c r="S528" s="268"/>
      <c r="T528" s="269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70" t="s">
        <v>290</v>
      </c>
      <c r="AU528" s="270" t="s">
        <v>86</v>
      </c>
      <c r="AV528" s="13" t="s">
        <v>86</v>
      </c>
      <c r="AW528" s="13" t="s">
        <v>34</v>
      </c>
      <c r="AX528" s="13" t="s">
        <v>77</v>
      </c>
      <c r="AY528" s="270" t="s">
        <v>217</v>
      </c>
    </row>
    <row r="529" s="13" customFormat="1">
      <c r="A529" s="13"/>
      <c r="B529" s="260"/>
      <c r="C529" s="261"/>
      <c r="D529" s="234" t="s">
        <v>290</v>
      </c>
      <c r="E529" s="262" t="s">
        <v>1</v>
      </c>
      <c r="F529" s="263" t="s">
        <v>3059</v>
      </c>
      <c r="G529" s="261"/>
      <c r="H529" s="264">
        <v>0.28000000000000003</v>
      </c>
      <c r="I529" s="265"/>
      <c r="J529" s="261"/>
      <c r="K529" s="261"/>
      <c r="L529" s="266"/>
      <c r="M529" s="267"/>
      <c r="N529" s="268"/>
      <c r="O529" s="268"/>
      <c r="P529" s="268"/>
      <c r="Q529" s="268"/>
      <c r="R529" s="268"/>
      <c r="S529" s="268"/>
      <c r="T529" s="269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70" t="s">
        <v>290</v>
      </c>
      <c r="AU529" s="270" t="s">
        <v>86</v>
      </c>
      <c r="AV529" s="13" t="s">
        <v>86</v>
      </c>
      <c r="AW529" s="13" t="s">
        <v>34</v>
      </c>
      <c r="AX529" s="13" t="s">
        <v>77</v>
      </c>
      <c r="AY529" s="270" t="s">
        <v>217</v>
      </c>
    </row>
    <row r="530" s="14" customFormat="1">
      <c r="A530" s="14"/>
      <c r="B530" s="271"/>
      <c r="C530" s="272"/>
      <c r="D530" s="234" t="s">
        <v>290</v>
      </c>
      <c r="E530" s="273" t="s">
        <v>1</v>
      </c>
      <c r="F530" s="274" t="s">
        <v>296</v>
      </c>
      <c r="G530" s="272"/>
      <c r="H530" s="275">
        <v>0.96000000000000008</v>
      </c>
      <c r="I530" s="276"/>
      <c r="J530" s="272"/>
      <c r="K530" s="272"/>
      <c r="L530" s="277"/>
      <c r="M530" s="278"/>
      <c r="N530" s="279"/>
      <c r="O530" s="279"/>
      <c r="P530" s="279"/>
      <c r="Q530" s="279"/>
      <c r="R530" s="279"/>
      <c r="S530" s="279"/>
      <c r="T530" s="280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81" t="s">
        <v>290</v>
      </c>
      <c r="AU530" s="281" t="s">
        <v>86</v>
      </c>
      <c r="AV530" s="14" t="s">
        <v>123</v>
      </c>
      <c r="AW530" s="14" t="s">
        <v>34</v>
      </c>
      <c r="AX530" s="14" t="s">
        <v>84</v>
      </c>
      <c r="AY530" s="281" t="s">
        <v>217</v>
      </c>
    </row>
    <row r="531" s="2" customFormat="1" ht="24.15" customHeight="1">
      <c r="A531" s="39"/>
      <c r="B531" s="40"/>
      <c r="C531" s="239" t="s">
        <v>2009</v>
      </c>
      <c r="D531" s="239" t="s">
        <v>251</v>
      </c>
      <c r="E531" s="240" t="s">
        <v>3060</v>
      </c>
      <c r="F531" s="241" t="s">
        <v>3061</v>
      </c>
      <c r="G531" s="242" t="s">
        <v>3056</v>
      </c>
      <c r="H531" s="243">
        <v>0.95999999999999996</v>
      </c>
      <c r="I531" s="244"/>
      <c r="J531" s="245">
        <f>ROUND(I531*H531,2)</f>
        <v>0</v>
      </c>
      <c r="K531" s="241" t="s">
        <v>1263</v>
      </c>
      <c r="L531" s="246"/>
      <c r="M531" s="247" t="s">
        <v>1</v>
      </c>
      <c r="N531" s="248" t="s">
        <v>42</v>
      </c>
      <c r="O531" s="92"/>
      <c r="P531" s="230">
        <f>O531*H531</f>
        <v>0</v>
      </c>
      <c r="Q531" s="230">
        <v>0.0027299999999999998</v>
      </c>
      <c r="R531" s="230">
        <f>Q531*H531</f>
        <v>0.0026207999999999995</v>
      </c>
      <c r="S531" s="230">
        <v>0</v>
      </c>
      <c r="T531" s="231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32" t="s">
        <v>250</v>
      </c>
      <c r="AT531" s="232" t="s">
        <v>251</v>
      </c>
      <c r="AU531" s="232" t="s">
        <v>86</v>
      </c>
      <c r="AY531" s="18" t="s">
        <v>217</v>
      </c>
      <c r="BE531" s="233">
        <f>IF(N531="základní",J531,0)</f>
        <v>0</v>
      </c>
      <c r="BF531" s="233">
        <f>IF(N531="snížená",J531,0)</f>
        <v>0</v>
      </c>
      <c r="BG531" s="233">
        <f>IF(N531="zákl. přenesená",J531,0)</f>
        <v>0</v>
      </c>
      <c r="BH531" s="233">
        <f>IF(N531="sníž. přenesená",J531,0)</f>
        <v>0</v>
      </c>
      <c r="BI531" s="233">
        <f>IF(N531="nulová",J531,0)</f>
        <v>0</v>
      </c>
      <c r="BJ531" s="18" t="s">
        <v>84</v>
      </c>
      <c r="BK531" s="233">
        <f>ROUND(I531*H531,2)</f>
        <v>0</v>
      </c>
      <c r="BL531" s="18" t="s">
        <v>123</v>
      </c>
      <c r="BM531" s="232" t="s">
        <v>3062</v>
      </c>
    </row>
    <row r="532" s="2" customFormat="1">
      <c r="A532" s="39"/>
      <c r="B532" s="40"/>
      <c r="C532" s="41"/>
      <c r="D532" s="234" t="s">
        <v>224</v>
      </c>
      <c r="E532" s="41"/>
      <c r="F532" s="235" t="s">
        <v>3061</v>
      </c>
      <c r="G532" s="41"/>
      <c r="H532" s="41"/>
      <c r="I532" s="236"/>
      <c r="J532" s="41"/>
      <c r="K532" s="41"/>
      <c r="L532" s="45"/>
      <c r="M532" s="237"/>
      <c r="N532" s="238"/>
      <c r="O532" s="92"/>
      <c r="P532" s="92"/>
      <c r="Q532" s="92"/>
      <c r="R532" s="92"/>
      <c r="S532" s="92"/>
      <c r="T532" s="93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224</v>
      </c>
      <c r="AU532" s="18" t="s">
        <v>86</v>
      </c>
    </row>
    <row r="533" s="15" customFormat="1">
      <c r="A533" s="15"/>
      <c r="B533" s="284"/>
      <c r="C533" s="285"/>
      <c r="D533" s="234" t="s">
        <v>290</v>
      </c>
      <c r="E533" s="286" t="s">
        <v>1</v>
      </c>
      <c r="F533" s="287" t="s">
        <v>3050</v>
      </c>
      <c r="G533" s="285"/>
      <c r="H533" s="286" t="s">
        <v>1</v>
      </c>
      <c r="I533" s="288"/>
      <c r="J533" s="285"/>
      <c r="K533" s="285"/>
      <c r="L533" s="289"/>
      <c r="M533" s="290"/>
      <c r="N533" s="291"/>
      <c r="O533" s="291"/>
      <c r="P533" s="291"/>
      <c r="Q533" s="291"/>
      <c r="R533" s="291"/>
      <c r="S533" s="291"/>
      <c r="T533" s="292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93" t="s">
        <v>290</v>
      </c>
      <c r="AU533" s="293" t="s">
        <v>86</v>
      </c>
      <c r="AV533" s="15" t="s">
        <v>84</v>
      </c>
      <c r="AW533" s="15" t="s">
        <v>34</v>
      </c>
      <c r="AX533" s="15" t="s">
        <v>77</v>
      </c>
      <c r="AY533" s="293" t="s">
        <v>217</v>
      </c>
    </row>
    <row r="534" s="15" customFormat="1">
      <c r="A534" s="15"/>
      <c r="B534" s="284"/>
      <c r="C534" s="285"/>
      <c r="D534" s="234" t="s">
        <v>290</v>
      </c>
      <c r="E534" s="286" t="s">
        <v>1</v>
      </c>
      <c r="F534" s="287" t="s">
        <v>3063</v>
      </c>
      <c r="G534" s="285"/>
      <c r="H534" s="286" t="s">
        <v>1</v>
      </c>
      <c r="I534" s="288"/>
      <c r="J534" s="285"/>
      <c r="K534" s="285"/>
      <c r="L534" s="289"/>
      <c r="M534" s="290"/>
      <c r="N534" s="291"/>
      <c r="O534" s="291"/>
      <c r="P534" s="291"/>
      <c r="Q534" s="291"/>
      <c r="R534" s="291"/>
      <c r="S534" s="291"/>
      <c r="T534" s="292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93" t="s">
        <v>290</v>
      </c>
      <c r="AU534" s="293" t="s">
        <v>86</v>
      </c>
      <c r="AV534" s="15" t="s">
        <v>84</v>
      </c>
      <c r="AW534" s="15" t="s">
        <v>34</v>
      </c>
      <c r="AX534" s="15" t="s">
        <v>77</v>
      </c>
      <c r="AY534" s="293" t="s">
        <v>217</v>
      </c>
    </row>
    <row r="535" s="13" customFormat="1">
      <c r="A535" s="13"/>
      <c r="B535" s="260"/>
      <c r="C535" s="261"/>
      <c r="D535" s="234" t="s">
        <v>290</v>
      </c>
      <c r="E535" s="262" t="s">
        <v>1</v>
      </c>
      <c r="F535" s="263" t="s">
        <v>3058</v>
      </c>
      <c r="G535" s="261"/>
      <c r="H535" s="264">
        <v>0.68000000000000005</v>
      </c>
      <c r="I535" s="265"/>
      <c r="J535" s="261"/>
      <c r="K535" s="261"/>
      <c r="L535" s="266"/>
      <c r="M535" s="267"/>
      <c r="N535" s="268"/>
      <c r="O535" s="268"/>
      <c r="P535" s="268"/>
      <c r="Q535" s="268"/>
      <c r="R535" s="268"/>
      <c r="S535" s="268"/>
      <c r="T535" s="269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70" t="s">
        <v>290</v>
      </c>
      <c r="AU535" s="270" t="s">
        <v>86</v>
      </c>
      <c r="AV535" s="13" t="s">
        <v>86</v>
      </c>
      <c r="AW535" s="13" t="s">
        <v>34</v>
      </c>
      <c r="AX535" s="13" t="s">
        <v>77</v>
      </c>
      <c r="AY535" s="270" t="s">
        <v>217</v>
      </c>
    </row>
    <row r="536" s="13" customFormat="1">
      <c r="A536" s="13"/>
      <c r="B536" s="260"/>
      <c r="C536" s="261"/>
      <c r="D536" s="234" t="s">
        <v>290</v>
      </c>
      <c r="E536" s="262" t="s">
        <v>1</v>
      </c>
      <c r="F536" s="263" t="s">
        <v>3059</v>
      </c>
      <c r="G536" s="261"/>
      <c r="H536" s="264">
        <v>0.28000000000000003</v>
      </c>
      <c r="I536" s="265"/>
      <c r="J536" s="261"/>
      <c r="K536" s="261"/>
      <c r="L536" s="266"/>
      <c r="M536" s="267"/>
      <c r="N536" s="268"/>
      <c r="O536" s="268"/>
      <c r="P536" s="268"/>
      <c r="Q536" s="268"/>
      <c r="R536" s="268"/>
      <c r="S536" s="268"/>
      <c r="T536" s="269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70" t="s">
        <v>290</v>
      </c>
      <c r="AU536" s="270" t="s">
        <v>86</v>
      </c>
      <c r="AV536" s="13" t="s">
        <v>86</v>
      </c>
      <c r="AW536" s="13" t="s">
        <v>34</v>
      </c>
      <c r="AX536" s="13" t="s">
        <v>77</v>
      </c>
      <c r="AY536" s="270" t="s">
        <v>217</v>
      </c>
    </row>
    <row r="537" s="14" customFormat="1">
      <c r="A537" s="14"/>
      <c r="B537" s="271"/>
      <c r="C537" s="272"/>
      <c r="D537" s="234" t="s">
        <v>290</v>
      </c>
      <c r="E537" s="273" t="s">
        <v>1</v>
      </c>
      <c r="F537" s="274" t="s">
        <v>296</v>
      </c>
      <c r="G537" s="272"/>
      <c r="H537" s="275">
        <v>0.96000000000000008</v>
      </c>
      <c r="I537" s="276"/>
      <c r="J537" s="272"/>
      <c r="K537" s="272"/>
      <c r="L537" s="277"/>
      <c r="M537" s="278"/>
      <c r="N537" s="279"/>
      <c r="O537" s="279"/>
      <c r="P537" s="279"/>
      <c r="Q537" s="279"/>
      <c r="R537" s="279"/>
      <c r="S537" s="279"/>
      <c r="T537" s="280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81" t="s">
        <v>290</v>
      </c>
      <c r="AU537" s="281" t="s">
        <v>86</v>
      </c>
      <c r="AV537" s="14" t="s">
        <v>123</v>
      </c>
      <c r="AW537" s="14" t="s">
        <v>34</v>
      </c>
      <c r="AX537" s="14" t="s">
        <v>84</v>
      </c>
      <c r="AY537" s="281" t="s">
        <v>217</v>
      </c>
    </row>
    <row r="538" s="2" customFormat="1" ht="16.5" customHeight="1">
      <c r="A538" s="39"/>
      <c r="B538" s="40"/>
      <c r="C538" s="239" t="s">
        <v>2016</v>
      </c>
      <c r="D538" s="239" t="s">
        <v>251</v>
      </c>
      <c r="E538" s="240" t="s">
        <v>3064</v>
      </c>
      <c r="F538" s="241" t="s">
        <v>3065</v>
      </c>
      <c r="G538" s="242" t="s">
        <v>405</v>
      </c>
      <c r="H538" s="243">
        <v>0.17399999999999999</v>
      </c>
      <c r="I538" s="244"/>
      <c r="J538" s="245">
        <f>ROUND(I538*H538,2)</f>
        <v>0</v>
      </c>
      <c r="K538" s="241" t="s">
        <v>1263</v>
      </c>
      <c r="L538" s="246"/>
      <c r="M538" s="247" t="s">
        <v>1</v>
      </c>
      <c r="N538" s="248" t="s">
        <v>42</v>
      </c>
      <c r="O538" s="92"/>
      <c r="P538" s="230">
        <f>O538*H538</f>
        <v>0</v>
      </c>
      <c r="Q538" s="230">
        <v>1</v>
      </c>
      <c r="R538" s="230">
        <f>Q538*H538</f>
        <v>0.17399999999999999</v>
      </c>
      <c r="S538" s="230">
        <v>0</v>
      </c>
      <c r="T538" s="231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32" t="s">
        <v>250</v>
      </c>
      <c r="AT538" s="232" t="s">
        <v>251</v>
      </c>
      <c r="AU538" s="232" t="s">
        <v>86</v>
      </c>
      <c r="AY538" s="18" t="s">
        <v>217</v>
      </c>
      <c r="BE538" s="233">
        <f>IF(N538="základní",J538,0)</f>
        <v>0</v>
      </c>
      <c r="BF538" s="233">
        <f>IF(N538="snížená",J538,0)</f>
        <v>0</v>
      </c>
      <c r="BG538" s="233">
        <f>IF(N538="zákl. přenesená",J538,0)</f>
        <v>0</v>
      </c>
      <c r="BH538" s="233">
        <f>IF(N538="sníž. přenesená",J538,0)</f>
        <v>0</v>
      </c>
      <c r="BI538" s="233">
        <f>IF(N538="nulová",J538,0)</f>
        <v>0</v>
      </c>
      <c r="BJ538" s="18" t="s">
        <v>84</v>
      </c>
      <c r="BK538" s="233">
        <f>ROUND(I538*H538,2)</f>
        <v>0</v>
      </c>
      <c r="BL538" s="18" t="s">
        <v>123</v>
      </c>
      <c r="BM538" s="232" t="s">
        <v>3066</v>
      </c>
    </row>
    <row r="539" s="2" customFormat="1">
      <c r="A539" s="39"/>
      <c r="B539" s="40"/>
      <c r="C539" s="41"/>
      <c r="D539" s="234" t="s">
        <v>224</v>
      </c>
      <c r="E539" s="41"/>
      <c r="F539" s="235" t="s">
        <v>3065</v>
      </c>
      <c r="G539" s="41"/>
      <c r="H539" s="41"/>
      <c r="I539" s="236"/>
      <c r="J539" s="41"/>
      <c r="K539" s="41"/>
      <c r="L539" s="45"/>
      <c r="M539" s="237"/>
      <c r="N539" s="238"/>
      <c r="O539" s="92"/>
      <c r="P539" s="92"/>
      <c r="Q539" s="92"/>
      <c r="R539" s="92"/>
      <c r="S539" s="92"/>
      <c r="T539" s="93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224</v>
      </c>
      <c r="AU539" s="18" t="s">
        <v>86</v>
      </c>
    </row>
    <row r="540" s="15" customFormat="1">
      <c r="A540" s="15"/>
      <c r="B540" s="284"/>
      <c r="C540" s="285"/>
      <c r="D540" s="234" t="s">
        <v>290</v>
      </c>
      <c r="E540" s="286" t="s">
        <v>1</v>
      </c>
      <c r="F540" s="287" t="s">
        <v>3050</v>
      </c>
      <c r="G540" s="285"/>
      <c r="H540" s="286" t="s">
        <v>1</v>
      </c>
      <c r="I540" s="288"/>
      <c r="J540" s="285"/>
      <c r="K540" s="285"/>
      <c r="L540" s="289"/>
      <c r="M540" s="290"/>
      <c r="N540" s="291"/>
      <c r="O540" s="291"/>
      <c r="P540" s="291"/>
      <c r="Q540" s="291"/>
      <c r="R540" s="291"/>
      <c r="S540" s="291"/>
      <c r="T540" s="292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93" t="s">
        <v>290</v>
      </c>
      <c r="AU540" s="293" t="s">
        <v>86</v>
      </c>
      <c r="AV540" s="15" t="s">
        <v>84</v>
      </c>
      <c r="AW540" s="15" t="s">
        <v>34</v>
      </c>
      <c r="AX540" s="15" t="s">
        <v>77</v>
      </c>
      <c r="AY540" s="293" t="s">
        <v>217</v>
      </c>
    </row>
    <row r="541" s="15" customFormat="1">
      <c r="A541" s="15"/>
      <c r="B541" s="284"/>
      <c r="C541" s="285"/>
      <c r="D541" s="234" t="s">
        <v>290</v>
      </c>
      <c r="E541" s="286" t="s">
        <v>1</v>
      </c>
      <c r="F541" s="287" t="s">
        <v>3067</v>
      </c>
      <c r="G541" s="285"/>
      <c r="H541" s="286" t="s">
        <v>1</v>
      </c>
      <c r="I541" s="288"/>
      <c r="J541" s="285"/>
      <c r="K541" s="285"/>
      <c r="L541" s="289"/>
      <c r="M541" s="290"/>
      <c r="N541" s="291"/>
      <c r="O541" s="291"/>
      <c r="P541" s="291"/>
      <c r="Q541" s="291"/>
      <c r="R541" s="291"/>
      <c r="S541" s="291"/>
      <c r="T541" s="292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93" t="s">
        <v>290</v>
      </c>
      <c r="AU541" s="293" t="s">
        <v>86</v>
      </c>
      <c r="AV541" s="15" t="s">
        <v>84</v>
      </c>
      <c r="AW541" s="15" t="s">
        <v>34</v>
      </c>
      <c r="AX541" s="15" t="s">
        <v>77</v>
      </c>
      <c r="AY541" s="293" t="s">
        <v>217</v>
      </c>
    </row>
    <row r="542" s="13" customFormat="1">
      <c r="A542" s="13"/>
      <c r="B542" s="260"/>
      <c r="C542" s="261"/>
      <c r="D542" s="234" t="s">
        <v>290</v>
      </c>
      <c r="E542" s="262" t="s">
        <v>1</v>
      </c>
      <c r="F542" s="263" t="s">
        <v>3068</v>
      </c>
      <c r="G542" s="261"/>
      <c r="H542" s="264">
        <v>0.17399999999999999</v>
      </c>
      <c r="I542" s="265"/>
      <c r="J542" s="261"/>
      <c r="K542" s="261"/>
      <c r="L542" s="266"/>
      <c r="M542" s="267"/>
      <c r="N542" s="268"/>
      <c r="O542" s="268"/>
      <c r="P542" s="268"/>
      <c r="Q542" s="268"/>
      <c r="R542" s="268"/>
      <c r="S542" s="268"/>
      <c r="T542" s="269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70" t="s">
        <v>290</v>
      </c>
      <c r="AU542" s="270" t="s">
        <v>86</v>
      </c>
      <c r="AV542" s="13" t="s">
        <v>86</v>
      </c>
      <c r="AW542" s="13" t="s">
        <v>34</v>
      </c>
      <c r="AX542" s="13" t="s">
        <v>77</v>
      </c>
      <c r="AY542" s="270" t="s">
        <v>217</v>
      </c>
    </row>
    <row r="543" s="14" customFormat="1">
      <c r="A543" s="14"/>
      <c r="B543" s="271"/>
      <c r="C543" s="272"/>
      <c r="D543" s="234" t="s">
        <v>290</v>
      </c>
      <c r="E543" s="273" t="s">
        <v>1</v>
      </c>
      <c r="F543" s="274" t="s">
        <v>296</v>
      </c>
      <c r="G543" s="272"/>
      <c r="H543" s="275">
        <v>0.17399999999999999</v>
      </c>
      <c r="I543" s="276"/>
      <c r="J543" s="272"/>
      <c r="K543" s="272"/>
      <c r="L543" s="277"/>
      <c r="M543" s="278"/>
      <c r="N543" s="279"/>
      <c r="O543" s="279"/>
      <c r="P543" s="279"/>
      <c r="Q543" s="279"/>
      <c r="R543" s="279"/>
      <c r="S543" s="279"/>
      <c r="T543" s="280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81" t="s">
        <v>290</v>
      </c>
      <c r="AU543" s="281" t="s">
        <v>86</v>
      </c>
      <c r="AV543" s="14" t="s">
        <v>123</v>
      </c>
      <c r="AW543" s="14" t="s">
        <v>34</v>
      </c>
      <c r="AX543" s="14" t="s">
        <v>84</v>
      </c>
      <c r="AY543" s="281" t="s">
        <v>217</v>
      </c>
    </row>
    <row r="544" s="2" customFormat="1" ht="16.5" customHeight="1">
      <c r="A544" s="39"/>
      <c r="B544" s="40"/>
      <c r="C544" s="239" t="s">
        <v>2023</v>
      </c>
      <c r="D544" s="239" t="s">
        <v>251</v>
      </c>
      <c r="E544" s="240" t="s">
        <v>2010</v>
      </c>
      <c r="F544" s="241" t="s">
        <v>2011</v>
      </c>
      <c r="G544" s="242" t="s">
        <v>405</v>
      </c>
      <c r="H544" s="243">
        <v>0.091999999999999998</v>
      </c>
      <c r="I544" s="244"/>
      <c r="J544" s="245">
        <f>ROUND(I544*H544,2)</f>
        <v>0</v>
      </c>
      <c r="K544" s="241" t="s">
        <v>1263</v>
      </c>
      <c r="L544" s="246"/>
      <c r="M544" s="247" t="s">
        <v>1</v>
      </c>
      <c r="N544" s="248" t="s">
        <v>42</v>
      </c>
      <c r="O544" s="92"/>
      <c r="P544" s="230">
        <f>O544*H544</f>
        <v>0</v>
      </c>
      <c r="Q544" s="230">
        <v>1</v>
      </c>
      <c r="R544" s="230">
        <f>Q544*H544</f>
        <v>0.091999999999999998</v>
      </c>
      <c r="S544" s="230">
        <v>0</v>
      </c>
      <c r="T544" s="231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32" t="s">
        <v>250</v>
      </c>
      <c r="AT544" s="232" t="s">
        <v>251</v>
      </c>
      <c r="AU544" s="232" t="s">
        <v>86</v>
      </c>
      <c r="AY544" s="18" t="s">
        <v>217</v>
      </c>
      <c r="BE544" s="233">
        <f>IF(N544="základní",J544,0)</f>
        <v>0</v>
      </c>
      <c r="BF544" s="233">
        <f>IF(N544="snížená",J544,0)</f>
        <v>0</v>
      </c>
      <c r="BG544" s="233">
        <f>IF(N544="zákl. přenesená",J544,0)</f>
        <v>0</v>
      </c>
      <c r="BH544" s="233">
        <f>IF(N544="sníž. přenesená",J544,0)</f>
        <v>0</v>
      </c>
      <c r="BI544" s="233">
        <f>IF(N544="nulová",J544,0)</f>
        <v>0</v>
      </c>
      <c r="BJ544" s="18" t="s">
        <v>84</v>
      </c>
      <c r="BK544" s="233">
        <f>ROUND(I544*H544,2)</f>
        <v>0</v>
      </c>
      <c r="BL544" s="18" t="s">
        <v>123</v>
      </c>
      <c r="BM544" s="232" t="s">
        <v>3069</v>
      </c>
    </row>
    <row r="545" s="2" customFormat="1">
      <c r="A545" s="39"/>
      <c r="B545" s="40"/>
      <c r="C545" s="41"/>
      <c r="D545" s="234" t="s">
        <v>224</v>
      </c>
      <c r="E545" s="41"/>
      <c r="F545" s="235" t="s">
        <v>2011</v>
      </c>
      <c r="G545" s="41"/>
      <c r="H545" s="41"/>
      <c r="I545" s="236"/>
      <c r="J545" s="41"/>
      <c r="K545" s="41"/>
      <c r="L545" s="45"/>
      <c r="M545" s="237"/>
      <c r="N545" s="238"/>
      <c r="O545" s="92"/>
      <c r="P545" s="92"/>
      <c r="Q545" s="92"/>
      <c r="R545" s="92"/>
      <c r="S545" s="92"/>
      <c r="T545" s="93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224</v>
      </c>
      <c r="AU545" s="18" t="s">
        <v>86</v>
      </c>
    </row>
    <row r="546" s="15" customFormat="1">
      <c r="A546" s="15"/>
      <c r="B546" s="284"/>
      <c r="C546" s="285"/>
      <c r="D546" s="234" t="s">
        <v>290</v>
      </c>
      <c r="E546" s="286" t="s">
        <v>1</v>
      </c>
      <c r="F546" s="287" t="s">
        <v>3050</v>
      </c>
      <c r="G546" s="285"/>
      <c r="H546" s="286" t="s">
        <v>1</v>
      </c>
      <c r="I546" s="288"/>
      <c r="J546" s="285"/>
      <c r="K546" s="285"/>
      <c r="L546" s="289"/>
      <c r="M546" s="290"/>
      <c r="N546" s="291"/>
      <c r="O546" s="291"/>
      <c r="P546" s="291"/>
      <c r="Q546" s="291"/>
      <c r="R546" s="291"/>
      <c r="S546" s="291"/>
      <c r="T546" s="292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93" t="s">
        <v>290</v>
      </c>
      <c r="AU546" s="293" t="s">
        <v>86</v>
      </c>
      <c r="AV546" s="15" t="s">
        <v>84</v>
      </c>
      <c r="AW546" s="15" t="s">
        <v>34</v>
      </c>
      <c r="AX546" s="15" t="s">
        <v>77</v>
      </c>
      <c r="AY546" s="293" t="s">
        <v>217</v>
      </c>
    </row>
    <row r="547" s="15" customFormat="1">
      <c r="A547" s="15"/>
      <c r="B547" s="284"/>
      <c r="C547" s="285"/>
      <c r="D547" s="234" t="s">
        <v>290</v>
      </c>
      <c r="E547" s="286" t="s">
        <v>1</v>
      </c>
      <c r="F547" s="287" t="s">
        <v>3070</v>
      </c>
      <c r="G547" s="285"/>
      <c r="H547" s="286" t="s">
        <v>1</v>
      </c>
      <c r="I547" s="288"/>
      <c r="J547" s="285"/>
      <c r="K547" s="285"/>
      <c r="L547" s="289"/>
      <c r="M547" s="290"/>
      <c r="N547" s="291"/>
      <c r="O547" s="291"/>
      <c r="P547" s="291"/>
      <c r="Q547" s="291"/>
      <c r="R547" s="291"/>
      <c r="S547" s="291"/>
      <c r="T547" s="292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93" t="s">
        <v>290</v>
      </c>
      <c r="AU547" s="293" t="s">
        <v>86</v>
      </c>
      <c r="AV547" s="15" t="s">
        <v>84</v>
      </c>
      <c r="AW547" s="15" t="s">
        <v>34</v>
      </c>
      <c r="AX547" s="15" t="s">
        <v>77</v>
      </c>
      <c r="AY547" s="293" t="s">
        <v>217</v>
      </c>
    </row>
    <row r="548" s="13" customFormat="1">
      <c r="A548" s="13"/>
      <c r="B548" s="260"/>
      <c r="C548" s="261"/>
      <c r="D548" s="234" t="s">
        <v>290</v>
      </c>
      <c r="E548" s="262" t="s">
        <v>1</v>
      </c>
      <c r="F548" s="263" t="s">
        <v>3071</v>
      </c>
      <c r="G548" s="261"/>
      <c r="H548" s="264">
        <v>0.091999999999999998</v>
      </c>
      <c r="I548" s="265"/>
      <c r="J548" s="261"/>
      <c r="K548" s="261"/>
      <c r="L548" s="266"/>
      <c r="M548" s="267"/>
      <c r="N548" s="268"/>
      <c r="O548" s="268"/>
      <c r="P548" s="268"/>
      <c r="Q548" s="268"/>
      <c r="R548" s="268"/>
      <c r="S548" s="268"/>
      <c r="T548" s="269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70" t="s">
        <v>290</v>
      </c>
      <c r="AU548" s="270" t="s">
        <v>86</v>
      </c>
      <c r="AV548" s="13" t="s">
        <v>86</v>
      </c>
      <c r="AW548" s="13" t="s">
        <v>34</v>
      </c>
      <c r="AX548" s="13" t="s">
        <v>77</v>
      </c>
      <c r="AY548" s="270" t="s">
        <v>217</v>
      </c>
    </row>
    <row r="549" s="14" customFormat="1">
      <c r="A549" s="14"/>
      <c r="B549" s="271"/>
      <c r="C549" s="272"/>
      <c r="D549" s="234" t="s">
        <v>290</v>
      </c>
      <c r="E549" s="273" t="s">
        <v>1</v>
      </c>
      <c r="F549" s="274" t="s">
        <v>296</v>
      </c>
      <c r="G549" s="272"/>
      <c r="H549" s="275">
        <v>0.091999999999999998</v>
      </c>
      <c r="I549" s="276"/>
      <c r="J549" s="272"/>
      <c r="K549" s="272"/>
      <c r="L549" s="277"/>
      <c r="M549" s="278"/>
      <c r="N549" s="279"/>
      <c r="O549" s="279"/>
      <c r="P549" s="279"/>
      <c r="Q549" s="279"/>
      <c r="R549" s="279"/>
      <c r="S549" s="279"/>
      <c r="T549" s="280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81" t="s">
        <v>290</v>
      </c>
      <c r="AU549" s="281" t="s">
        <v>86</v>
      </c>
      <c r="AV549" s="14" t="s">
        <v>123</v>
      </c>
      <c r="AW549" s="14" t="s">
        <v>34</v>
      </c>
      <c r="AX549" s="14" t="s">
        <v>84</v>
      </c>
      <c r="AY549" s="281" t="s">
        <v>217</v>
      </c>
    </row>
    <row r="550" s="2" customFormat="1" ht="16.5" customHeight="1">
      <c r="A550" s="39"/>
      <c r="B550" s="40"/>
      <c r="C550" s="239" t="s">
        <v>2030</v>
      </c>
      <c r="D550" s="239" t="s">
        <v>251</v>
      </c>
      <c r="E550" s="240" t="s">
        <v>3072</v>
      </c>
      <c r="F550" s="241" t="s">
        <v>3073</v>
      </c>
      <c r="G550" s="242" t="s">
        <v>405</v>
      </c>
      <c r="H550" s="243">
        <v>0.185</v>
      </c>
      <c r="I550" s="244"/>
      <c r="J550" s="245">
        <f>ROUND(I550*H550,2)</f>
        <v>0</v>
      </c>
      <c r="K550" s="241" t="s">
        <v>1263</v>
      </c>
      <c r="L550" s="246"/>
      <c r="M550" s="247" t="s">
        <v>1</v>
      </c>
      <c r="N550" s="248" t="s">
        <v>42</v>
      </c>
      <c r="O550" s="92"/>
      <c r="P550" s="230">
        <f>O550*H550</f>
        <v>0</v>
      </c>
      <c r="Q550" s="230">
        <v>1</v>
      </c>
      <c r="R550" s="230">
        <f>Q550*H550</f>
        <v>0.185</v>
      </c>
      <c r="S550" s="230">
        <v>0</v>
      </c>
      <c r="T550" s="231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32" t="s">
        <v>250</v>
      </c>
      <c r="AT550" s="232" t="s">
        <v>251</v>
      </c>
      <c r="AU550" s="232" t="s">
        <v>86</v>
      </c>
      <c r="AY550" s="18" t="s">
        <v>217</v>
      </c>
      <c r="BE550" s="233">
        <f>IF(N550="základní",J550,0)</f>
        <v>0</v>
      </c>
      <c r="BF550" s="233">
        <f>IF(N550="snížená",J550,0)</f>
        <v>0</v>
      </c>
      <c r="BG550" s="233">
        <f>IF(N550="zákl. přenesená",J550,0)</f>
        <v>0</v>
      </c>
      <c r="BH550" s="233">
        <f>IF(N550="sníž. přenesená",J550,0)</f>
        <v>0</v>
      </c>
      <c r="BI550" s="233">
        <f>IF(N550="nulová",J550,0)</f>
        <v>0</v>
      </c>
      <c r="BJ550" s="18" t="s">
        <v>84</v>
      </c>
      <c r="BK550" s="233">
        <f>ROUND(I550*H550,2)</f>
        <v>0</v>
      </c>
      <c r="BL550" s="18" t="s">
        <v>123</v>
      </c>
      <c r="BM550" s="232" t="s">
        <v>3074</v>
      </c>
    </row>
    <row r="551" s="2" customFormat="1">
      <c r="A551" s="39"/>
      <c r="B551" s="40"/>
      <c r="C551" s="41"/>
      <c r="D551" s="234" t="s">
        <v>224</v>
      </c>
      <c r="E551" s="41"/>
      <c r="F551" s="235" t="s">
        <v>3073</v>
      </c>
      <c r="G551" s="41"/>
      <c r="H551" s="41"/>
      <c r="I551" s="236"/>
      <c r="J551" s="41"/>
      <c r="K551" s="41"/>
      <c r="L551" s="45"/>
      <c r="M551" s="237"/>
      <c r="N551" s="238"/>
      <c r="O551" s="92"/>
      <c r="P551" s="92"/>
      <c r="Q551" s="92"/>
      <c r="R551" s="92"/>
      <c r="S551" s="92"/>
      <c r="T551" s="93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T551" s="18" t="s">
        <v>224</v>
      </c>
      <c r="AU551" s="18" t="s">
        <v>86</v>
      </c>
    </row>
    <row r="552" s="15" customFormat="1">
      <c r="A552" s="15"/>
      <c r="B552" s="284"/>
      <c r="C552" s="285"/>
      <c r="D552" s="234" t="s">
        <v>290</v>
      </c>
      <c r="E552" s="286" t="s">
        <v>1</v>
      </c>
      <c r="F552" s="287" t="s">
        <v>3050</v>
      </c>
      <c r="G552" s="285"/>
      <c r="H552" s="286" t="s">
        <v>1</v>
      </c>
      <c r="I552" s="288"/>
      <c r="J552" s="285"/>
      <c r="K552" s="285"/>
      <c r="L552" s="289"/>
      <c r="M552" s="290"/>
      <c r="N552" s="291"/>
      <c r="O552" s="291"/>
      <c r="P552" s="291"/>
      <c r="Q552" s="291"/>
      <c r="R552" s="291"/>
      <c r="S552" s="291"/>
      <c r="T552" s="292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93" t="s">
        <v>290</v>
      </c>
      <c r="AU552" s="293" t="s">
        <v>86</v>
      </c>
      <c r="AV552" s="15" t="s">
        <v>84</v>
      </c>
      <c r="AW552" s="15" t="s">
        <v>34</v>
      </c>
      <c r="AX552" s="15" t="s">
        <v>77</v>
      </c>
      <c r="AY552" s="293" t="s">
        <v>217</v>
      </c>
    </row>
    <row r="553" s="15" customFormat="1">
      <c r="A553" s="15"/>
      <c r="B553" s="284"/>
      <c r="C553" s="285"/>
      <c r="D553" s="234" t="s">
        <v>290</v>
      </c>
      <c r="E553" s="286" t="s">
        <v>1</v>
      </c>
      <c r="F553" s="287" t="s">
        <v>3075</v>
      </c>
      <c r="G553" s="285"/>
      <c r="H553" s="286" t="s">
        <v>1</v>
      </c>
      <c r="I553" s="288"/>
      <c r="J553" s="285"/>
      <c r="K553" s="285"/>
      <c r="L553" s="289"/>
      <c r="M553" s="290"/>
      <c r="N553" s="291"/>
      <c r="O553" s="291"/>
      <c r="P553" s="291"/>
      <c r="Q553" s="291"/>
      <c r="R553" s="291"/>
      <c r="S553" s="291"/>
      <c r="T553" s="292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T553" s="293" t="s">
        <v>290</v>
      </c>
      <c r="AU553" s="293" t="s">
        <v>86</v>
      </c>
      <c r="AV553" s="15" t="s">
        <v>84</v>
      </c>
      <c r="AW553" s="15" t="s">
        <v>34</v>
      </c>
      <c r="AX553" s="15" t="s">
        <v>77</v>
      </c>
      <c r="AY553" s="293" t="s">
        <v>217</v>
      </c>
    </row>
    <row r="554" s="13" customFormat="1">
      <c r="A554" s="13"/>
      <c r="B554" s="260"/>
      <c r="C554" s="261"/>
      <c r="D554" s="234" t="s">
        <v>290</v>
      </c>
      <c r="E554" s="262" t="s">
        <v>1</v>
      </c>
      <c r="F554" s="263" t="s">
        <v>3076</v>
      </c>
      <c r="G554" s="261"/>
      <c r="H554" s="264">
        <v>0.185</v>
      </c>
      <c r="I554" s="265"/>
      <c r="J554" s="261"/>
      <c r="K554" s="261"/>
      <c r="L554" s="266"/>
      <c r="M554" s="267"/>
      <c r="N554" s="268"/>
      <c r="O554" s="268"/>
      <c r="P554" s="268"/>
      <c r="Q554" s="268"/>
      <c r="R554" s="268"/>
      <c r="S554" s="268"/>
      <c r="T554" s="269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70" t="s">
        <v>290</v>
      </c>
      <c r="AU554" s="270" t="s">
        <v>86</v>
      </c>
      <c r="AV554" s="13" t="s">
        <v>86</v>
      </c>
      <c r="AW554" s="13" t="s">
        <v>34</v>
      </c>
      <c r="AX554" s="13" t="s">
        <v>77</v>
      </c>
      <c r="AY554" s="270" t="s">
        <v>217</v>
      </c>
    </row>
    <row r="555" s="14" customFormat="1">
      <c r="A555" s="14"/>
      <c r="B555" s="271"/>
      <c r="C555" s="272"/>
      <c r="D555" s="234" t="s">
        <v>290</v>
      </c>
      <c r="E555" s="273" t="s">
        <v>1</v>
      </c>
      <c r="F555" s="274" t="s">
        <v>296</v>
      </c>
      <c r="G555" s="272"/>
      <c r="H555" s="275">
        <v>0.185</v>
      </c>
      <c r="I555" s="276"/>
      <c r="J555" s="272"/>
      <c r="K555" s="272"/>
      <c r="L555" s="277"/>
      <c r="M555" s="278"/>
      <c r="N555" s="279"/>
      <c r="O555" s="279"/>
      <c r="P555" s="279"/>
      <c r="Q555" s="279"/>
      <c r="R555" s="279"/>
      <c r="S555" s="279"/>
      <c r="T555" s="280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81" t="s">
        <v>290</v>
      </c>
      <c r="AU555" s="281" t="s">
        <v>86</v>
      </c>
      <c r="AV555" s="14" t="s">
        <v>123</v>
      </c>
      <c r="AW555" s="14" t="s">
        <v>34</v>
      </c>
      <c r="AX555" s="14" t="s">
        <v>84</v>
      </c>
      <c r="AY555" s="281" t="s">
        <v>217</v>
      </c>
    </row>
    <row r="556" s="2" customFormat="1" ht="16.5" customHeight="1">
      <c r="A556" s="39"/>
      <c r="B556" s="40"/>
      <c r="C556" s="239" t="s">
        <v>2036</v>
      </c>
      <c r="D556" s="239" t="s">
        <v>251</v>
      </c>
      <c r="E556" s="240" t="s">
        <v>3077</v>
      </c>
      <c r="F556" s="241" t="s">
        <v>3078</v>
      </c>
      <c r="G556" s="242" t="s">
        <v>405</v>
      </c>
      <c r="H556" s="243">
        <v>0.033000000000000002</v>
      </c>
      <c r="I556" s="244"/>
      <c r="J556" s="245">
        <f>ROUND(I556*H556,2)</f>
        <v>0</v>
      </c>
      <c r="K556" s="241" t="s">
        <v>1263</v>
      </c>
      <c r="L556" s="246"/>
      <c r="M556" s="247" t="s">
        <v>1</v>
      </c>
      <c r="N556" s="248" t="s">
        <v>42</v>
      </c>
      <c r="O556" s="92"/>
      <c r="P556" s="230">
        <f>O556*H556</f>
        <v>0</v>
      </c>
      <c r="Q556" s="230">
        <v>1</v>
      </c>
      <c r="R556" s="230">
        <f>Q556*H556</f>
        <v>0.033000000000000002</v>
      </c>
      <c r="S556" s="230">
        <v>0</v>
      </c>
      <c r="T556" s="231">
        <f>S556*H556</f>
        <v>0</v>
      </c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R556" s="232" t="s">
        <v>250</v>
      </c>
      <c r="AT556" s="232" t="s">
        <v>251</v>
      </c>
      <c r="AU556" s="232" t="s">
        <v>86</v>
      </c>
      <c r="AY556" s="18" t="s">
        <v>217</v>
      </c>
      <c r="BE556" s="233">
        <f>IF(N556="základní",J556,0)</f>
        <v>0</v>
      </c>
      <c r="BF556" s="233">
        <f>IF(N556="snížená",J556,0)</f>
        <v>0</v>
      </c>
      <c r="BG556" s="233">
        <f>IF(N556="zákl. přenesená",J556,0)</f>
        <v>0</v>
      </c>
      <c r="BH556" s="233">
        <f>IF(N556="sníž. přenesená",J556,0)</f>
        <v>0</v>
      </c>
      <c r="BI556" s="233">
        <f>IF(N556="nulová",J556,0)</f>
        <v>0</v>
      </c>
      <c r="BJ556" s="18" t="s">
        <v>84</v>
      </c>
      <c r="BK556" s="233">
        <f>ROUND(I556*H556,2)</f>
        <v>0</v>
      </c>
      <c r="BL556" s="18" t="s">
        <v>123</v>
      </c>
      <c r="BM556" s="232" t="s">
        <v>3079</v>
      </c>
    </row>
    <row r="557" s="2" customFormat="1">
      <c r="A557" s="39"/>
      <c r="B557" s="40"/>
      <c r="C557" s="41"/>
      <c r="D557" s="234" t="s">
        <v>224</v>
      </c>
      <c r="E557" s="41"/>
      <c r="F557" s="235" t="s">
        <v>3078</v>
      </c>
      <c r="G557" s="41"/>
      <c r="H557" s="41"/>
      <c r="I557" s="236"/>
      <c r="J557" s="41"/>
      <c r="K557" s="41"/>
      <c r="L557" s="45"/>
      <c r="M557" s="237"/>
      <c r="N557" s="238"/>
      <c r="O557" s="92"/>
      <c r="P557" s="92"/>
      <c r="Q557" s="92"/>
      <c r="R557" s="92"/>
      <c r="S557" s="92"/>
      <c r="T557" s="93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T557" s="18" t="s">
        <v>224</v>
      </c>
      <c r="AU557" s="18" t="s">
        <v>86</v>
      </c>
    </row>
    <row r="558" s="15" customFormat="1">
      <c r="A558" s="15"/>
      <c r="B558" s="284"/>
      <c r="C558" s="285"/>
      <c r="D558" s="234" t="s">
        <v>290</v>
      </c>
      <c r="E558" s="286" t="s">
        <v>1</v>
      </c>
      <c r="F558" s="287" t="s">
        <v>3050</v>
      </c>
      <c r="G558" s="285"/>
      <c r="H558" s="286" t="s">
        <v>1</v>
      </c>
      <c r="I558" s="288"/>
      <c r="J558" s="285"/>
      <c r="K558" s="285"/>
      <c r="L558" s="289"/>
      <c r="M558" s="290"/>
      <c r="N558" s="291"/>
      <c r="O558" s="291"/>
      <c r="P558" s="291"/>
      <c r="Q558" s="291"/>
      <c r="R558" s="291"/>
      <c r="S558" s="291"/>
      <c r="T558" s="292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T558" s="293" t="s">
        <v>290</v>
      </c>
      <c r="AU558" s="293" t="s">
        <v>86</v>
      </c>
      <c r="AV558" s="15" t="s">
        <v>84</v>
      </c>
      <c r="AW558" s="15" t="s">
        <v>34</v>
      </c>
      <c r="AX558" s="15" t="s">
        <v>77</v>
      </c>
      <c r="AY558" s="293" t="s">
        <v>217</v>
      </c>
    </row>
    <row r="559" s="15" customFormat="1">
      <c r="A559" s="15"/>
      <c r="B559" s="284"/>
      <c r="C559" s="285"/>
      <c r="D559" s="234" t="s">
        <v>290</v>
      </c>
      <c r="E559" s="286" t="s">
        <v>1</v>
      </c>
      <c r="F559" s="287" t="s">
        <v>3080</v>
      </c>
      <c r="G559" s="285"/>
      <c r="H559" s="286" t="s">
        <v>1</v>
      </c>
      <c r="I559" s="288"/>
      <c r="J559" s="285"/>
      <c r="K559" s="285"/>
      <c r="L559" s="289"/>
      <c r="M559" s="290"/>
      <c r="N559" s="291"/>
      <c r="O559" s="291"/>
      <c r="P559" s="291"/>
      <c r="Q559" s="291"/>
      <c r="R559" s="291"/>
      <c r="S559" s="291"/>
      <c r="T559" s="292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93" t="s">
        <v>290</v>
      </c>
      <c r="AU559" s="293" t="s">
        <v>86</v>
      </c>
      <c r="AV559" s="15" t="s">
        <v>84</v>
      </c>
      <c r="AW559" s="15" t="s">
        <v>34</v>
      </c>
      <c r="AX559" s="15" t="s">
        <v>77</v>
      </c>
      <c r="AY559" s="293" t="s">
        <v>217</v>
      </c>
    </row>
    <row r="560" s="13" customFormat="1">
      <c r="A560" s="13"/>
      <c r="B560" s="260"/>
      <c r="C560" s="261"/>
      <c r="D560" s="234" t="s">
        <v>290</v>
      </c>
      <c r="E560" s="262" t="s">
        <v>1</v>
      </c>
      <c r="F560" s="263" t="s">
        <v>3081</v>
      </c>
      <c r="G560" s="261"/>
      <c r="H560" s="264">
        <v>0.033000000000000002</v>
      </c>
      <c r="I560" s="265"/>
      <c r="J560" s="261"/>
      <c r="K560" s="261"/>
      <c r="L560" s="266"/>
      <c r="M560" s="267"/>
      <c r="N560" s="268"/>
      <c r="O560" s="268"/>
      <c r="P560" s="268"/>
      <c r="Q560" s="268"/>
      <c r="R560" s="268"/>
      <c r="S560" s="268"/>
      <c r="T560" s="269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70" t="s">
        <v>290</v>
      </c>
      <c r="AU560" s="270" t="s">
        <v>86</v>
      </c>
      <c r="AV560" s="13" t="s">
        <v>86</v>
      </c>
      <c r="AW560" s="13" t="s">
        <v>34</v>
      </c>
      <c r="AX560" s="13" t="s">
        <v>77</v>
      </c>
      <c r="AY560" s="270" t="s">
        <v>217</v>
      </c>
    </row>
    <row r="561" s="14" customFormat="1">
      <c r="A561" s="14"/>
      <c r="B561" s="271"/>
      <c r="C561" s="272"/>
      <c r="D561" s="234" t="s">
        <v>290</v>
      </c>
      <c r="E561" s="273" t="s">
        <v>1</v>
      </c>
      <c r="F561" s="274" t="s">
        <v>296</v>
      </c>
      <c r="G561" s="272"/>
      <c r="H561" s="275">
        <v>0.033000000000000002</v>
      </c>
      <c r="I561" s="276"/>
      <c r="J561" s="272"/>
      <c r="K561" s="272"/>
      <c r="L561" s="277"/>
      <c r="M561" s="278"/>
      <c r="N561" s="279"/>
      <c r="O561" s="279"/>
      <c r="P561" s="279"/>
      <c r="Q561" s="279"/>
      <c r="R561" s="279"/>
      <c r="S561" s="279"/>
      <c r="T561" s="280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81" t="s">
        <v>290</v>
      </c>
      <c r="AU561" s="281" t="s">
        <v>86</v>
      </c>
      <c r="AV561" s="14" t="s">
        <v>123</v>
      </c>
      <c r="AW561" s="14" t="s">
        <v>34</v>
      </c>
      <c r="AX561" s="14" t="s">
        <v>84</v>
      </c>
      <c r="AY561" s="281" t="s">
        <v>217</v>
      </c>
    </row>
    <row r="562" s="2" customFormat="1" ht="16.5" customHeight="1">
      <c r="A562" s="39"/>
      <c r="B562" s="40"/>
      <c r="C562" s="239" t="s">
        <v>2041</v>
      </c>
      <c r="D562" s="239" t="s">
        <v>251</v>
      </c>
      <c r="E562" s="240" t="s">
        <v>3082</v>
      </c>
      <c r="F562" s="241" t="s">
        <v>3083</v>
      </c>
      <c r="G562" s="242" t="s">
        <v>405</v>
      </c>
      <c r="H562" s="243">
        <v>0.016</v>
      </c>
      <c r="I562" s="244"/>
      <c r="J562" s="245">
        <f>ROUND(I562*H562,2)</f>
        <v>0</v>
      </c>
      <c r="K562" s="241" t="s">
        <v>1263</v>
      </c>
      <c r="L562" s="246"/>
      <c r="M562" s="247" t="s">
        <v>1</v>
      </c>
      <c r="N562" s="248" t="s">
        <v>42</v>
      </c>
      <c r="O562" s="92"/>
      <c r="P562" s="230">
        <f>O562*H562</f>
        <v>0</v>
      </c>
      <c r="Q562" s="230">
        <v>1</v>
      </c>
      <c r="R562" s="230">
        <f>Q562*H562</f>
        <v>0.016</v>
      </c>
      <c r="S562" s="230">
        <v>0</v>
      </c>
      <c r="T562" s="231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32" t="s">
        <v>250</v>
      </c>
      <c r="AT562" s="232" t="s">
        <v>251</v>
      </c>
      <c r="AU562" s="232" t="s">
        <v>86</v>
      </c>
      <c r="AY562" s="18" t="s">
        <v>217</v>
      </c>
      <c r="BE562" s="233">
        <f>IF(N562="základní",J562,0)</f>
        <v>0</v>
      </c>
      <c r="BF562" s="233">
        <f>IF(N562="snížená",J562,0)</f>
        <v>0</v>
      </c>
      <c r="BG562" s="233">
        <f>IF(N562="zákl. přenesená",J562,0)</f>
        <v>0</v>
      </c>
      <c r="BH562" s="233">
        <f>IF(N562="sníž. přenesená",J562,0)</f>
        <v>0</v>
      </c>
      <c r="BI562" s="233">
        <f>IF(N562="nulová",J562,0)</f>
        <v>0</v>
      </c>
      <c r="BJ562" s="18" t="s">
        <v>84</v>
      </c>
      <c r="BK562" s="233">
        <f>ROUND(I562*H562,2)</f>
        <v>0</v>
      </c>
      <c r="BL562" s="18" t="s">
        <v>123</v>
      </c>
      <c r="BM562" s="232" t="s">
        <v>3084</v>
      </c>
    </row>
    <row r="563" s="2" customFormat="1">
      <c r="A563" s="39"/>
      <c r="B563" s="40"/>
      <c r="C563" s="41"/>
      <c r="D563" s="234" t="s">
        <v>224</v>
      </c>
      <c r="E563" s="41"/>
      <c r="F563" s="235" t="s">
        <v>3083</v>
      </c>
      <c r="G563" s="41"/>
      <c r="H563" s="41"/>
      <c r="I563" s="236"/>
      <c r="J563" s="41"/>
      <c r="K563" s="41"/>
      <c r="L563" s="45"/>
      <c r="M563" s="237"/>
      <c r="N563" s="238"/>
      <c r="O563" s="92"/>
      <c r="P563" s="92"/>
      <c r="Q563" s="92"/>
      <c r="R563" s="92"/>
      <c r="S563" s="92"/>
      <c r="T563" s="93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T563" s="18" t="s">
        <v>224</v>
      </c>
      <c r="AU563" s="18" t="s">
        <v>86</v>
      </c>
    </row>
    <row r="564" s="15" customFormat="1">
      <c r="A564" s="15"/>
      <c r="B564" s="284"/>
      <c r="C564" s="285"/>
      <c r="D564" s="234" t="s">
        <v>290</v>
      </c>
      <c r="E564" s="286" t="s">
        <v>1</v>
      </c>
      <c r="F564" s="287" t="s">
        <v>3050</v>
      </c>
      <c r="G564" s="285"/>
      <c r="H564" s="286" t="s">
        <v>1</v>
      </c>
      <c r="I564" s="288"/>
      <c r="J564" s="285"/>
      <c r="K564" s="285"/>
      <c r="L564" s="289"/>
      <c r="M564" s="290"/>
      <c r="N564" s="291"/>
      <c r="O564" s="291"/>
      <c r="P564" s="291"/>
      <c r="Q564" s="291"/>
      <c r="R564" s="291"/>
      <c r="S564" s="291"/>
      <c r="T564" s="292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93" t="s">
        <v>290</v>
      </c>
      <c r="AU564" s="293" t="s">
        <v>86</v>
      </c>
      <c r="AV564" s="15" t="s">
        <v>84</v>
      </c>
      <c r="AW564" s="15" t="s">
        <v>34</v>
      </c>
      <c r="AX564" s="15" t="s">
        <v>77</v>
      </c>
      <c r="AY564" s="293" t="s">
        <v>217</v>
      </c>
    </row>
    <row r="565" s="15" customFormat="1">
      <c r="A565" s="15"/>
      <c r="B565" s="284"/>
      <c r="C565" s="285"/>
      <c r="D565" s="234" t="s">
        <v>290</v>
      </c>
      <c r="E565" s="286" t="s">
        <v>1</v>
      </c>
      <c r="F565" s="287" t="s">
        <v>3085</v>
      </c>
      <c r="G565" s="285"/>
      <c r="H565" s="286" t="s">
        <v>1</v>
      </c>
      <c r="I565" s="288"/>
      <c r="J565" s="285"/>
      <c r="K565" s="285"/>
      <c r="L565" s="289"/>
      <c r="M565" s="290"/>
      <c r="N565" s="291"/>
      <c r="O565" s="291"/>
      <c r="P565" s="291"/>
      <c r="Q565" s="291"/>
      <c r="R565" s="291"/>
      <c r="S565" s="291"/>
      <c r="T565" s="292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293" t="s">
        <v>290</v>
      </c>
      <c r="AU565" s="293" t="s">
        <v>86</v>
      </c>
      <c r="AV565" s="15" t="s">
        <v>84</v>
      </c>
      <c r="AW565" s="15" t="s">
        <v>34</v>
      </c>
      <c r="AX565" s="15" t="s">
        <v>77</v>
      </c>
      <c r="AY565" s="293" t="s">
        <v>217</v>
      </c>
    </row>
    <row r="566" s="13" customFormat="1">
      <c r="A566" s="13"/>
      <c r="B566" s="260"/>
      <c r="C566" s="261"/>
      <c r="D566" s="234" t="s">
        <v>290</v>
      </c>
      <c r="E566" s="262" t="s">
        <v>1</v>
      </c>
      <c r="F566" s="263" t="s">
        <v>3086</v>
      </c>
      <c r="G566" s="261"/>
      <c r="H566" s="264">
        <v>0.016</v>
      </c>
      <c r="I566" s="265"/>
      <c r="J566" s="261"/>
      <c r="K566" s="261"/>
      <c r="L566" s="266"/>
      <c r="M566" s="267"/>
      <c r="N566" s="268"/>
      <c r="O566" s="268"/>
      <c r="P566" s="268"/>
      <c r="Q566" s="268"/>
      <c r="R566" s="268"/>
      <c r="S566" s="268"/>
      <c r="T566" s="269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70" t="s">
        <v>290</v>
      </c>
      <c r="AU566" s="270" t="s">
        <v>86</v>
      </c>
      <c r="AV566" s="13" t="s">
        <v>86</v>
      </c>
      <c r="AW566" s="13" t="s">
        <v>34</v>
      </c>
      <c r="AX566" s="13" t="s">
        <v>77</v>
      </c>
      <c r="AY566" s="270" t="s">
        <v>217</v>
      </c>
    </row>
    <row r="567" s="14" customFormat="1">
      <c r="A567" s="14"/>
      <c r="B567" s="271"/>
      <c r="C567" s="272"/>
      <c r="D567" s="234" t="s">
        <v>290</v>
      </c>
      <c r="E567" s="273" t="s">
        <v>1</v>
      </c>
      <c r="F567" s="274" t="s">
        <v>296</v>
      </c>
      <c r="G567" s="272"/>
      <c r="H567" s="275">
        <v>0.016</v>
      </c>
      <c r="I567" s="276"/>
      <c r="J567" s="272"/>
      <c r="K567" s="272"/>
      <c r="L567" s="277"/>
      <c r="M567" s="278"/>
      <c r="N567" s="279"/>
      <c r="O567" s="279"/>
      <c r="P567" s="279"/>
      <c r="Q567" s="279"/>
      <c r="R567" s="279"/>
      <c r="S567" s="279"/>
      <c r="T567" s="280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81" t="s">
        <v>290</v>
      </c>
      <c r="AU567" s="281" t="s">
        <v>86</v>
      </c>
      <c r="AV567" s="14" t="s">
        <v>123</v>
      </c>
      <c r="AW567" s="14" t="s">
        <v>34</v>
      </c>
      <c r="AX567" s="14" t="s">
        <v>84</v>
      </c>
      <c r="AY567" s="281" t="s">
        <v>217</v>
      </c>
    </row>
    <row r="568" s="2" customFormat="1" ht="16.5" customHeight="1">
      <c r="A568" s="39"/>
      <c r="B568" s="40"/>
      <c r="C568" s="239" t="s">
        <v>2046</v>
      </c>
      <c r="D568" s="239" t="s">
        <v>251</v>
      </c>
      <c r="E568" s="240" t="s">
        <v>3087</v>
      </c>
      <c r="F568" s="241" t="s">
        <v>3088</v>
      </c>
      <c r="G568" s="242" t="s">
        <v>405</v>
      </c>
      <c r="H568" s="243">
        <v>0.20300000000000001</v>
      </c>
      <c r="I568" s="244"/>
      <c r="J568" s="245">
        <f>ROUND(I568*H568,2)</f>
        <v>0</v>
      </c>
      <c r="K568" s="241" t="s">
        <v>1263</v>
      </c>
      <c r="L568" s="246"/>
      <c r="M568" s="247" t="s">
        <v>1</v>
      </c>
      <c r="N568" s="248" t="s">
        <v>42</v>
      </c>
      <c r="O568" s="92"/>
      <c r="P568" s="230">
        <f>O568*H568</f>
        <v>0</v>
      </c>
      <c r="Q568" s="230">
        <v>1</v>
      </c>
      <c r="R568" s="230">
        <f>Q568*H568</f>
        <v>0.20300000000000001</v>
      </c>
      <c r="S568" s="230">
        <v>0</v>
      </c>
      <c r="T568" s="231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232" t="s">
        <v>250</v>
      </c>
      <c r="AT568" s="232" t="s">
        <v>251</v>
      </c>
      <c r="AU568" s="232" t="s">
        <v>86</v>
      </c>
      <c r="AY568" s="18" t="s">
        <v>217</v>
      </c>
      <c r="BE568" s="233">
        <f>IF(N568="základní",J568,0)</f>
        <v>0</v>
      </c>
      <c r="BF568" s="233">
        <f>IF(N568="snížená",J568,0)</f>
        <v>0</v>
      </c>
      <c r="BG568" s="233">
        <f>IF(N568="zákl. přenesená",J568,0)</f>
        <v>0</v>
      </c>
      <c r="BH568" s="233">
        <f>IF(N568="sníž. přenesená",J568,0)</f>
        <v>0</v>
      </c>
      <c r="BI568" s="233">
        <f>IF(N568="nulová",J568,0)</f>
        <v>0</v>
      </c>
      <c r="BJ568" s="18" t="s">
        <v>84</v>
      </c>
      <c r="BK568" s="233">
        <f>ROUND(I568*H568,2)</f>
        <v>0</v>
      </c>
      <c r="BL568" s="18" t="s">
        <v>123</v>
      </c>
      <c r="BM568" s="232" t="s">
        <v>3089</v>
      </c>
    </row>
    <row r="569" s="2" customFormat="1">
      <c r="A569" s="39"/>
      <c r="B569" s="40"/>
      <c r="C569" s="41"/>
      <c r="D569" s="234" t="s">
        <v>224</v>
      </c>
      <c r="E569" s="41"/>
      <c r="F569" s="235" t="s">
        <v>3088</v>
      </c>
      <c r="G569" s="41"/>
      <c r="H569" s="41"/>
      <c r="I569" s="236"/>
      <c r="J569" s="41"/>
      <c r="K569" s="41"/>
      <c r="L569" s="45"/>
      <c r="M569" s="237"/>
      <c r="N569" s="238"/>
      <c r="O569" s="92"/>
      <c r="P569" s="92"/>
      <c r="Q569" s="92"/>
      <c r="R569" s="92"/>
      <c r="S569" s="92"/>
      <c r="T569" s="93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224</v>
      </c>
      <c r="AU569" s="18" t="s">
        <v>86</v>
      </c>
    </row>
    <row r="570" s="15" customFormat="1">
      <c r="A570" s="15"/>
      <c r="B570" s="284"/>
      <c r="C570" s="285"/>
      <c r="D570" s="234" t="s">
        <v>290</v>
      </c>
      <c r="E570" s="286" t="s">
        <v>1</v>
      </c>
      <c r="F570" s="287" t="s">
        <v>3050</v>
      </c>
      <c r="G570" s="285"/>
      <c r="H570" s="286" t="s">
        <v>1</v>
      </c>
      <c r="I570" s="288"/>
      <c r="J570" s="285"/>
      <c r="K570" s="285"/>
      <c r="L570" s="289"/>
      <c r="M570" s="290"/>
      <c r="N570" s="291"/>
      <c r="O570" s="291"/>
      <c r="P570" s="291"/>
      <c r="Q570" s="291"/>
      <c r="R570" s="291"/>
      <c r="S570" s="291"/>
      <c r="T570" s="292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T570" s="293" t="s">
        <v>290</v>
      </c>
      <c r="AU570" s="293" t="s">
        <v>86</v>
      </c>
      <c r="AV570" s="15" t="s">
        <v>84</v>
      </c>
      <c r="AW570" s="15" t="s">
        <v>34</v>
      </c>
      <c r="AX570" s="15" t="s">
        <v>77</v>
      </c>
      <c r="AY570" s="293" t="s">
        <v>217</v>
      </c>
    </row>
    <row r="571" s="15" customFormat="1">
      <c r="A571" s="15"/>
      <c r="B571" s="284"/>
      <c r="C571" s="285"/>
      <c r="D571" s="234" t="s">
        <v>290</v>
      </c>
      <c r="E571" s="286" t="s">
        <v>1</v>
      </c>
      <c r="F571" s="287" t="s">
        <v>3090</v>
      </c>
      <c r="G571" s="285"/>
      <c r="H571" s="286" t="s">
        <v>1</v>
      </c>
      <c r="I571" s="288"/>
      <c r="J571" s="285"/>
      <c r="K571" s="285"/>
      <c r="L571" s="289"/>
      <c r="M571" s="290"/>
      <c r="N571" s="291"/>
      <c r="O571" s="291"/>
      <c r="P571" s="291"/>
      <c r="Q571" s="291"/>
      <c r="R571" s="291"/>
      <c r="S571" s="291"/>
      <c r="T571" s="292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93" t="s">
        <v>290</v>
      </c>
      <c r="AU571" s="293" t="s">
        <v>86</v>
      </c>
      <c r="AV571" s="15" t="s">
        <v>84</v>
      </c>
      <c r="AW571" s="15" t="s">
        <v>34</v>
      </c>
      <c r="AX571" s="15" t="s">
        <v>77</v>
      </c>
      <c r="AY571" s="293" t="s">
        <v>217</v>
      </c>
    </row>
    <row r="572" s="13" customFormat="1">
      <c r="A572" s="13"/>
      <c r="B572" s="260"/>
      <c r="C572" s="261"/>
      <c r="D572" s="234" t="s">
        <v>290</v>
      </c>
      <c r="E572" s="262" t="s">
        <v>1</v>
      </c>
      <c r="F572" s="263" t="s">
        <v>3091</v>
      </c>
      <c r="G572" s="261"/>
      <c r="H572" s="264">
        <v>0.128</v>
      </c>
      <c r="I572" s="265"/>
      <c r="J572" s="261"/>
      <c r="K572" s="261"/>
      <c r="L572" s="266"/>
      <c r="M572" s="267"/>
      <c r="N572" s="268"/>
      <c r="O572" s="268"/>
      <c r="P572" s="268"/>
      <c r="Q572" s="268"/>
      <c r="R572" s="268"/>
      <c r="S572" s="268"/>
      <c r="T572" s="269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70" t="s">
        <v>290</v>
      </c>
      <c r="AU572" s="270" t="s">
        <v>86</v>
      </c>
      <c r="AV572" s="13" t="s">
        <v>86</v>
      </c>
      <c r="AW572" s="13" t="s">
        <v>34</v>
      </c>
      <c r="AX572" s="13" t="s">
        <v>77</v>
      </c>
      <c r="AY572" s="270" t="s">
        <v>217</v>
      </c>
    </row>
    <row r="573" s="15" customFormat="1">
      <c r="A573" s="15"/>
      <c r="B573" s="284"/>
      <c r="C573" s="285"/>
      <c r="D573" s="234" t="s">
        <v>290</v>
      </c>
      <c r="E573" s="286" t="s">
        <v>1</v>
      </c>
      <c r="F573" s="287" t="s">
        <v>3092</v>
      </c>
      <c r="G573" s="285"/>
      <c r="H573" s="286" t="s">
        <v>1</v>
      </c>
      <c r="I573" s="288"/>
      <c r="J573" s="285"/>
      <c r="K573" s="285"/>
      <c r="L573" s="289"/>
      <c r="M573" s="290"/>
      <c r="N573" s="291"/>
      <c r="O573" s="291"/>
      <c r="P573" s="291"/>
      <c r="Q573" s="291"/>
      <c r="R573" s="291"/>
      <c r="S573" s="291"/>
      <c r="T573" s="292"/>
      <c r="U573" s="15"/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T573" s="293" t="s">
        <v>290</v>
      </c>
      <c r="AU573" s="293" t="s">
        <v>86</v>
      </c>
      <c r="AV573" s="15" t="s">
        <v>84</v>
      </c>
      <c r="AW573" s="15" t="s">
        <v>34</v>
      </c>
      <c r="AX573" s="15" t="s">
        <v>77</v>
      </c>
      <c r="AY573" s="293" t="s">
        <v>217</v>
      </c>
    </row>
    <row r="574" s="13" customFormat="1">
      <c r="A574" s="13"/>
      <c r="B574" s="260"/>
      <c r="C574" s="261"/>
      <c r="D574" s="234" t="s">
        <v>290</v>
      </c>
      <c r="E574" s="262" t="s">
        <v>1</v>
      </c>
      <c r="F574" s="263" t="s">
        <v>3093</v>
      </c>
      <c r="G574" s="261"/>
      <c r="H574" s="264">
        <v>0.074999999999999997</v>
      </c>
      <c r="I574" s="265"/>
      <c r="J574" s="261"/>
      <c r="K574" s="261"/>
      <c r="L574" s="266"/>
      <c r="M574" s="267"/>
      <c r="N574" s="268"/>
      <c r="O574" s="268"/>
      <c r="P574" s="268"/>
      <c r="Q574" s="268"/>
      <c r="R574" s="268"/>
      <c r="S574" s="268"/>
      <c r="T574" s="269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70" t="s">
        <v>290</v>
      </c>
      <c r="AU574" s="270" t="s">
        <v>86</v>
      </c>
      <c r="AV574" s="13" t="s">
        <v>86</v>
      </c>
      <c r="AW574" s="13" t="s">
        <v>34</v>
      </c>
      <c r="AX574" s="13" t="s">
        <v>77</v>
      </c>
      <c r="AY574" s="270" t="s">
        <v>217</v>
      </c>
    </row>
    <row r="575" s="14" customFormat="1">
      <c r="A575" s="14"/>
      <c r="B575" s="271"/>
      <c r="C575" s="272"/>
      <c r="D575" s="234" t="s">
        <v>290</v>
      </c>
      <c r="E575" s="273" t="s">
        <v>1</v>
      </c>
      <c r="F575" s="274" t="s">
        <v>296</v>
      </c>
      <c r="G575" s="272"/>
      <c r="H575" s="275">
        <v>0.20300000000000001</v>
      </c>
      <c r="I575" s="276"/>
      <c r="J575" s="272"/>
      <c r="K575" s="272"/>
      <c r="L575" s="277"/>
      <c r="M575" s="278"/>
      <c r="N575" s="279"/>
      <c r="O575" s="279"/>
      <c r="P575" s="279"/>
      <c r="Q575" s="279"/>
      <c r="R575" s="279"/>
      <c r="S575" s="279"/>
      <c r="T575" s="280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81" t="s">
        <v>290</v>
      </c>
      <c r="AU575" s="281" t="s">
        <v>86</v>
      </c>
      <c r="AV575" s="14" t="s">
        <v>123</v>
      </c>
      <c r="AW575" s="14" t="s">
        <v>34</v>
      </c>
      <c r="AX575" s="14" t="s">
        <v>84</v>
      </c>
      <c r="AY575" s="281" t="s">
        <v>217</v>
      </c>
    </row>
    <row r="576" s="2" customFormat="1" ht="16.5" customHeight="1">
      <c r="A576" s="39"/>
      <c r="B576" s="40"/>
      <c r="C576" s="239" t="s">
        <v>2051</v>
      </c>
      <c r="D576" s="239" t="s">
        <v>251</v>
      </c>
      <c r="E576" s="240" t="s">
        <v>3094</v>
      </c>
      <c r="F576" s="241" t="s">
        <v>3095</v>
      </c>
      <c r="G576" s="242" t="s">
        <v>405</v>
      </c>
      <c r="H576" s="243">
        <v>0.035000000000000003</v>
      </c>
      <c r="I576" s="244"/>
      <c r="J576" s="245">
        <f>ROUND(I576*H576,2)</f>
        <v>0</v>
      </c>
      <c r="K576" s="241" t="s">
        <v>1263</v>
      </c>
      <c r="L576" s="246"/>
      <c r="M576" s="247" t="s">
        <v>1</v>
      </c>
      <c r="N576" s="248" t="s">
        <v>42</v>
      </c>
      <c r="O576" s="92"/>
      <c r="P576" s="230">
        <f>O576*H576</f>
        <v>0</v>
      </c>
      <c r="Q576" s="230">
        <v>1</v>
      </c>
      <c r="R576" s="230">
        <f>Q576*H576</f>
        <v>0.035000000000000003</v>
      </c>
      <c r="S576" s="230">
        <v>0</v>
      </c>
      <c r="T576" s="231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32" t="s">
        <v>250</v>
      </c>
      <c r="AT576" s="232" t="s">
        <v>251</v>
      </c>
      <c r="AU576" s="232" t="s">
        <v>86</v>
      </c>
      <c r="AY576" s="18" t="s">
        <v>217</v>
      </c>
      <c r="BE576" s="233">
        <f>IF(N576="základní",J576,0)</f>
        <v>0</v>
      </c>
      <c r="BF576" s="233">
        <f>IF(N576="snížená",J576,0)</f>
        <v>0</v>
      </c>
      <c r="BG576" s="233">
        <f>IF(N576="zákl. přenesená",J576,0)</f>
        <v>0</v>
      </c>
      <c r="BH576" s="233">
        <f>IF(N576="sníž. přenesená",J576,0)</f>
        <v>0</v>
      </c>
      <c r="BI576" s="233">
        <f>IF(N576="nulová",J576,0)</f>
        <v>0</v>
      </c>
      <c r="BJ576" s="18" t="s">
        <v>84</v>
      </c>
      <c r="BK576" s="233">
        <f>ROUND(I576*H576,2)</f>
        <v>0</v>
      </c>
      <c r="BL576" s="18" t="s">
        <v>123</v>
      </c>
      <c r="BM576" s="232" t="s">
        <v>3096</v>
      </c>
    </row>
    <row r="577" s="2" customFormat="1">
      <c r="A577" s="39"/>
      <c r="B577" s="40"/>
      <c r="C577" s="41"/>
      <c r="D577" s="234" t="s">
        <v>224</v>
      </c>
      <c r="E577" s="41"/>
      <c r="F577" s="235" t="s">
        <v>3095</v>
      </c>
      <c r="G577" s="41"/>
      <c r="H577" s="41"/>
      <c r="I577" s="236"/>
      <c r="J577" s="41"/>
      <c r="K577" s="41"/>
      <c r="L577" s="45"/>
      <c r="M577" s="237"/>
      <c r="N577" s="238"/>
      <c r="O577" s="92"/>
      <c r="P577" s="92"/>
      <c r="Q577" s="92"/>
      <c r="R577" s="92"/>
      <c r="S577" s="92"/>
      <c r="T577" s="93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T577" s="18" t="s">
        <v>224</v>
      </c>
      <c r="AU577" s="18" t="s">
        <v>86</v>
      </c>
    </row>
    <row r="578" s="15" customFormat="1">
      <c r="A578" s="15"/>
      <c r="B578" s="284"/>
      <c r="C578" s="285"/>
      <c r="D578" s="234" t="s">
        <v>290</v>
      </c>
      <c r="E578" s="286" t="s">
        <v>1</v>
      </c>
      <c r="F578" s="287" t="s">
        <v>3050</v>
      </c>
      <c r="G578" s="285"/>
      <c r="H578" s="286" t="s">
        <v>1</v>
      </c>
      <c r="I578" s="288"/>
      <c r="J578" s="285"/>
      <c r="K578" s="285"/>
      <c r="L578" s="289"/>
      <c r="M578" s="290"/>
      <c r="N578" s="291"/>
      <c r="O578" s="291"/>
      <c r="P578" s="291"/>
      <c r="Q578" s="291"/>
      <c r="R578" s="291"/>
      <c r="S578" s="291"/>
      <c r="T578" s="292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93" t="s">
        <v>290</v>
      </c>
      <c r="AU578" s="293" t="s">
        <v>86</v>
      </c>
      <c r="AV578" s="15" t="s">
        <v>84</v>
      </c>
      <c r="AW578" s="15" t="s">
        <v>34</v>
      </c>
      <c r="AX578" s="15" t="s">
        <v>77</v>
      </c>
      <c r="AY578" s="293" t="s">
        <v>217</v>
      </c>
    </row>
    <row r="579" s="15" customFormat="1">
      <c r="A579" s="15"/>
      <c r="B579" s="284"/>
      <c r="C579" s="285"/>
      <c r="D579" s="234" t="s">
        <v>290</v>
      </c>
      <c r="E579" s="286" t="s">
        <v>1</v>
      </c>
      <c r="F579" s="287" t="s">
        <v>3097</v>
      </c>
      <c r="G579" s="285"/>
      <c r="H579" s="286" t="s">
        <v>1</v>
      </c>
      <c r="I579" s="288"/>
      <c r="J579" s="285"/>
      <c r="K579" s="285"/>
      <c r="L579" s="289"/>
      <c r="M579" s="290"/>
      <c r="N579" s="291"/>
      <c r="O579" s="291"/>
      <c r="P579" s="291"/>
      <c r="Q579" s="291"/>
      <c r="R579" s="291"/>
      <c r="S579" s="291"/>
      <c r="T579" s="292"/>
      <c r="U579" s="15"/>
      <c r="V579" s="15"/>
      <c r="W579" s="15"/>
      <c r="X579" s="15"/>
      <c r="Y579" s="15"/>
      <c r="Z579" s="15"/>
      <c r="AA579" s="15"/>
      <c r="AB579" s="15"/>
      <c r="AC579" s="15"/>
      <c r="AD579" s="15"/>
      <c r="AE579" s="15"/>
      <c r="AT579" s="293" t="s">
        <v>290</v>
      </c>
      <c r="AU579" s="293" t="s">
        <v>86</v>
      </c>
      <c r="AV579" s="15" t="s">
        <v>84</v>
      </c>
      <c r="AW579" s="15" t="s">
        <v>34</v>
      </c>
      <c r="AX579" s="15" t="s">
        <v>77</v>
      </c>
      <c r="AY579" s="293" t="s">
        <v>217</v>
      </c>
    </row>
    <row r="580" s="13" customFormat="1">
      <c r="A580" s="13"/>
      <c r="B580" s="260"/>
      <c r="C580" s="261"/>
      <c r="D580" s="234" t="s">
        <v>290</v>
      </c>
      <c r="E580" s="262" t="s">
        <v>1</v>
      </c>
      <c r="F580" s="263" t="s">
        <v>3098</v>
      </c>
      <c r="G580" s="261"/>
      <c r="H580" s="264">
        <v>0.035000000000000003</v>
      </c>
      <c r="I580" s="265"/>
      <c r="J580" s="261"/>
      <c r="K580" s="261"/>
      <c r="L580" s="266"/>
      <c r="M580" s="267"/>
      <c r="N580" s="268"/>
      <c r="O580" s="268"/>
      <c r="P580" s="268"/>
      <c r="Q580" s="268"/>
      <c r="R580" s="268"/>
      <c r="S580" s="268"/>
      <c r="T580" s="269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70" t="s">
        <v>290</v>
      </c>
      <c r="AU580" s="270" t="s">
        <v>86</v>
      </c>
      <c r="AV580" s="13" t="s">
        <v>86</v>
      </c>
      <c r="AW580" s="13" t="s">
        <v>34</v>
      </c>
      <c r="AX580" s="13" t="s">
        <v>77</v>
      </c>
      <c r="AY580" s="270" t="s">
        <v>217</v>
      </c>
    </row>
    <row r="581" s="14" customFormat="1">
      <c r="A581" s="14"/>
      <c r="B581" s="271"/>
      <c r="C581" s="272"/>
      <c r="D581" s="234" t="s">
        <v>290</v>
      </c>
      <c r="E581" s="273" t="s">
        <v>1</v>
      </c>
      <c r="F581" s="274" t="s">
        <v>296</v>
      </c>
      <c r="G581" s="272"/>
      <c r="H581" s="275">
        <v>0.035000000000000003</v>
      </c>
      <c r="I581" s="276"/>
      <c r="J581" s="272"/>
      <c r="K581" s="272"/>
      <c r="L581" s="277"/>
      <c r="M581" s="278"/>
      <c r="N581" s="279"/>
      <c r="O581" s="279"/>
      <c r="P581" s="279"/>
      <c r="Q581" s="279"/>
      <c r="R581" s="279"/>
      <c r="S581" s="279"/>
      <c r="T581" s="280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81" t="s">
        <v>290</v>
      </c>
      <c r="AU581" s="281" t="s">
        <v>86</v>
      </c>
      <c r="AV581" s="14" t="s">
        <v>123</v>
      </c>
      <c r="AW581" s="14" t="s">
        <v>34</v>
      </c>
      <c r="AX581" s="14" t="s">
        <v>84</v>
      </c>
      <c r="AY581" s="281" t="s">
        <v>217</v>
      </c>
    </row>
    <row r="582" s="2" customFormat="1" ht="16.5" customHeight="1">
      <c r="A582" s="39"/>
      <c r="B582" s="40"/>
      <c r="C582" s="239" t="s">
        <v>2055</v>
      </c>
      <c r="D582" s="239" t="s">
        <v>251</v>
      </c>
      <c r="E582" s="240" t="s">
        <v>3099</v>
      </c>
      <c r="F582" s="241" t="s">
        <v>3100</v>
      </c>
      <c r="G582" s="242" t="s">
        <v>405</v>
      </c>
      <c r="H582" s="243">
        <v>0.072999999999999995</v>
      </c>
      <c r="I582" s="244"/>
      <c r="J582" s="245">
        <f>ROUND(I582*H582,2)</f>
        <v>0</v>
      </c>
      <c r="K582" s="241" t="s">
        <v>1263</v>
      </c>
      <c r="L582" s="246"/>
      <c r="M582" s="247" t="s">
        <v>1</v>
      </c>
      <c r="N582" s="248" t="s">
        <v>42</v>
      </c>
      <c r="O582" s="92"/>
      <c r="P582" s="230">
        <f>O582*H582</f>
        <v>0</v>
      </c>
      <c r="Q582" s="230">
        <v>1</v>
      </c>
      <c r="R582" s="230">
        <f>Q582*H582</f>
        <v>0.072999999999999995</v>
      </c>
      <c r="S582" s="230">
        <v>0</v>
      </c>
      <c r="T582" s="231">
        <f>S582*H582</f>
        <v>0</v>
      </c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R582" s="232" t="s">
        <v>250</v>
      </c>
      <c r="AT582" s="232" t="s">
        <v>251</v>
      </c>
      <c r="AU582" s="232" t="s">
        <v>86</v>
      </c>
      <c r="AY582" s="18" t="s">
        <v>217</v>
      </c>
      <c r="BE582" s="233">
        <f>IF(N582="základní",J582,0)</f>
        <v>0</v>
      </c>
      <c r="BF582" s="233">
        <f>IF(N582="snížená",J582,0)</f>
        <v>0</v>
      </c>
      <c r="BG582" s="233">
        <f>IF(N582="zákl. přenesená",J582,0)</f>
        <v>0</v>
      </c>
      <c r="BH582" s="233">
        <f>IF(N582="sníž. přenesená",J582,0)</f>
        <v>0</v>
      </c>
      <c r="BI582" s="233">
        <f>IF(N582="nulová",J582,0)</f>
        <v>0</v>
      </c>
      <c r="BJ582" s="18" t="s">
        <v>84</v>
      </c>
      <c r="BK582" s="233">
        <f>ROUND(I582*H582,2)</f>
        <v>0</v>
      </c>
      <c r="BL582" s="18" t="s">
        <v>123</v>
      </c>
      <c r="BM582" s="232" t="s">
        <v>3101</v>
      </c>
    </row>
    <row r="583" s="2" customFormat="1">
      <c r="A583" s="39"/>
      <c r="B583" s="40"/>
      <c r="C583" s="41"/>
      <c r="D583" s="234" t="s">
        <v>224</v>
      </c>
      <c r="E583" s="41"/>
      <c r="F583" s="235" t="s">
        <v>3100</v>
      </c>
      <c r="G583" s="41"/>
      <c r="H583" s="41"/>
      <c r="I583" s="236"/>
      <c r="J583" s="41"/>
      <c r="K583" s="41"/>
      <c r="L583" s="45"/>
      <c r="M583" s="237"/>
      <c r="N583" s="238"/>
      <c r="O583" s="92"/>
      <c r="P583" s="92"/>
      <c r="Q583" s="92"/>
      <c r="R583" s="92"/>
      <c r="S583" s="92"/>
      <c r="T583" s="93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18" t="s">
        <v>224</v>
      </c>
      <c r="AU583" s="18" t="s">
        <v>86</v>
      </c>
    </row>
    <row r="584" s="15" customFormat="1">
      <c r="A584" s="15"/>
      <c r="B584" s="284"/>
      <c r="C584" s="285"/>
      <c r="D584" s="234" t="s">
        <v>290</v>
      </c>
      <c r="E584" s="286" t="s">
        <v>1</v>
      </c>
      <c r="F584" s="287" t="s">
        <v>3050</v>
      </c>
      <c r="G584" s="285"/>
      <c r="H584" s="286" t="s">
        <v>1</v>
      </c>
      <c r="I584" s="288"/>
      <c r="J584" s="285"/>
      <c r="K584" s="285"/>
      <c r="L584" s="289"/>
      <c r="M584" s="290"/>
      <c r="N584" s="291"/>
      <c r="O584" s="291"/>
      <c r="P584" s="291"/>
      <c r="Q584" s="291"/>
      <c r="R584" s="291"/>
      <c r="S584" s="291"/>
      <c r="T584" s="292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93" t="s">
        <v>290</v>
      </c>
      <c r="AU584" s="293" t="s">
        <v>86</v>
      </c>
      <c r="AV584" s="15" t="s">
        <v>84</v>
      </c>
      <c r="AW584" s="15" t="s">
        <v>34</v>
      </c>
      <c r="AX584" s="15" t="s">
        <v>77</v>
      </c>
      <c r="AY584" s="293" t="s">
        <v>217</v>
      </c>
    </row>
    <row r="585" s="15" customFormat="1">
      <c r="A585" s="15"/>
      <c r="B585" s="284"/>
      <c r="C585" s="285"/>
      <c r="D585" s="234" t="s">
        <v>290</v>
      </c>
      <c r="E585" s="286" t="s">
        <v>1</v>
      </c>
      <c r="F585" s="287" t="s">
        <v>3097</v>
      </c>
      <c r="G585" s="285"/>
      <c r="H585" s="286" t="s">
        <v>1</v>
      </c>
      <c r="I585" s="288"/>
      <c r="J585" s="285"/>
      <c r="K585" s="285"/>
      <c r="L585" s="289"/>
      <c r="M585" s="290"/>
      <c r="N585" s="291"/>
      <c r="O585" s="291"/>
      <c r="P585" s="291"/>
      <c r="Q585" s="291"/>
      <c r="R585" s="291"/>
      <c r="S585" s="291"/>
      <c r="T585" s="292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93" t="s">
        <v>290</v>
      </c>
      <c r="AU585" s="293" t="s">
        <v>86</v>
      </c>
      <c r="AV585" s="15" t="s">
        <v>84</v>
      </c>
      <c r="AW585" s="15" t="s">
        <v>34</v>
      </c>
      <c r="AX585" s="15" t="s">
        <v>77</v>
      </c>
      <c r="AY585" s="293" t="s">
        <v>217</v>
      </c>
    </row>
    <row r="586" s="13" customFormat="1">
      <c r="A586" s="13"/>
      <c r="B586" s="260"/>
      <c r="C586" s="261"/>
      <c r="D586" s="234" t="s">
        <v>290</v>
      </c>
      <c r="E586" s="262" t="s">
        <v>1</v>
      </c>
      <c r="F586" s="263" t="s">
        <v>3102</v>
      </c>
      <c r="G586" s="261"/>
      <c r="H586" s="264">
        <v>0.072999999999999995</v>
      </c>
      <c r="I586" s="265"/>
      <c r="J586" s="261"/>
      <c r="K586" s="261"/>
      <c r="L586" s="266"/>
      <c r="M586" s="267"/>
      <c r="N586" s="268"/>
      <c r="O586" s="268"/>
      <c r="P586" s="268"/>
      <c r="Q586" s="268"/>
      <c r="R586" s="268"/>
      <c r="S586" s="268"/>
      <c r="T586" s="269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70" t="s">
        <v>290</v>
      </c>
      <c r="AU586" s="270" t="s">
        <v>86</v>
      </c>
      <c r="AV586" s="13" t="s">
        <v>86</v>
      </c>
      <c r="AW586" s="13" t="s">
        <v>34</v>
      </c>
      <c r="AX586" s="13" t="s">
        <v>77</v>
      </c>
      <c r="AY586" s="270" t="s">
        <v>217</v>
      </c>
    </row>
    <row r="587" s="14" customFormat="1">
      <c r="A587" s="14"/>
      <c r="B587" s="271"/>
      <c r="C587" s="272"/>
      <c r="D587" s="234" t="s">
        <v>290</v>
      </c>
      <c r="E587" s="273" t="s">
        <v>1</v>
      </c>
      <c r="F587" s="274" t="s">
        <v>296</v>
      </c>
      <c r="G587" s="272"/>
      <c r="H587" s="275">
        <v>0.072999999999999995</v>
      </c>
      <c r="I587" s="276"/>
      <c r="J587" s="272"/>
      <c r="K587" s="272"/>
      <c r="L587" s="277"/>
      <c r="M587" s="278"/>
      <c r="N587" s="279"/>
      <c r="O587" s="279"/>
      <c r="P587" s="279"/>
      <c r="Q587" s="279"/>
      <c r="R587" s="279"/>
      <c r="S587" s="279"/>
      <c r="T587" s="280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81" t="s">
        <v>290</v>
      </c>
      <c r="AU587" s="281" t="s">
        <v>86</v>
      </c>
      <c r="AV587" s="14" t="s">
        <v>123</v>
      </c>
      <c r="AW587" s="14" t="s">
        <v>34</v>
      </c>
      <c r="AX587" s="14" t="s">
        <v>84</v>
      </c>
      <c r="AY587" s="281" t="s">
        <v>217</v>
      </c>
    </row>
    <row r="588" s="2" customFormat="1" ht="16.5" customHeight="1">
      <c r="A588" s="39"/>
      <c r="B588" s="40"/>
      <c r="C588" s="239" t="s">
        <v>2061</v>
      </c>
      <c r="D588" s="239" t="s">
        <v>251</v>
      </c>
      <c r="E588" s="240" t="s">
        <v>3103</v>
      </c>
      <c r="F588" s="241" t="s">
        <v>3104</v>
      </c>
      <c r="G588" s="242" t="s">
        <v>405</v>
      </c>
      <c r="H588" s="243">
        <v>0.107</v>
      </c>
      <c r="I588" s="244"/>
      <c r="J588" s="245">
        <f>ROUND(I588*H588,2)</f>
        <v>0</v>
      </c>
      <c r="K588" s="241" t="s">
        <v>1263</v>
      </c>
      <c r="L588" s="246"/>
      <c r="M588" s="247" t="s">
        <v>1</v>
      </c>
      <c r="N588" s="248" t="s">
        <v>42</v>
      </c>
      <c r="O588" s="92"/>
      <c r="P588" s="230">
        <f>O588*H588</f>
        <v>0</v>
      </c>
      <c r="Q588" s="230">
        <v>1</v>
      </c>
      <c r="R588" s="230">
        <f>Q588*H588</f>
        <v>0.107</v>
      </c>
      <c r="S588" s="230">
        <v>0</v>
      </c>
      <c r="T588" s="231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32" t="s">
        <v>250</v>
      </c>
      <c r="AT588" s="232" t="s">
        <v>251</v>
      </c>
      <c r="AU588" s="232" t="s">
        <v>86</v>
      </c>
      <c r="AY588" s="18" t="s">
        <v>217</v>
      </c>
      <c r="BE588" s="233">
        <f>IF(N588="základní",J588,0)</f>
        <v>0</v>
      </c>
      <c r="BF588" s="233">
        <f>IF(N588="snížená",J588,0)</f>
        <v>0</v>
      </c>
      <c r="BG588" s="233">
        <f>IF(N588="zákl. přenesená",J588,0)</f>
        <v>0</v>
      </c>
      <c r="BH588" s="233">
        <f>IF(N588="sníž. přenesená",J588,0)</f>
        <v>0</v>
      </c>
      <c r="BI588" s="233">
        <f>IF(N588="nulová",J588,0)</f>
        <v>0</v>
      </c>
      <c r="BJ588" s="18" t="s">
        <v>84</v>
      </c>
      <c r="BK588" s="233">
        <f>ROUND(I588*H588,2)</f>
        <v>0</v>
      </c>
      <c r="BL588" s="18" t="s">
        <v>123</v>
      </c>
      <c r="BM588" s="232" t="s">
        <v>3105</v>
      </c>
    </row>
    <row r="589" s="2" customFormat="1">
      <c r="A589" s="39"/>
      <c r="B589" s="40"/>
      <c r="C589" s="41"/>
      <c r="D589" s="234" t="s">
        <v>224</v>
      </c>
      <c r="E589" s="41"/>
      <c r="F589" s="235" t="s">
        <v>3104</v>
      </c>
      <c r="G589" s="41"/>
      <c r="H589" s="41"/>
      <c r="I589" s="236"/>
      <c r="J589" s="41"/>
      <c r="K589" s="41"/>
      <c r="L589" s="45"/>
      <c r="M589" s="237"/>
      <c r="N589" s="238"/>
      <c r="O589" s="92"/>
      <c r="P589" s="92"/>
      <c r="Q589" s="92"/>
      <c r="R589" s="92"/>
      <c r="S589" s="92"/>
      <c r="T589" s="93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18" t="s">
        <v>224</v>
      </c>
      <c r="AU589" s="18" t="s">
        <v>86</v>
      </c>
    </row>
    <row r="590" s="15" customFormat="1">
      <c r="A590" s="15"/>
      <c r="B590" s="284"/>
      <c r="C590" s="285"/>
      <c r="D590" s="234" t="s">
        <v>290</v>
      </c>
      <c r="E590" s="286" t="s">
        <v>1</v>
      </c>
      <c r="F590" s="287" t="s">
        <v>3050</v>
      </c>
      <c r="G590" s="285"/>
      <c r="H590" s="286" t="s">
        <v>1</v>
      </c>
      <c r="I590" s="288"/>
      <c r="J590" s="285"/>
      <c r="K590" s="285"/>
      <c r="L590" s="289"/>
      <c r="M590" s="290"/>
      <c r="N590" s="291"/>
      <c r="O590" s="291"/>
      <c r="P590" s="291"/>
      <c r="Q590" s="291"/>
      <c r="R590" s="291"/>
      <c r="S590" s="291"/>
      <c r="T590" s="292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93" t="s">
        <v>290</v>
      </c>
      <c r="AU590" s="293" t="s">
        <v>86</v>
      </c>
      <c r="AV590" s="15" t="s">
        <v>84</v>
      </c>
      <c r="AW590" s="15" t="s">
        <v>34</v>
      </c>
      <c r="AX590" s="15" t="s">
        <v>77</v>
      </c>
      <c r="AY590" s="293" t="s">
        <v>217</v>
      </c>
    </row>
    <row r="591" s="15" customFormat="1">
      <c r="A591" s="15"/>
      <c r="B591" s="284"/>
      <c r="C591" s="285"/>
      <c r="D591" s="234" t="s">
        <v>290</v>
      </c>
      <c r="E591" s="286" t="s">
        <v>1</v>
      </c>
      <c r="F591" s="287" t="s">
        <v>3106</v>
      </c>
      <c r="G591" s="285"/>
      <c r="H591" s="286" t="s">
        <v>1</v>
      </c>
      <c r="I591" s="288"/>
      <c r="J591" s="285"/>
      <c r="K591" s="285"/>
      <c r="L591" s="289"/>
      <c r="M591" s="290"/>
      <c r="N591" s="291"/>
      <c r="O591" s="291"/>
      <c r="P591" s="291"/>
      <c r="Q591" s="291"/>
      <c r="R591" s="291"/>
      <c r="S591" s="291"/>
      <c r="T591" s="292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93" t="s">
        <v>290</v>
      </c>
      <c r="AU591" s="293" t="s">
        <v>86</v>
      </c>
      <c r="AV591" s="15" t="s">
        <v>84</v>
      </c>
      <c r="AW591" s="15" t="s">
        <v>34</v>
      </c>
      <c r="AX591" s="15" t="s">
        <v>77</v>
      </c>
      <c r="AY591" s="293" t="s">
        <v>217</v>
      </c>
    </row>
    <row r="592" s="13" customFormat="1">
      <c r="A592" s="13"/>
      <c r="B592" s="260"/>
      <c r="C592" s="261"/>
      <c r="D592" s="234" t="s">
        <v>290</v>
      </c>
      <c r="E592" s="262" t="s">
        <v>1</v>
      </c>
      <c r="F592" s="263" t="s">
        <v>3107</v>
      </c>
      <c r="G592" s="261"/>
      <c r="H592" s="264">
        <v>0.050999999999999997</v>
      </c>
      <c r="I592" s="265"/>
      <c r="J592" s="261"/>
      <c r="K592" s="261"/>
      <c r="L592" s="266"/>
      <c r="M592" s="267"/>
      <c r="N592" s="268"/>
      <c r="O592" s="268"/>
      <c r="P592" s="268"/>
      <c r="Q592" s="268"/>
      <c r="R592" s="268"/>
      <c r="S592" s="268"/>
      <c r="T592" s="269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70" t="s">
        <v>290</v>
      </c>
      <c r="AU592" s="270" t="s">
        <v>86</v>
      </c>
      <c r="AV592" s="13" t="s">
        <v>86</v>
      </c>
      <c r="AW592" s="13" t="s">
        <v>34</v>
      </c>
      <c r="AX592" s="13" t="s">
        <v>77</v>
      </c>
      <c r="AY592" s="270" t="s">
        <v>217</v>
      </c>
    </row>
    <row r="593" s="13" customFormat="1">
      <c r="A593" s="13"/>
      <c r="B593" s="260"/>
      <c r="C593" s="261"/>
      <c r="D593" s="234" t="s">
        <v>290</v>
      </c>
      <c r="E593" s="262" t="s">
        <v>1</v>
      </c>
      <c r="F593" s="263" t="s">
        <v>3108</v>
      </c>
      <c r="G593" s="261"/>
      <c r="H593" s="264">
        <v>0.052999999999999998</v>
      </c>
      <c r="I593" s="265"/>
      <c r="J593" s="261"/>
      <c r="K593" s="261"/>
      <c r="L593" s="266"/>
      <c r="M593" s="267"/>
      <c r="N593" s="268"/>
      <c r="O593" s="268"/>
      <c r="P593" s="268"/>
      <c r="Q593" s="268"/>
      <c r="R593" s="268"/>
      <c r="S593" s="268"/>
      <c r="T593" s="269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70" t="s">
        <v>290</v>
      </c>
      <c r="AU593" s="270" t="s">
        <v>86</v>
      </c>
      <c r="AV593" s="13" t="s">
        <v>86</v>
      </c>
      <c r="AW593" s="13" t="s">
        <v>34</v>
      </c>
      <c r="AX593" s="13" t="s">
        <v>77</v>
      </c>
      <c r="AY593" s="270" t="s">
        <v>217</v>
      </c>
    </row>
    <row r="594" s="13" customFormat="1">
      <c r="A594" s="13"/>
      <c r="B594" s="260"/>
      <c r="C594" s="261"/>
      <c r="D594" s="234" t="s">
        <v>290</v>
      </c>
      <c r="E594" s="262" t="s">
        <v>1</v>
      </c>
      <c r="F594" s="263" t="s">
        <v>3109</v>
      </c>
      <c r="G594" s="261"/>
      <c r="H594" s="264">
        <v>0.002</v>
      </c>
      <c r="I594" s="265"/>
      <c r="J594" s="261"/>
      <c r="K594" s="261"/>
      <c r="L594" s="266"/>
      <c r="M594" s="267"/>
      <c r="N594" s="268"/>
      <c r="O594" s="268"/>
      <c r="P594" s="268"/>
      <c r="Q594" s="268"/>
      <c r="R594" s="268"/>
      <c r="S594" s="268"/>
      <c r="T594" s="269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70" t="s">
        <v>290</v>
      </c>
      <c r="AU594" s="270" t="s">
        <v>86</v>
      </c>
      <c r="AV594" s="13" t="s">
        <v>86</v>
      </c>
      <c r="AW594" s="13" t="s">
        <v>34</v>
      </c>
      <c r="AX594" s="13" t="s">
        <v>77</v>
      </c>
      <c r="AY594" s="270" t="s">
        <v>217</v>
      </c>
    </row>
    <row r="595" s="13" customFormat="1">
      <c r="A595" s="13"/>
      <c r="B595" s="260"/>
      <c r="C595" s="261"/>
      <c r="D595" s="234" t="s">
        <v>290</v>
      </c>
      <c r="E595" s="262" t="s">
        <v>1</v>
      </c>
      <c r="F595" s="263" t="s">
        <v>3110</v>
      </c>
      <c r="G595" s="261"/>
      <c r="H595" s="264">
        <v>0</v>
      </c>
      <c r="I595" s="265"/>
      <c r="J595" s="261"/>
      <c r="K595" s="261"/>
      <c r="L595" s="266"/>
      <c r="M595" s="267"/>
      <c r="N595" s="268"/>
      <c r="O595" s="268"/>
      <c r="P595" s="268"/>
      <c r="Q595" s="268"/>
      <c r="R595" s="268"/>
      <c r="S595" s="268"/>
      <c r="T595" s="269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70" t="s">
        <v>290</v>
      </c>
      <c r="AU595" s="270" t="s">
        <v>86</v>
      </c>
      <c r="AV595" s="13" t="s">
        <v>86</v>
      </c>
      <c r="AW595" s="13" t="s">
        <v>34</v>
      </c>
      <c r="AX595" s="13" t="s">
        <v>77</v>
      </c>
      <c r="AY595" s="270" t="s">
        <v>217</v>
      </c>
    </row>
    <row r="596" s="13" customFormat="1">
      <c r="A596" s="13"/>
      <c r="B596" s="260"/>
      <c r="C596" s="261"/>
      <c r="D596" s="234" t="s">
        <v>290</v>
      </c>
      <c r="E596" s="262" t="s">
        <v>1</v>
      </c>
      <c r="F596" s="263" t="s">
        <v>3111</v>
      </c>
      <c r="G596" s="261"/>
      <c r="H596" s="264">
        <v>0.001</v>
      </c>
      <c r="I596" s="265"/>
      <c r="J596" s="261"/>
      <c r="K596" s="261"/>
      <c r="L596" s="266"/>
      <c r="M596" s="267"/>
      <c r="N596" s="268"/>
      <c r="O596" s="268"/>
      <c r="P596" s="268"/>
      <c r="Q596" s="268"/>
      <c r="R596" s="268"/>
      <c r="S596" s="268"/>
      <c r="T596" s="269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70" t="s">
        <v>290</v>
      </c>
      <c r="AU596" s="270" t="s">
        <v>86</v>
      </c>
      <c r="AV596" s="13" t="s">
        <v>86</v>
      </c>
      <c r="AW596" s="13" t="s">
        <v>34</v>
      </c>
      <c r="AX596" s="13" t="s">
        <v>77</v>
      </c>
      <c r="AY596" s="270" t="s">
        <v>217</v>
      </c>
    </row>
    <row r="597" s="14" customFormat="1">
      <c r="A597" s="14"/>
      <c r="B597" s="271"/>
      <c r="C597" s="272"/>
      <c r="D597" s="234" t="s">
        <v>290</v>
      </c>
      <c r="E597" s="273" t="s">
        <v>1</v>
      </c>
      <c r="F597" s="274" t="s">
        <v>296</v>
      </c>
      <c r="G597" s="272"/>
      <c r="H597" s="275">
        <v>0.107</v>
      </c>
      <c r="I597" s="276"/>
      <c r="J597" s="272"/>
      <c r="K597" s="272"/>
      <c r="L597" s="277"/>
      <c r="M597" s="278"/>
      <c r="N597" s="279"/>
      <c r="O597" s="279"/>
      <c r="P597" s="279"/>
      <c r="Q597" s="279"/>
      <c r="R597" s="279"/>
      <c r="S597" s="279"/>
      <c r="T597" s="280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81" t="s">
        <v>290</v>
      </c>
      <c r="AU597" s="281" t="s">
        <v>86</v>
      </c>
      <c r="AV597" s="14" t="s">
        <v>123</v>
      </c>
      <c r="AW597" s="14" t="s">
        <v>34</v>
      </c>
      <c r="AX597" s="14" t="s">
        <v>84</v>
      </c>
      <c r="AY597" s="281" t="s">
        <v>217</v>
      </c>
    </row>
    <row r="598" s="2" customFormat="1" ht="16.5" customHeight="1">
      <c r="A598" s="39"/>
      <c r="B598" s="40"/>
      <c r="C598" s="221" t="s">
        <v>2064</v>
      </c>
      <c r="D598" s="221" t="s">
        <v>218</v>
      </c>
      <c r="E598" s="222" t="s">
        <v>2591</v>
      </c>
      <c r="F598" s="223" t="s">
        <v>2592</v>
      </c>
      <c r="G598" s="224" t="s">
        <v>485</v>
      </c>
      <c r="H598" s="225">
        <v>2.4830000000000001</v>
      </c>
      <c r="I598" s="226"/>
      <c r="J598" s="227">
        <f>ROUND(I598*H598,2)</f>
        <v>0</v>
      </c>
      <c r="K598" s="223" t="s">
        <v>1263</v>
      </c>
      <c r="L598" s="45"/>
      <c r="M598" s="228" t="s">
        <v>1</v>
      </c>
      <c r="N598" s="229" t="s">
        <v>42</v>
      </c>
      <c r="O598" s="92"/>
      <c r="P598" s="230">
        <f>O598*H598</f>
        <v>0</v>
      </c>
      <c r="Q598" s="230">
        <v>0.00063000000000000003</v>
      </c>
      <c r="R598" s="230">
        <f>Q598*H598</f>
        <v>0.0015642900000000001</v>
      </c>
      <c r="S598" s="230">
        <v>0</v>
      </c>
      <c r="T598" s="231">
        <f>S598*H598</f>
        <v>0</v>
      </c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R598" s="232" t="s">
        <v>123</v>
      </c>
      <c r="AT598" s="232" t="s">
        <v>218</v>
      </c>
      <c r="AU598" s="232" t="s">
        <v>86</v>
      </c>
      <c r="AY598" s="18" t="s">
        <v>217</v>
      </c>
      <c r="BE598" s="233">
        <f>IF(N598="základní",J598,0)</f>
        <v>0</v>
      </c>
      <c r="BF598" s="233">
        <f>IF(N598="snížená",J598,0)</f>
        <v>0</v>
      </c>
      <c r="BG598" s="233">
        <f>IF(N598="zákl. přenesená",J598,0)</f>
        <v>0</v>
      </c>
      <c r="BH598" s="233">
        <f>IF(N598="sníž. přenesená",J598,0)</f>
        <v>0</v>
      </c>
      <c r="BI598" s="233">
        <f>IF(N598="nulová",J598,0)</f>
        <v>0</v>
      </c>
      <c r="BJ598" s="18" t="s">
        <v>84</v>
      </c>
      <c r="BK598" s="233">
        <f>ROUND(I598*H598,2)</f>
        <v>0</v>
      </c>
      <c r="BL598" s="18" t="s">
        <v>123</v>
      </c>
      <c r="BM598" s="232" t="s">
        <v>3112</v>
      </c>
    </row>
    <row r="599" s="2" customFormat="1">
      <c r="A599" s="39"/>
      <c r="B599" s="40"/>
      <c r="C599" s="41"/>
      <c r="D599" s="234" t="s">
        <v>224</v>
      </c>
      <c r="E599" s="41"/>
      <c r="F599" s="235" t="s">
        <v>2592</v>
      </c>
      <c r="G599" s="41"/>
      <c r="H599" s="41"/>
      <c r="I599" s="236"/>
      <c r="J599" s="41"/>
      <c r="K599" s="41"/>
      <c r="L599" s="45"/>
      <c r="M599" s="237"/>
      <c r="N599" s="238"/>
      <c r="O599" s="92"/>
      <c r="P599" s="92"/>
      <c r="Q599" s="92"/>
      <c r="R599" s="92"/>
      <c r="S599" s="92"/>
      <c r="T599" s="93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T599" s="18" t="s">
        <v>224</v>
      </c>
      <c r="AU599" s="18" t="s">
        <v>86</v>
      </c>
    </row>
    <row r="600" s="15" customFormat="1">
      <c r="A600" s="15"/>
      <c r="B600" s="284"/>
      <c r="C600" s="285"/>
      <c r="D600" s="234" t="s">
        <v>290</v>
      </c>
      <c r="E600" s="286" t="s">
        <v>1</v>
      </c>
      <c r="F600" s="287" t="s">
        <v>3113</v>
      </c>
      <c r="G600" s="285"/>
      <c r="H600" s="286" t="s">
        <v>1</v>
      </c>
      <c r="I600" s="288"/>
      <c r="J600" s="285"/>
      <c r="K600" s="285"/>
      <c r="L600" s="289"/>
      <c r="M600" s="290"/>
      <c r="N600" s="291"/>
      <c r="O600" s="291"/>
      <c r="P600" s="291"/>
      <c r="Q600" s="291"/>
      <c r="R600" s="291"/>
      <c r="S600" s="291"/>
      <c r="T600" s="292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93" t="s">
        <v>290</v>
      </c>
      <c r="AU600" s="293" t="s">
        <v>86</v>
      </c>
      <c r="AV600" s="15" t="s">
        <v>84</v>
      </c>
      <c r="AW600" s="15" t="s">
        <v>34</v>
      </c>
      <c r="AX600" s="15" t="s">
        <v>77</v>
      </c>
      <c r="AY600" s="293" t="s">
        <v>217</v>
      </c>
    </row>
    <row r="601" s="13" customFormat="1">
      <c r="A601" s="13"/>
      <c r="B601" s="260"/>
      <c r="C601" s="261"/>
      <c r="D601" s="234" t="s">
        <v>290</v>
      </c>
      <c r="E601" s="262" t="s">
        <v>1</v>
      </c>
      <c r="F601" s="263" t="s">
        <v>3114</v>
      </c>
      <c r="G601" s="261"/>
      <c r="H601" s="264">
        <v>1.0560000000000001</v>
      </c>
      <c r="I601" s="265"/>
      <c r="J601" s="261"/>
      <c r="K601" s="261"/>
      <c r="L601" s="266"/>
      <c r="M601" s="267"/>
      <c r="N601" s="268"/>
      <c r="O601" s="268"/>
      <c r="P601" s="268"/>
      <c r="Q601" s="268"/>
      <c r="R601" s="268"/>
      <c r="S601" s="268"/>
      <c r="T601" s="269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70" t="s">
        <v>290</v>
      </c>
      <c r="AU601" s="270" t="s">
        <v>86</v>
      </c>
      <c r="AV601" s="13" t="s">
        <v>86</v>
      </c>
      <c r="AW601" s="13" t="s">
        <v>34</v>
      </c>
      <c r="AX601" s="13" t="s">
        <v>77</v>
      </c>
      <c r="AY601" s="270" t="s">
        <v>217</v>
      </c>
    </row>
    <row r="602" s="15" customFormat="1">
      <c r="A602" s="15"/>
      <c r="B602" s="284"/>
      <c r="C602" s="285"/>
      <c r="D602" s="234" t="s">
        <v>290</v>
      </c>
      <c r="E602" s="286" t="s">
        <v>1</v>
      </c>
      <c r="F602" s="287" t="s">
        <v>3115</v>
      </c>
      <c r="G602" s="285"/>
      <c r="H602" s="286" t="s">
        <v>1</v>
      </c>
      <c r="I602" s="288"/>
      <c r="J602" s="285"/>
      <c r="K602" s="285"/>
      <c r="L602" s="289"/>
      <c r="M602" s="290"/>
      <c r="N602" s="291"/>
      <c r="O602" s="291"/>
      <c r="P602" s="291"/>
      <c r="Q602" s="291"/>
      <c r="R602" s="291"/>
      <c r="S602" s="291"/>
      <c r="T602" s="292"/>
      <c r="U602" s="15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T602" s="293" t="s">
        <v>290</v>
      </c>
      <c r="AU602" s="293" t="s">
        <v>86</v>
      </c>
      <c r="AV602" s="15" t="s">
        <v>84</v>
      </c>
      <c r="AW602" s="15" t="s">
        <v>34</v>
      </c>
      <c r="AX602" s="15" t="s">
        <v>77</v>
      </c>
      <c r="AY602" s="293" t="s">
        <v>217</v>
      </c>
    </row>
    <row r="603" s="13" customFormat="1">
      <c r="A603" s="13"/>
      <c r="B603" s="260"/>
      <c r="C603" s="261"/>
      <c r="D603" s="234" t="s">
        <v>290</v>
      </c>
      <c r="E603" s="262" t="s">
        <v>1</v>
      </c>
      <c r="F603" s="263" t="s">
        <v>3116</v>
      </c>
      <c r="G603" s="261"/>
      <c r="H603" s="264">
        <v>0.57199999999999995</v>
      </c>
      <c r="I603" s="265"/>
      <c r="J603" s="261"/>
      <c r="K603" s="261"/>
      <c r="L603" s="266"/>
      <c r="M603" s="267"/>
      <c r="N603" s="268"/>
      <c r="O603" s="268"/>
      <c r="P603" s="268"/>
      <c r="Q603" s="268"/>
      <c r="R603" s="268"/>
      <c r="S603" s="268"/>
      <c r="T603" s="269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70" t="s">
        <v>290</v>
      </c>
      <c r="AU603" s="270" t="s">
        <v>86</v>
      </c>
      <c r="AV603" s="13" t="s">
        <v>86</v>
      </c>
      <c r="AW603" s="13" t="s">
        <v>34</v>
      </c>
      <c r="AX603" s="13" t="s">
        <v>77</v>
      </c>
      <c r="AY603" s="270" t="s">
        <v>217</v>
      </c>
    </row>
    <row r="604" s="15" customFormat="1">
      <c r="A604" s="15"/>
      <c r="B604" s="284"/>
      <c r="C604" s="285"/>
      <c r="D604" s="234" t="s">
        <v>290</v>
      </c>
      <c r="E604" s="286" t="s">
        <v>1</v>
      </c>
      <c r="F604" s="287" t="s">
        <v>3117</v>
      </c>
      <c r="G604" s="285"/>
      <c r="H604" s="286" t="s">
        <v>1</v>
      </c>
      <c r="I604" s="288"/>
      <c r="J604" s="285"/>
      <c r="K604" s="285"/>
      <c r="L604" s="289"/>
      <c r="M604" s="290"/>
      <c r="N604" s="291"/>
      <c r="O604" s="291"/>
      <c r="P604" s="291"/>
      <c r="Q604" s="291"/>
      <c r="R604" s="291"/>
      <c r="S604" s="291"/>
      <c r="T604" s="292"/>
      <c r="U604" s="15"/>
      <c r="V604" s="15"/>
      <c r="W604" s="15"/>
      <c r="X604" s="15"/>
      <c r="Y604" s="15"/>
      <c r="Z604" s="15"/>
      <c r="AA604" s="15"/>
      <c r="AB604" s="15"/>
      <c r="AC604" s="15"/>
      <c r="AD604" s="15"/>
      <c r="AE604" s="15"/>
      <c r="AT604" s="293" t="s">
        <v>290</v>
      </c>
      <c r="AU604" s="293" t="s">
        <v>86</v>
      </c>
      <c r="AV604" s="15" t="s">
        <v>84</v>
      </c>
      <c r="AW604" s="15" t="s">
        <v>34</v>
      </c>
      <c r="AX604" s="15" t="s">
        <v>77</v>
      </c>
      <c r="AY604" s="293" t="s">
        <v>217</v>
      </c>
    </row>
    <row r="605" s="13" customFormat="1">
      <c r="A605" s="13"/>
      <c r="B605" s="260"/>
      <c r="C605" s="261"/>
      <c r="D605" s="234" t="s">
        <v>290</v>
      </c>
      <c r="E605" s="262" t="s">
        <v>1</v>
      </c>
      <c r="F605" s="263" t="s">
        <v>3118</v>
      </c>
      <c r="G605" s="261"/>
      <c r="H605" s="264">
        <v>0.85499999999999998</v>
      </c>
      <c r="I605" s="265"/>
      <c r="J605" s="261"/>
      <c r="K605" s="261"/>
      <c r="L605" s="266"/>
      <c r="M605" s="267"/>
      <c r="N605" s="268"/>
      <c r="O605" s="268"/>
      <c r="P605" s="268"/>
      <c r="Q605" s="268"/>
      <c r="R605" s="268"/>
      <c r="S605" s="268"/>
      <c r="T605" s="269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70" t="s">
        <v>290</v>
      </c>
      <c r="AU605" s="270" t="s">
        <v>86</v>
      </c>
      <c r="AV605" s="13" t="s">
        <v>86</v>
      </c>
      <c r="AW605" s="13" t="s">
        <v>34</v>
      </c>
      <c r="AX605" s="13" t="s">
        <v>77</v>
      </c>
      <c r="AY605" s="270" t="s">
        <v>217</v>
      </c>
    </row>
    <row r="606" s="14" customFormat="1">
      <c r="A606" s="14"/>
      <c r="B606" s="271"/>
      <c r="C606" s="272"/>
      <c r="D606" s="234" t="s">
        <v>290</v>
      </c>
      <c r="E606" s="273" t="s">
        <v>1</v>
      </c>
      <c r="F606" s="274" t="s">
        <v>296</v>
      </c>
      <c r="G606" s="272"/>
      <c r="H606" s="275">
        <v>2.4830000000000001</v>
      </c>
      <c r="I606" s="276"/>
      <c r="J606" s="272"/>
      <c r="K606" s="272"/>
      <c r="L606" s="277"/>
      <c r="M606" s="278"/>
      <c r="N606" s="279"/>
      <c r="O606" s="279"/>
      <c r="P606" s="279"/>
      <c r="Q606" s="279"/>
      <c r="R606" s="279"/>
      <c r="S606" s="279"/>
      <c r="T606" s="280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81" t="s">
        <v>290</v>
      </c>
      <c r="AU606" s="281" t="s">
        <v>86</v>
      </c>
      <c r="AV606" s="14" t="s">
        <v>123</v>
      </c>
      <c r="AW606" s="14" t="s">
        <v>34</v>
      </c>
      <c r="AX606" s="14" t="s">
        <v>84</v>
      </c>
      <c r="AY606" s="281" t="s">
        <v>217</v>
      </c>
    </row>
    <row r="607" s="2" customFormat="1" ht="21.75" customHeight="1">
      <c r="A607" s="39"/>
      <c r="B607" s="40"/>
      <c r="C607" s="221" t="s">
        <v>2067</v>
      </c>
      <c r="D607" s="221" t="s">
        <v>218</v>
      </c>
      <c r="E607" s="222" t="s">
        <v>3119</v>
      </c>
      <c r="F607" s="223" t="s">
        <v>3120</v>
      </c>
      <c r="G607" s="224" t="s">
        <v>303</v>
      </c>
      <c r="H607" s="225">
        <v>5.3550000000000004</v>
      </c>
      <c r="I607" s="226"/>
      <c r="J607" s="227">
        <f>ROUND(I607*H607,2)</f>
        <v>0</v>
      </c>
      <c r="K607" s="223" t="s">
        <v>1263</v>
      </c>
      <c r="L607" s="45"/>
      <c r="M607" s="228" t="s">
        <v>1</v>
      </c>
      <c r="N607" s="229" t="s">
        <v>42</v>
      </c>
      <c r="O607" s="92"/>
      <c r="P607" s="230">
        <f>O607*H607</f>
        <v>0</v>
      </c>
      <c r="Q607" s="230">
        <v>0.0056100000000000004</v>
      </c>
      <c r="R607" s="230">
        <f>Q607*H607</f>
        <v>0.030041550000000004</v>
      </c>
      <c r="S607" s="230">
        <v>0</v>
      </c>
      <c r="T607" s="231">
        <f>S607*H607</f>
        <v>0</v>
      </c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R607" s="232" t="s">
        <v>123</v>
      </c>
      <c r="AT607" s="232" t="s">
        <v>218</v>
      </c>
      <c r="AU607" s="232" t="s">
        <v>86</v>
      </c>
      <c r="AY607" s="18" t="s">
        <v>217</v>
      </c>
      <c r="BE607" s="233">
        <f>IF(N607="základní",J607,0)</f>
        <v>0</v>
      </c>
      <c r="BF607" s="233">
        <f>IF(N607="snížená",J607,0)</f>
        <v>0</v>
      </c>
      <c r="BG607" s="233">
        <f>IF(N607="zákl. přenesená",J607,0)</f>
        <v>0</v>
      </c>
      <c r="BH607" s="233">
        <f>IF(N607="sníž. přenesená",J607,0)</f>
        <v>0</v>
      </c>
      <c r="BI607" s="233">
        <f>IF(N607="nulová",J607,0)</f>
        <v>0</v>
      </c>
      <c r="BJ607" s="18" t="s">
        <v>84</v>
      </c>
      <c r="BK607" s="233">
        <f>ROUND(I607*H607,2)</f>
        <v>0</v>
      </c>
      <c r="BL607" s="18" t="s">
        <v>123</v>
      </c>
      <c r="BM607" s="232" t="s">
        <v>3121</v>
      </c>
    </row>
    <row r="608" s="2" customFormat="1">
      <c r="A608" s="39"/>
      <c r="B608" s="40"/>
      <c r="C608" s="41"/>
      <c r="D608" s="234" t="s">
        <v>224</v>
      </c>
      <c r="E608" s="41"/>
      <c r="F608" s="235" t="s">
        <v>3120</v>
      </c>
      <c r="G608" s="41"/>
      <c r="H608" s="41"/>
      <c r="I608" s="236"/>
      <c r="J608" s="41"/>
      <c r="K608" s="41"/>
      <c r="L608" s="45"/>
      <c r="M608" s="237"/>
      <c r="N608" s="238"/>
      <c r="O608" s="92"/>
      <c r="P608" s="92"/>
      <c r="Q608" s="92"/>
      <c r="R608" s="92"/>
      <c r="S608" s="92"/>
      <c r="T608" s="93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224</v>
      </c>
      <c r="AU608" s="18" t="s">
        <v>86</v>
      </c>
    </row>
    <row r="609" s="15" customFormat="1">
      <c r="A609" s="15"/>
      <c r="B609" s="284"/>
      <c r="C609" s="285"/>
      <c r="D609" s="234" t="s">
        <v>290</v>
      </c>
      <c r="E609" s="286" t="s">
        <v>1</v>
      </c>
      <c r="F609" s="287" t="s">
        <v>3122</v>
      </c>
      <c r="G609" s="285"/>
      <c r="H609" s="286" t="s">
        <v>1</v>
      </c>
      <c r="I609" s="288"/>
      <c r="J609" s="285"/>
      <c r="K609" s="285"/>
      <c r="L609" s="289"/>
      <c r="M609" s="290"/>
      <c r="N609" s="291"/>
      <c r="O609" s="291"/>
      <c r="P609" s="291"/>
      <c r="Q609" s="291"/>
      <c r="R609" s="291"/>
      <c r="S609" s="291"/>
      <c r="T609" s="292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93" t="s">
        <v>290</v>
      </c>
      <c r="AU609" s="293" t="s">
        <v>86</v>
      </c>
      <c r="AV609" s="15" t="s">
        <v>84</v>
      </c>
      <c r="AW609" s="15" t="s">
        <v>34</v>
      </c>
      <c r="AX609" s="15" t="s">
        <v>77</v>
      </c>
      <c r="AY609" s="293" t="s">
        <v>217</v>
      </c>
    </row>
    <row r="610" s="13" customFormat="1">
      <c r="A610" s="13"/>
      <c r="B610" s="260"/>
      <c r="C610" s="261"/>
      <c r="D610" s="234" t="s">
        <v>290</v>
      </c>
      <c r="E610" s="262" t="s">
        <v>1</v>
      </c>
      <c r="F610" s="263" t="s">
        <v>3123</v>
      </c>
      <c r="G610" s="261"/>
      <c r="H610" s="264">
        <v>3.7999999999999998</v>
      </c>
      <c r="I610" s="265"/>
      <c r="J610" s="261"/>
      <c r="K610" s="261"/>
      <c r="L610" s="266"/>
      <c r="M610" s="267"/>
      <c r="N610" s="268"/>
      <c r="O610" s="268"/>
      <c r="P610" s="268"/>
      <c r="Q610" s="268"/>
      <c r="R610" s="268"/>
      <c r="S610" s="268"/>
      <c r="T610" s="269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70" t="s">
        <v>290</v>
      </c>
      <c r="AU610" s="270" t="s">
        <v>86</v>
      </c>
      <c r="AV610" s="13" t="s">
        <v>86</v>
      </c>
      <c r="AW610" s="13" t="s">
        <v>34</v>
      </c>
      <c r="AX610" s="13" t="s">
        <v>77</v>
      </c>
      <c r="AY610" s="270" t="s">
        <v>217</v>
      </c>
    </row>
    <row r="611" s="15" customFormat="1">
      <c r="A611" s="15"/>
      <c r="B611" s="284"/>
      <c r="C611" s="285"/>
      <c r="D611" s="234" t="s">
        <v>290</v>
      </c>
      <c r="E611" s="286" t="s">
        <v>1</v>
      </c>
      <c r="F611" s="287" t="s">
        <v>3117</v>
      </c>
      <c r="G611" s="285"/>
      <c r="H611" s="286" t="s">
        <v>1</v>
      </c>
      <c r="I611" s="288"/>
      <c r="J611" s="285"/>
      <c r="K611" s="285"/>
      <c r="L611" s="289"/>
      <c r="M611" s="290"/>
      <c r="N611" s="291"/>
      <c r="O611" s="291"/>
      <c r="P611" s="291"/>
      <c r="Q611" s="291"/>
      <c r="R611" s="291"/>
      <c r="S611" s="291"/>
      <c r="T611" s="292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93" t="s">
        <v>290</v>
      </c>
      <c r="AU611" s="293" t="s">
        <v>86</v>
      </c>
      <c r="AV611" s="15" t="s">
        <v>84</v>
      </c>
      <c r="AW611" s="15" t="s">
        <v>34</v>
      </c>
      <c r="AX611" s="15" t="s">
        <v>77</v>
      </c>
      <c r="AY611" s="293" t="s">
        <v>217</v>
      </c>
    </row>
    <row r="612" s="13" customFormat="1">
      <c r="A612" s="13"/>
      <c r="B612" s="260"/>
      <c r="C612" s="261"/>
      <c r="D612" s="234" t="s">
        <v>290</v>
      </c>
      <c r="E612" s="262" t="s">
        <v>1</v>
      </c>
      <c r="F612" s="263" t="s">
        <v>3124</v>
      </c>
      <c r="G612" s="261"/>
      <c r="H612" s="264">
        <v>1.5549999999999999</v>
      </c>
      <c r="I612" s="265"/>
      <c r="J612" s="261"/>
      <c r="K612" s="261"/>
      <c r="L612" s="266"/>
      <c r="M612" s="267"/>
      <c r="N612" s="268"/>
      <c r="O612" s="268"/>
      <c r="P612" s="268"/>
      <c r="Q612" s="268"/>
      <c r="R612" s="268"/>
      <c r="S612" s="268"/>
      <c r="T612" s="269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70" t="s">
        <v>290</v>
      </c>
      <c r="AU612" s="270" t="s">
        <v>86</v>
      </c>
      <c r="AV612" s="13" t="s">
        <v>86</v>
      </c>
      <c r="AW612" s="13" t="s">
        <v>34</v>
      </c>
      <c r="AX612" s="13" t="s">
        <v>77</v>
      </c>
      <c r="AY612" s="270" t="s">
        <v>217</v>
      </c>
    </row>
    <row r="613" s="14" customFormat="1">
      <c r="A613" s="14"/>
      <c r="B613" s="271"/>
      <c r="C613" s="272"/>
      <c r="D613" s="234" t="s">
        <v>290</v>
      </c>
      <c r="E613" s="273" t="s">
        <v>1</v>
      </c>
      <c r="F613" s="274" t="s">
        <v>296</v>
      </c>
      <c r="G613" s="272"/>
      <c r="H613" s="275">
        <v>5.3549999999999995</v>
      </c>
      <c r="I613" s="276"/>
      <c r="J613" s="272"/>
      <c r="K613" s="272"/>
      <c r="L613" s="277"/>
      <c r="M613" s="278"/>
      <c r="N613" s="279"/>
      <c r="O613" s="279"/>
      <c r="P613" s="279"/>
      <c r="Q613" s="279"/>
      <c r="R613" s="279"/>
      <c r="S613" s="279"/>
      <c r="T613" s="280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81" t="s">
        <v>290</v>
      </c>
      <c r="AU613" s="281" t="s">
        <v>86</v>
      </c>
      <c r="AV613" s="14" t="s">
        <v>123</v>
      </c>
      <c r="AW613" s="14" t="s">
        <v>34</v>
      </c>
      <c r="AX613" s="14" t="s">
        <v>84</v>
      </c>
      <c r="AY613" s="281" t="s">
        <v>217</v>
      </c>
    </row>
    <row r="614" s="2" customFormat="1" ht="21.75" customHeight="1">
      <c r="A614" s="39"/>
      <c r="B614" s="40"/>
      <c r="C614" s="221" t="s">
        <v>2072</v>
      </c>
      <c r="D614" s="221" t="s">
        <v>218</v>
      </c>
      <c r="E614" s="222" t="s">
        <v>3125</v>
      </c>
      <c r="F614" s="223" t="s">
        <v>3126</v>
      </c>
      <c r="G614" s="224" t="s">
        <v>303</v>
      </c>
      <c r="H614" s="225">
        <v>16.734999999999999</v>
      </c>
      <c r="I614" s="226"/>
      <c r="J614" s="227">
        <f>ROUND(I614*H614,2)</f>
        <v>0</v>
      </c>
      <c r="K614" s="223" t="s">
        <v>1263</v>
      </c>
      <c r="L614" s="45"/>
      <c r="M614" s="228" t="s">
        <v>1</v>
      </c>
      <c r="N614" s="229" t="s">
        <v>42</v>
      </c>
      <c r="O614" s="92"/>
      <c r="P614" s="230">
        <f>O614*H614</f>
        <v>0</v>
      </c>
      <c r="Q614" s="230">
        <v>0.00017000000000000001</v>
      </c>
      <c r="R614" s="230">
        <f>Q614*H614</f>
        <v>0.0028449500000000002</v>
      </c>
      <c r="S614" s="230">
        <v>0</v>
      </c>
      <c r="T614" s="231">
        <f>S614*H614</f>
        <v>0</v>
      </c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R614" s="232" t="s">
        <v>123</v>
      </c>
      <c r="AT614" s="232" t="s">
        <v>218</v>
      </c>
      <c r="AU614" s="232" t="s">
        <v>86</v>
      </c>
      <c r="AY614" s="18" t="s">
        <v>217</v>
      </c>
      <c r="BE614" s="233">
        <f>IF(N614="základní",J614,0)</f>
        <v>0</v>
      </c>
      <c r="BF614" s="233">
        <f>IF(N614="snížená",J614,0)</f>
        <v>0</v>
      </c>
      <c r="BG614" s="233">
        <f>IF(N614="zákl. přenesená",J614,0)</f>
        <v>0</v>
      </c>
      <c r="BH614" s="233">
        <f>IF(N614="sníž. přenesená",J614,0)</f>
        <v>0</v>
      </c>
      <c r="BI614" s="233">
        <f>IF(N614="nulová",J614,0)</f>
        <v>0</v>
      </c>
      <c r="BJ614" s="18" t="s">
        <v>84</v>
      </c>
      <c r="BK614" s="233">
        <f>ROUND(I614*H614,2)</f>
        <v>0</v>
      </c>
      <c r="BL614" s="18" t="s">
        <v>123</v>
      </c>
      <c r="BM614" s="232" t="s">
        <v>3127</v>
      </c>
    </row>
    <row r="615" s="2" customFormat="1">
      <c r="A615" s="39"/>
      <c r="B615" s="40"/>
      <c r="C615" s="41"/>
      <c r="D615" s="234" t="s">
        <v>224</v>
      </c>
      <c r="E615" s="41"/>
      <c r="F615" s="235" t="s">
        <v>3126</v>
      </c>
      <c r="G615" s="41"/>
      <c r="H615" s="41"/>
      <c r="I615" s="236"/>
      <c r="J615" s="41"/>
      <c r="K615" s="41"/>
      <c r="L615" s="45"/>
      <c r="M615" s="237"/>
      <c r="N615" s="238"/>
      <c r="O615" s="92"/>
      <c r="P615" s="92"/>
      <c r="Q615" s="92"/>
      <c r="R615" s="92"/>
      <c r="S615" s="92"/>
      <c r="T615" s="93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224</v>
      </c>
      <c r="AU615" s="18" t="s">
        <v>86</v>
      </c>
    </row>
    <row r="616" s="15" customFormat="1">
      <c r="A616" s="15"/>
      <c r="B616" s="284"/>
      <c r="C616" s="285"/>
      <c r="D616" s="234" t="s">
        <v>290</v>
      </c>
      <c r="E616" s="286" t="s">
        <v>1</v>
      </c>
      <c r="F616" s="287" t="s">
        <v>3128</v>
      </c>
      <c r="G616" s="285"/>
      <c r="H616" s="286" t="s">
        <v>1</v>
      </c>
      <c r="I616" s="288"/>
      <c r="J616" s="285"/>
      <c r="K616" s="285"/>
      <c r="L616" s="289"/>
      <c r="M616" s="290"/>
      <c r="N616" s="291"/>
      <c r="O616" s="291"/>
      <c r="P616" s="291"/>
      <c r="Q616" s="291"/>
      <c r="R616" s="291"/>
      <c r="S616" s="291"/>
      <c r="T616" s="292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93" t="s">
        <v>290</v>
      </c>
      <c r="AU616" s="293" t="s">
        <v>86</v>
      </c>
      <c r="AV616" s="15" t="s">
        <v>84</v>
      </c>
      <c r="AW616" s="15" t="s">
        <v>34</v>
      </c>
      <c r="AX616" s="15" t="s">
        <v>77</v>
      </c>
      <c r="AY616" s="293" t="s">
        <v>217</v>
      </c>
    </row>
    <row r="617" s="13" customFormat="1">
      <c r="A617" s="13"/>
      <c r="B617" s="260"/>
      <c r="C617" s="261"/>
      <c r="D617" s="234" t="s">
        <v>290</v>
      </c>
      <c r="E617" s="262" t="s">
        <v>1</v>
      </c>
      <c r="F617" s="263" t="s">
        <v>3123</v>
      </c>
      <c r="G617" s="261"/>
      <c r="H617" s="264">
        <v>3.7999999999999998</v>
      </c>
      <c r="I617" s="265"/>
      <c r="J617" s="261"/>
      <c r="K617" s="261"/>
      <c r="L617" s="266"/>
      <c r="M617" s="267"/>
      <c r="N617" s="268"/>
      <c r="O617" s="268"/>
      <c r="P617" s="268"/>
      <c r="Q617" s="268"/>
      <c r="R617" s="268"/>
      <c r="S617" s="268"/>
      <c r="T617" s="269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70" t="s">
        <v>290</v>
      </c>
      <c r="AU617" s="270" t="s">
        <v>86</v>
      </c>
      <c r="AV617" s="13" t="s">
        <v>86</v>
      </c>
      <c r="AW617" s="13" t="s">
        <v>34</v>
      </c>
      <c r="AX617" s="13" t="s">
        <v>77</v>
      </c>
      <c r="AY617" s="270" t="s">
        <v>217</v>
      </c>
    </row>
    <row r="618" s="15" customFormat="1">
      <c r="A618" s="15"/>
      <c r="B618" s="284"/>
      <c r="C618" s="285"/>
      <c r="D618" s="234" t="s">
        <v>290</v>
      </c>
      <c r="E618" s="286" t="s">
        <v>1</v>
      </c>
      <c r="F618" s="287" t="s">
        <v>3129</v>
      </c>
      <c r="G618" s="285"/>
      <c r="H618" s="286" t="s">
        <v>1</v>
      </c>
      <c r="I618" s="288"/>
      <c r="J618" s="285"/>
      <c r="K618" s="285"/>
      <c r="L618" s="289"/>
      <c r="M618" s="290"/>
      <c r="N618" s="291"/>
      <c r="O618" s="291"/>
      <c r="P618" s="291"/>
      <c r="Q618" s="291"/>
      <c r="R618" s="291"/>
      <c r="S618" s="291"/>
      <c r="T618" s="292"/>
      <c r="U618" s="15"/>
      <c r="V618" s="15"/>
      <c r="W618" s="15"/>
      <c r="X618" s="15"/>
      <c r="Y618" s="15"/>
      <c r="Z618" s="15"/>
      <c r="AA618" s="15"/>
      <c r="AB618" s="15"/>
      <c r="AC618" s="15"/>
      <c r="AD618" s="15"/>
      <c r="AE618" s="15"/>
      <c r="AT618" s="293" t="s">
        <v>290</v>
      </c>
      <c r="AU618" s="293" t="s">
        <v>86</v>
      </c>
      <c r="AV618" s="15" t="s">
        <v>84</v>
      </c>
      <c r="AW618" s="15" t="s">
        <v>34</v>
      </c>
      <c r="AX618" s="15" t="s">
        <v>77</v>
      </c>
      <c r="AY618" s="293" t="s">
        <v>217</v>
      </c>
    </row>
    <row r="619" s="13" customFormat="1">
      <c r="A619" s="13"/>
      <c r="B619" s="260"/>
      <c r="C619" s="261"/>
      <c r="D619" s="234" t="s">
        <v>290</v>
      </c>
      <c r="E619" s="262" t="s">
        <v>1</v>
      </c>
      <c r="F619" s="263" t="s">
        <v>3123</v>
      </c>
      <c r="G619" s="261"/>
      <c r="H619" s="264">
        <v>3.7999999999999998</v>
      </c>
      <c r="I619" s="265"/>
      <c r="J619" s="261"/>
      <c r="K619" s="261"/>
      <c r="L619" s="266"/>
      <c r="M619" s="267"/>
      <c r="N619" s="268"/>
      <c r="O619" s="268"/>
      <c r="P619" s="268"/>
      <c r="Q619" s="268"/>
      <c r="R619" s="268"/>
      <c r="S619" s="268"/>
      <c r="T619" s="269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70" t="s">
        <v>290</v>
      </c>
      <c r="AU619" s="270" t="s">
        <v>86</v>
      </c>
      <c r="AV619" s="13" t="s">
        <v>86</v>
      </c>
      <c r="AW619" s="13" t="s">
        <v>34</v>
      </c>
      <c r="AX619" s="13" t="s">
        <v>77</v>
      </c>
      <c r="AY619" s="270" t="s">
        <v>217</v>
      </c>
    </row>
    <row r="620" s="15" customFormat="1">
      <c r="A620" s="15"/>
      <c r="B620" s="284"/>
      <c r="C620" s="285"/>
      <c r="D620" s="234" t="s">
        <v>290</v>
      </c>
      <c r="E620" s="286" t="s">
        <v>1</v>
      </c>
      <c r="F620" s="287" t="s">
        <v>3117</v>
      </c>
      <c r="G620" s="285"/>
      <c r="H620" s="286" t="s">
        <v>1</v>
      </c>
      <c r="I620" s="288"/>
      <c r="J620" s="285"/>
      <c r="K620" s="285"/>
      <c r="L620" s="289"/>
      <c r="M620" s="290"/>
      <c r="N620" s="291"/>
      <c r="O620" s="291"/>
      <c r="P620" s="291"/>
      <c r="Q620" s="291"/>
      <c r="R620" s="291"/>
      <c r="S620" s="291"/>
      <c r="T620" s="292"/>
      <c r="U620" s="15"/>
      <c r="V620" s="15"/>
      <c r="W620" s="15"/>
      <c r="X620" s="15"/>
      <c r="Y620" s="15"/>
      <c r="Z620" s="15"/>
      <c r="AA620" s="15"/>
      <c r="AB620" s="15"/>
      <c r="AC620" s="15"/>
      <c r="AD620" s="15"/>
      <c r="AE620" s="15"/>
      <c r="AT620" s="293" t="s">
        <v>290</v>
      </c>
      <c r="AU620" s="293" t="s">
        <v>86</v>
      </c>
      <c r="AV620" s="15" t="s">
        <v>84</v>
      </c>
      <c r="AW620" s="15" t="s">
        <v>34</v>
      </c>
      <c r="AX620" s="15" t="s">
        <v>77</v>
      </c>
      <c r="AY620" s="293" t="s">
        <v>217</v>
      </c>
    </row>
    <row r="621" s="13" customFormat="1">
      <c r="A621" s="13"/>
      <c r="B621" s="260"/>
      <c r="C621" s="261"/>
      <c r="D621" s="234" t="s">
        <v>290</v>
      </c>
      <c r="E621" s="262" t="s">
        <v>1</v>
      </c>
      <c r="F621" s="263" t="s">
        <v>3124</v>
      </c>
      <c r="G621" s="261"/>
      <c r="H621" s="264">
        <v>1.5549999999999999</v>
      </c>
      <c r="I621" s="265"/>
      <c r="J621" s="261"/>
      <c r="K621" s="261"/>
      <c r="L621" s="266"/>
      <c r="M621" s="267"/>
      <c r="N621" s="268"/>
      <c r="O621" s="268"/>
      <c r="P621" s="268"/>
      <c r="Q621" s="268"/>
      <c r="R621" s="268"/>
      <c r="S621" s="268"/>
      <c r="T621" s="269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70" t="s">
        <v>290</v>
      </c>
      <c r="AU621" s="270" t="s">
        <v>86</v>
      </c>
      <c r="AV621" s="13" t="s">
        <v>86</v>
      </c>
      <c r="AW621" s="13" t="s">
        <v>34</v>
      </c>
      <c r="AX621" s="13" t="s">
        <v>77</v>
      </c>
      <c r="AY621" s="270" t="s">
        <v>217</v>
      </c>
    </row>
    <row r="622" s="15" customFormat="1">
      <c r="A622" s="15"/>
      <c r="B622" s="284"/>
      <c r="C622" s="285"/>
      <c r="D622" s="234" t="s">
        <v>290</v>
      </c>
      <c r="E622" s="286" t="s">
        <v>1</v>
      </c>
      <c r="F622" s="287" t="s">
        <v>3031</v>
      </c>
      <c r="G622" s="285"/>
      <c r="H622" s="286" t="s">
        <v>1</v>
      </c>
      <c r="I622" s="288"/>
      <c r="J622" s="285"/>
      <c r="K622" s="285"/>
      <c r="L622" s="289"/>
      <c r="M622" s="290"/>
      <c r="N622" s="291"/>
      <c r="O622" s="291"/>
      <c r="P622" s="291"/>
      <c r="Q622" s="291"/>
      <c r="R622" s="291"/>
      <c r="S622" s="291"/>
      <c r="T622" s="292"/>
      <c r="U622" s="15"/>
      <c r="V622" s="15"/>
      <c r="W622" s="15"/>
      <c r="X622" s="15"/>
      <c r="Y622" s="15"/>
      <c r="Z622" s="15"/>
      <c r="AA622" s="15"/>
      <c r="AB622" s="15"/>
      <c r="AC622" s="15"/>
      <c r="AD622" s="15"/>
      <c r="AE622" s="15"/>
      <c r="AT622" s="293" t="s">
        <v>290</v>
      </c>
      <c r="AU622" s="293" t="s">
        <v>86</v>
      </c>
      <c r="AV622" s="15" t="s">
        <v>84</v>
      </c>
      <c r="AW622" s="15" t="s">
        <v>34</v>
      </c>
      <c r="AX622" s="15" t="s">
        <v>77</v>
      </c>
      <c r="AY622" s="293" t="s">
        <v>217</v>
      </c>
    </row>
    <row r="623" s="13" customFormat="1">
      <c r="A623" s="13"/>
      <c r="B623" s="260"/>
      <c r="C623" s="261"/>
      <c r="D623" s="234" t="s">
        <v>290</v>
      </c>
      <c r="E623" s="262" t="s">
        <v>1</v>
      </c>
      <c r="F623" s="263" t="s">
        <v>3032</v>
      </c>
      <c r="G623" s="261"/>
      <c r="H623" s="264">
        <v>7.5800000000000001</v>
      </c>
      <c r="I623" s="265"/>
      <c r="J623" s="261"/>
      <c r="K623" s="261"/>
      <c r="L623" s="266"/>
      <c r="M623" s="267"/>
      <c r="N623" s="268"/>
      <c r="O623" s="268"/>
      <c r="P623" s="268"/>
      <c r="Q623" s="268"/>
      <c r="R623" s="268"/>
      <c r="S623" s="268"/>
      <c r="T623" s="269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70" t="s">
        <v>290</v>
      </c>
      <c r="AU623" s="270" t="s">
        <v>86</v>
      </c>
      <c r="AV623" s="13" t="s">
        <v>86</v>
      </c>
      <c r="AW623" s="13" t="s">
        <v>34</v>
      </c>
      <c r="AX623" s="13" t="s">
        <v>77</v>
      </c>
      <c r="AY623" s="270" t="s">
        <v>217</v>
      </c>
    </row>
    <row r="624" s="14" customFormat="1">
      <c r="A624" s="14"/>
      <c r="B624" s="271"/>
      <c r="C624" s="272"/>
      <c r="D624" s="234" t="s">
        <v>290</v>
      </c>
      <c r="E624" s="273" t="s">
        <v>1</v>
      </c>
      <c r="F624" s="274" t="s">
        <v>296</v>
      </c>
      <c r="G624" s="272"/>
      <c r="H624" s="275">
        <v>16.734999999999999</v>
      </c>
      <c r="I624" s="276"/>
      <c r="J624" s="272"/>
      <c r="K624" s="272"/>
      <c r="L624" s="277"/>
      <c r="M624" s="278"/>
      <c r="N624" s="279"/>
      <c r="O624" s="279"/>
      <c r="P624" s="279"/>
      <c r="Q624" s="279"/>
      <c r="R624" s="279"/>
      <c r="S624" s="279"/>
      <c r="T624" s="280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81" t="s">
        <v>290</v>
      </c>
      <c r="AU624" s="281" t="s">
        <v>86</v>
      </c>
      <c r="AV624" s="14" t="s">
        <v>123</v>
      </c>
      <c r="AW624" s="14" t="s">
        <v>34</v>
      </c>
      <c r="AX624" s="14" t="s">
        <v>84</v>
      </c>
      <c r="AY624" s="281" t="s">
        <v>217</v>
      </c>
    </row>
    <row r="625" s="2" customFormat="1" ht="16.5" customHeight="1">
      <c r="A625" s="39"/>
      <c r="B625" s="40"/>
      <c r="C625" s="221" t="s">
        <v>2078</v>
      </c>
      <c r="D625" s="221" t="s">
        <v>218</v>
      </c>
      <c r="E625" s="222" t="s">
        <v>3130</v>
      </c>
      <c r="F625" s="223" t="s">
        <v>3131</v>
      </c>
      <c r="G625" s="224" t="s">
        <v>221</v>
      </c>
      <c r="H625" s="225">
        <v>1</v>
      </c>
      <c r="I625" s="226"/>
      <c r="J625" s="227">
        <f>ROUND(I625*H625,2)</f>
        <v>0</v>
      </c>
      <c r="K625" s="223" t="s">
        <v>1263</v>
      </c>
      <c r="L625" s="45"/>
      <c r="M625" s="228" t="s">
        <v>1</v>
      </c>
      <c r="N625" s="229" t="s">
        <v>42</v>
      </c>
      <c r="O625" s="92"/>
      <c r="P625" s="230">
        <f>O625*H625</f>
        <v>0</v>
      </c>
      <c r="Q625" s="230">
        <v>0.0064900000000000001</v>
      </c>
      <c r="R625" s="230">
        <f>Q625*H625</f>
        <v>0.0064900000000000001</v>
      </c>
      <c r="S625" s="230">
        <v>0</v>
      </c>
      <c r="T625" s="231">
        <f>S625*H625</f>
        <v>0</v>
      </c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R625" s="232" t="s">
        <v>123</v>
      </c>
      <c r="AT625" s="232" t="s">
        <v>218</v>
      </c>
      <c r="AU625" s="232" t="s">
        <v>86</v>
      </c>
      <c r="AY625" s="18" t="s">
        <v>217</v>
      </c>
      <c r="BE625" s="233">
        <f>IF(N625="základní",J625,0)</f>
        <v>0</v>
      </c>
      <c r="BF625" s="233">
        <f>IF(N625="snížená",J625,0)</f>
        <v>0</v>
      </c>
      <c r="BG625" s="233">
        <f>IF(N625="zákl. přenesená",J625,0)</f>
        <v>0</v>
      </c>
      <c r="BH625" s="233">
        <f>IF(N625="sníž. přenesená",J625,0)</f>
        <v>0</v>
      </c>
      <c r="BI625" s="233">
        <f>IF(N625="nulová",J625,0)</f>
        <v>0</v>
      </c>
      <c r="BJ625" s="18" t="s">
        <v>84</v>
      </c>
      <c r="BK625" s="233">
        <f>ROUND(I625*H625,2)</f>
        <v>0</v>
      </c>
      <c r="BL625" s="18" t="s">
        <v>123</v>
      </c>
      <c r="BM625" s="232" t="s">
        <v>3132</v>
      </c>
    </row>
    <row r="626" s="2" customFormat="1">
      <c r="A626" s="39"/>
      <c r="B626" s="40"/>
      <c r="C626" s="41"/>
      <c r="D626" s="234" t="s">
        <v>224</v>
      </c>
      <c r="E626" s="41"/>
      <c r="F626" s="235" t="s">
        <v>3131</v>
      </c>
      <c r="G626" s="41"/>
      <c r="H626" s="41"/>
      <c r="I626" s="236"/>
      <c r="J626" s="41"/>
      <c r="K626" s="41"/>
      <c r="L626" s="45"/>
      <c r="M626" s="237"/>
      <c r="N626" s="238"/>
      <c r="O626" s="92"/>
      <c r="P626" s="92"/>
      <c r="Q626" s="92"/>
      <c r="R626" s="92"/>
      <c r="S626" s="92"/>
      <c r="T626" s="93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T626" s="18" t="s">
        <v>224</v>
      </c>
      <c r="AU626" s="18" t="s">
        <v>86</v>
      </c>
    </row>
    <row r="627" s="15" customFormat="1">
      <c r="A627" s="15"/>
      <c r="B627" s="284"/>
      <c r="C627" s="285"/>
      <c r="D627" s="234" t="s">
        <v>290</v>
      </c>
      <c r="E627" s="286" t="s">
        <v>1</v>
      </c>
      <c r="F627" s="287" t="s">
        <v>2775</v>
      </c>
      <c r="G627" s="285"/>
      <c r="H627" s="286" t="s">
        <v>1</v>
      </c>
      <c r="I627" s="288"/>
      <c r="J627" s="285"/>
      <c r="K627" s="285"/>
      <c r="L627" s="289"/>
      <c r="M627" s="290"/>
      <c r="N627" s="291"/>
      <c r="O627" s="291"/>
      <c r="P627" s="291"/>
      <c r="Q627" s="291"/>
      <c r="R627" s="291"/>
      <c r="S627" s="291"/>
      <c r="T627" s="292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T627" s="293" t="s">
        <v>290</v>
      </c>
      <c r="AU627" s="293" t="s">
        <v>86</v>
      </c>
      <c r="AV627" s="15" t="s">
        <v>84</v>
      </c>
      <c r="AW627" s="15" t="s">
        <v>34</v>
      </c>
      <c r="AX627" s="15" t="s">
        <v>77</v>
      </c>
      <c r="AY627" s="293" t="s">
        <v>217</v>
      </c>
    </row>
    <row r="628" s="13" customFormat="1">
      <c r="A628" s="13"/>
      <c r="B628" s="260"/>
      <c r="C628" s="261"/>
      <c r="D628" s="234" t="s">
        <v>290</v>
      </c>
      <c r="E628" s="262" t="s">
        <v>1</v>
      </c>
      <c r="F628" s="263" t="s">
        <v>84</v>
      </c>
      <c r="G628" s="261"/>
      <c r="H628" s="264">
        <v>1</v>
      </c>
      <c r="I628" s="265"/>
      <c r="J628" s="261"/>
      <c r="K628" s="261"/>
      <c r="L628" s="266"/>
      <c r="M628" s="267"/>
      <c r="N628" s="268"/>
      <c r="O628" s="268"/>
      <c r="P628" s="268"/>
      <c r="Q628" s="268"/>
      <c r="R628" s="268"/>
      <c r="S628" s="268"/>
      <c r="T628" s="269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70" t="s">
        <v>290</v>
      </c>
      <c r="AU628" s="270" t="s">
        <v>86</v>
      </c>
      <c r="AV628" s="13" t="s">
        <v>86</v>
      </c>
      <c r="AW628" s="13" t="s">
        <v>34</v>
      </c>
      <c r="AX628" s="13" t="s">
        <v>77</v>
      </c>
      <c r="AY628" s="270" t="s">
        <v>217</v>
      </c>
    </row>
    <row r="629" s="14" customFormat="1">
      <c r="A629" s="14"/>
      <c r="B629" s="271"/>
      <c r="C629" s="272"/>
      <c r="D629" s="234" t="s">
        <v>290</v>
      </c>
      <c r="E629" s="273" t="s">
        <v>1</v>
      </c>
      <c r="F629" s="274" t="s">
        <v>296</v>
      </c>
      <c r="G629" s="272"/>
      <c r="H629" s="275">
        <v>1</v>
      </c>
      <c r="I629" s="276"/>
      <c r="J629" s="272"/>
      <c r="K629" s="272"/>
      <c r="L629" s="277"/>
      <c r="M629" s="278"/>
      <c r="N629" s="279"/>
      <c r="O629" s="279"/>
      <c r="P629" s="279"/>
      <c r="Q629" s="279"/>
      <c r="R629" s="279"/>
      <c r="S629" s="279"/>
      <c r="T629" s="280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81" t="s">
        <v>290</v>
      </c>
      <c r="AU629" s="281" t="s">
        <v>86</v>
      </c>
      <c r="AV629" s="14" t="s">
        <v>123</v>
      </c>
      <c r="AW629" s="14" t="s">
        <v>34</v>
      </c>
      <c r="AX629" s="14" t="s">
        <v>84</v>
      </c>
      <c r="AY629" s="281" t="s">
        <v>217</v>
      </c>
    </row>
    <row r="630" s="2" customFormat="1" ht="16.5" customHeight="1">
      <c r="A630" s="39"/>
      <c r="B630" s="40"/>
      <c r="C630" s="221" t="s">
        <v>2084</v>
      </c>
      <c r="D630" s="221" t="s">
        <v>218</v>
      </c>
      <c r="E630" s="222" t="s">
        <v>3133</v>
      </c>
      <c r="F630" s="223" t="s">
        <v>3134</v>
      </c>
      <c r="G630" s="224" t="s">
        <v>485</v>
      </c>
      <c r="H630" s="225">
        <v>42.365000000000002</v>
      </c>
      <c r="I630" s="226"/>
      <c r="J630" s="227">
        <f>ROUND(I630*H630,2)</f>
        <v>0</v>
      </c>
      <c r="K630" s="223" t="s">
        <v>1263</v>
      </c>
      <c r="L630" s="45"/>
      <c r="M630" s="228" t="s">
        <v>1</v>
      </c>
      <c r="N630" s="229" t="s">
        <v>42</v>
      </c>
      <c r="O630" s="92"/>
      <c r="P630" s="230">
        <f>O630*H630</f>
        <v>0</v>
      </c>
      <c r="Q630" s="230">
        <v>0</v>
      </c>
      <c r="R630" s="230">
        <f>Q630*H630</f>
        <v>0</v>
      </c>
      <c r="S630" s="230">
        <v>0</v>
      </c>
      <c r="T630" s="231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32" t="s">
        <v>123</v>
      </c>
      <c r="AT630" s="232" t="s">
        <v>218</v>
      </c>
      <c r="AU630" s="232" t="s">
        <v>86</v>
      </c>
      <c r="AY630" s="18" t="s">
        <v>217</v>
      </c>
      <c r="BE630" s="233">
        <f>IF(N630="základní",J630,0)</f>
        <v>0</v>
      </c>
      <c r="BF630" s="233">
        <f>IF(N630="snížená",J630,0)</f>
        <v>0</v>
      </c>
      <c r="BG630" s="233">
        <f>IF(N630="zákl. přenesená",J630,0)</f>
        <v>0</v>
      </c>
      <c r="BH630" s="233">
        <f>IF(N630="sníž. přenesená",J630,0)</f>
        <v>0</v>
      </c>
      <c r="BI630" s="233">
        <f>IF(N630="nulová",J630,0)</f>
        <v>0</v>
      </c>
      <c r="BJ630" s="18" t="s">
        <v>84</v>
      </c>
      <c r="BK630" s="233">
        <f>ROUND(I630*H630,2)</f>
        <v>0</v>
      </c>
      <c r="BL630" s="18" t="s">
        <v>123</v>
      </c>
      <c r="BM630" s="232" t="s">
        <v>3135</v>
      </c>
    </row>
    <row r="631" s="2" customFormat="1">
      <c r="A631" s="39"/>
      <c r="B631" s="40"/>
      <c r="C631" s="41"/>
      <c r="D631" s="234" t="s">
        <v>224</v>
      </c>
      <c r="E631" s="41"/>
      <c r="F631" s="235" t="s">
        <v>3134</v>
      </c>
      <c r="G631" s="41"/>
      <c r="H631" s="41"/>
      <c r="I631" s="236"/>
      <c r="J631" s="41"/>
      <c r="K631" s="41"/>
      <c r="L631" s="45"/>
      <c r="M631" s="237"/>
      <c r="N631" s="238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224</v>
      </c>
      <c r="AU631" s="18" t="s">
        <v>86</v>
      </c>
    </row>
    <row r="632" s="15" customFormat="1">
      <c r="A632" s="15"/>
      <c r="B632" s="284"/>
      <c r="C632" s="285"/>
      <c r="D632" s="234" t="s">
        <v>290</v>
      </c>
      <c r="E632" s="286" t="s">
        <v>1</v>
      </c>
      <c r="F632" s="287" t="s">
        <v>3136</v>
      </c>
      <c r="G632" s="285"/>
      <c r="H632" s="286" t="s">
        <v>1</v>
      </c>
      <c r="I632" s="288"/>
      <c r="J632" s="285"/>
      <c r="K632" s="285"/>
      <c r="L632" s="289"/>
      <c r="M632" s="290"/>
      <c r="N632" s="291"/>
      <c r="O632" s="291"/>
      <c r="P632" s="291"/>
      <c r="Q632" s="291"/>
      <c r="R632" s="291"/>
      <c r="S632" s="291"/>
      <c r="T632" s="292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T632" s="293" t="s">
        <v>290</v>
      </c>
      <c r="AU632" s="293" t="s">
        <v>86</v>
      </c>
      <c r="AV632" s="15" t="s">
        <v>84</v>
      </c>
      <c r="AW632" s="15" t="s">
        <v>34</v>
      </c>
      <c r="AX632" s="15" t="s">
        <v>77</v>
      </c>
      <c r="AY632" s="293" t="s">
        <v>217</v>
      </c>
    </row>
    <row r="633" s="13" customFormat="1">
      <c r="A633" s="13"/>
      <c r="B633" s="260"/>
      <c r="C633" s="261"/>
      <c r="D633" s="234" t="s">
        <v>290</v>
      </c>
      <c r="E633" s="262" t="s">
        <v>1</v>
      </c>
      <c r="F633" s="263" t="s">
        <v>3006</v>
      </c>
      <c r="G633" s="261"/>
      <c r="H633" s="264">
        <v>42.365000000000002</v>
      </c>
      <c r="I633" s="265"/>
      <c r="J633" s="261"/>
      <c r="K633" s="261"/>
      <c r="L633" s="266"/>
      <c r="M633" s="267"/>
      <c r="N633" s="268"/>
      <c r="O633" s="268"/>
      <c r="P633" s="268"/>
      <c r="Q633" s="268"/>
      <c r="R633" s="268"/>
      <c r="S633" s="268"/>
      <c r="T633" s="269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70" t="s">
        <v>290</v>
      </c>
      <c r="AU633" s="270" t="s">
        <v>86</v>
      </c>
      <c r="AV633" s="13" t="s">
        <v>86</v>
      </c>
      <c r="AW633" s="13" t="s">
        <v>34</v>
      </c>
      <c r="AX633" s="13" t="s">
        <v>77</v>
      </c>
      <c r="AY633" s="270" t="s">
        <v>217</v>
      </c>
    </row>
    <row r="634" s="14" customFormat="1">
      <c r="A634" s="14"/>
      <c r="B634" s="271"/>
      <c r="C634" s="272"/>
      <c r="D634" s="234" t="s">
        <v>290</v>
      </c>
      <c r="E634" s="273" t="s">
        <v>1</v>
      </c>
      <c r="F634" s="274" t="s">
        <v>296</v>
      </c>
      <c r="G634" s="272"/>
      <c r="H634" s="275">
        <v>42.365000000000002</v>
      </c>
      <c r="I634" s="276"/>
      <c r="J634" s="272"/>
      <c r="K634" s="272"/>
      <c r="L634" s="277"/>
      <c r="M634" s="278"/>
      <c r="N634" s="279"/>
      <c r="O634" s="279"/>
      <c r="P634" s="279"/>
      <c r="Q634" s="279"/>
      <c r="R634" s="279"/>
      <c r="S634" s="279"/>
      <c r="T634" s="280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81" t="s">
        <v>290</v>
      </c>
      <c r="AU634" s="281" t="s">
        <v>86</v>
      </c>
      <c r="AV634" s="14" t="s">
        <v>123</v>
      </c>
      <c r="AW634" s="14" t="s">
        <v>34</v>
      </c>
      <c r="AX634" s="14" t="s">
        <v>84</v>
      </c>
      <c r="AY634" s="281" t="s">
        <v>217</v>
      </c>
    </row>
    <row r="635" s="2" customFormat="1" ht="16.5" customHeight="1">
      <c r="A635" s="39"/>
      <c r="B635" s="40"/>
      <c r="C635" s="221" t="s">
        <v>2088</v>
      </c>
      <c r="D635" s="221" t="s">
        <v>218</v>
      </c>
      <c r="E635" s="222" t="s">
        <v>3137</v>
      </c>
      <c r="F635" s="223" t="s">
        <v>3138</v>
      </c>
      <c r="G635" s="224" t="s">
        <v>1804</v>
      </c>
      <c r="H635" s="225">
        <v>320</v>
      </c>
      <c r="I635" s="226"/>
      <c r="J635" s="227">
        <f>ROUND(I635*H635,2)</f>
        <v>0</v>
      </c>
      <c r="K635" s="223" t="s">
        <v>1263</v>
      </c>
      <c r="L635" s="45"/>
      <c r="M635" s="228" t="s">
        <v>1</v>
      </c>
      <c r="N635" s="229" t="s">
        <v>42</v>
      </c>
      <c r="O635" s="92"/>
      <c r="P635" s="230">
        <f>O635*H635</f>
        <v>0</v>
      </c>
      <c r="Q635" s="230">
        <v>0</v>
      </c>
      <c r="R635" s="230">
        <f>Q635*H635</f>
        <v>0</v>
      </c>
      <c r="S635" s="230">
        <v>0</v>
      </c>
      <c r="T635" s="231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32" t="s">
        <v>123</v>
      </c>
      <c r="AT635" s="232" t="s">
        <v>218</v>
      </c>
      <c r="AU635" s="232" t="s">
        <v>86</v>
      </c>
      <c r="AY635" s="18" t="s">
        <v>217</v>
      </c>
      <c r="BE635" s="233">
        <f>IF(N635="základní",J635,0)</f>
        <v>0</v>
      </c>
      <c r="BF635" s="233">
        <f>IF(N635="snížená",J635,0)</f>
        <v>0</v>
      </c>
      <c r="BG635" s="233">
        <f>IF(N635="zákl. přenesená",J635,0)</f>
        <v>0</v>
      </c>
      <c r="BH635" s="233">
        <f>IF(N635="sníž. přenesená",J635,0)</f>
        <v>0</v>
      </c>
      <c r="BI635" s="233">
        <f>IF(N635="nulová",J635,0)</f>
        <v>0</v>
      </c>
      <c r="BJ635" s="18" t="s">
        <v>84</v>
      </c>
      <c r="BK635" s="233">
        <f>ROUND(I635*H635,2)</f>
        <v>0</v>
      </c>
      <c r="BL635" s="18" t="s">
        <v>123</v>
      </c>
      <c r="BM635" s="232" t="s">
        <v>3139</v>
      </c>
    </row>
    <row r="636" s="2" customFormat="1">
      <c r="A636" s="39"/>
      <c r="B636" s="40"/>
      <c r="C636" s="41"/>
      <c r="D636" s="234" t="s">
        <v>224</v>
      </c>
      <c r="E636" s="41"/>
      <c r="F636" s="235" t="s">
        <v>3138</v>
      </c>
      <c r="G636" s="41"/>
      <c r="H636" s="41"/>
      <c r="I636" s="236"/>
      <c r="J636" s="41"/>
      <c r="K636" s="41"/>
      <c r="L636" s="45"/>
      <c r="M636" s="237"/>
      <c r="N636" s="238"/>
      <c r="O636" s="92"/>
      <c r="P636" s="92"/>
      <c r="Q636" s="92"/>
      <c r="R636" s="92"/>
      <c r="S636" s="92"/>
      <c r="T636" s="93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224</v>
      </c>
      <c r="AU636" s="18" t="s">
        <v>86</v>
      </c>
    </row>
    <row r="637" s="15" customFormat="1">
      <c r="A637" s="15"/>
      <c r="B637" s="284"/>
      <c r="C637" s="285"/>
      <c r="D637" s="234" t="s">
        <v>290</v>
      </c>
      <c r="E637" s="286" t="s">
        <v>1</v>
      </c>
      <c r="F637" s="287" t="s">
        <v>3140</v>
      </c>
      <c r="G637" s="285"/>
      <c r="H637" s="286" t="s">
        <v>1</v>
      </c>
      <c r="I637" s="288"/>
      <c r="J637" s="285"/>
      <c r="K637" s="285"/>
      <c r="L637" s="289"/>
      <c r="M637" s="290"/>
      <c r="N637" s="291"/>
      <c r="O637" s="291"/>
      <c r="P637" s="291"/>
      <c r="Q637" s="291"/>
      <c r="R637" s="291"/>
      <c r="S637" s="291"/>
      <c r="T637" s="292"/>
      <c r="U637" s="15"/>
      <c r="V637" s="15"/>
      <c r="W637" s="15"/>
      <c r="X637" s="15"/>
      <c r="Y637" s="15"/>
      <c r="Z637" s="15"/>
      <c r="AA637" s="15"/>
      <c r="AB637" s="15"/>
      <c r="AC637" s="15"/>
      <c r="AD637" s="15"/>
      <c r="AE637" s="15"/>
      <c r="AT637" s="293" t="s">
        <v>290</v>
      </c>
      <c r="AU637" s="293" t="s">
        <v>86</v>
      </c>
      <c r="AV637" s="15" t="s">
        <v>84</v>
      </c>
      <c r="AW637" s="15" t="s">
        <v>34</v>
      </c>
      <c r="AX637" s="15" t="s">
        <v>77</v>
      </c>
      <c r="AY637" s="293" t="s">
        <v>217</v>
      </c>
    </row>
    <row r="638" s="13" customFormat="1">
      <c r="A638" s="13"/>
      <c r="B638" s="260"/>
      <c r="C638" s="261"/>
      <c r="D638" s="234" t="s">
        <v>290</v>
      </c>
      <c r="E638" s="262" t="s">
        <v>1</v>
      </c>
      <c r="F638" s="263" t="s">
        <v>3141</v>
      </c>
      <c r="G638" s="261"/>
      <c r="H638" s="264">
        <v>320</v>
      </c>
      <c r="I638" s="265"/>
      <c r="J638" s="261"/>
      <c r="K638" s="261"/>
      <c r="L638" s="266"/>
      <c r="M638" s="267"/>
      <c r="N638" s="268"/>
      <c r="O638" s="268"/>
      <c r="P638" s="268"/>
      <c r="Q638" s="268"/>
      <c r="R638" s="268"/>
      <c r="S638" s="268"/>
      <c r="T638" s="269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70" t="s">
        <v>290</v>
      </c>
      <c r="AU638" s="270" t="s">
        <v>86</v>
      </c>
      <c r="AV638" s="13" t="s">
        <v>86</v>
      </c>
      <c r="AW638" s="13" t="s">
        <v>34</v>
      </c>
      <c r="AX638" s="13" t="s">
        <v>77</v>
      </c>
      <c r="AY638" s="270" t="s">
        <v>217</v>
      </c>
    </row>
    <row r="639" s="14" customFormat="1">
      <c r="A639" s="14"/>
      <c r="B639" s="271"/>
      <c r="C639" s="272"/>
      <c r="D639" s="234" t="s">
        <v>290</v>
      </c>
      <c r="E639" s="273" t="s">
        <v>1</v>
      </c>
      <c r="F639" s="274" t="s">
        <v>296</v>
      </c>
      <c r="G639" s="272"/>
      <c r="H639" s="275">
        <v>320</v>
      </c>
      <c r="I639" s="276"/>
      <c r="J639" s="272"/>
      <c r="K639" s="272"/>
      <c r="L639" s="277"/>
      <c r="M639" s="278"/>
      <c r="N639" s="279"/>
      <c r="O639" s="279"/>
      <c r="P639" s="279"/>
      <c r="Q639" s="279"/>
      <c r="R639" s="279"/>
      <c r="S639" s="279"/>
      <c r="T639" s="280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81" t="s">
        <v>290</v>
      </c>
      <c r="AU639" s="281" t="s">
        <v>86</v>
      </c>
      <c r="AV639" s="14" t="s">
        <v>123</v>
      </c>
      <c r="AW639" s="14" t="s">
        <v>34</v>
      </c>
      <c r="AX639" s="14" t="s">
        <v>84</v>
      </c>
      <c r="AY639" s="281" t="s">
        <v>217</v>
      </c>
    </row>
    <row r="640" s="2" customFormat="1" ht="16.5" customHeight="1">
      <c r="A640" s="39"/>
      <c r="B640" s="40"/>
      <c r="C640" s="221" t="s">
        <v>1368</v>
      </c>
      <c r="D640" s="221" t="s">
        <v>218</v>
      </c>
      <c r="E640" s="222" t="s">
        <v>3142</v>
      </c>
      <c r="F640" s="223" t="s">
        <v>3143</v>
      </c>
      <c r="G640" s="224" t="s">
        <v>1804</v>
      </c>
      <c r="H640" s="225">
        <v>320</v>
      </c>
      <c r="I640" s="226"/>
      <c r="J640" s="227">
        <f>ROUND(I640*H640,2)</f>
        <v>0</v>
      </c>
      <c r="K640" s="223" t="s">
        <v>1263</v>
      </c>
      <c r="L640" s="45"/>
      <c r="M640" s="228" t="s">
        <v>1</v>
      </c>
      <c r="N640" s="229" t="s">
        <v>42</v>
      </c>
      <c r="O640" s="92"/>
      <c r="P640" s="230">
        <f>O640*H640</f>
        <v>0</v>
      </c>
      <c r="Q640" s="230">
        <v>0</v>
      </c>
      <c r="R640" s="230">
        <f>Q640*H640</f>
        <v>0</v>
      </c>
      <c r="S640" s="230">
        <v>0</v>
      </c>
      <c r="T640" s="231">
        <f>S640*H640</f>
        <v>0</v>
      </c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R640" s="232" t="s">
        <v>123</v>
      </c>
      <c r="AT640" s="232" t="s">
        <v>218</v>
      </c>
      <c r="AU640" s="232" t="s">
        <v>86</v>
      </c>
      <c r="AY640" s="18" t="s">
        <v>217</v>
      </c>
      <c r="BE640" s="233">
        <f>IF(N640="základní",J640,0)</f>
        <v>0</v>
      </c>
      <c r="BF640" s="233">
        <f>IF(N640="snížená",J640,0)</f>
        <v>0</v>
      </c>
      <c r="BG640" s="233">
        <f>IF(N640="zákl. přenesená",J640,0)</f>
        <v>0</v>
      </c>
      <c r="BH640" s="233">
        <f>IF(N640="sníž. přenesená",J640,0)</f>
        <v>0</v>
      </c>
      <c r="BI640" s="233">
        <f>IF(N640="nulová",J640,0)</f>
        <v>0</v>
      </c>
      <c r="BJ640" s="18" t="s">
        <v>84</v>
      </c>
      <c r="BK640" s="233">
        <f>ROUND(I640*H640,2)</f>
        <v>0</v>
      </c>
      <c r="BL640" s="18" t="s">
        <v>123</v>
      </c>
      <c r="BM640" s="232" t="s">
        <v>3144</v>
      </c>
    </row>
    <row r="641" s="2" customFormat="1">
      <c r="A641" s="39"/>
      <c r="B641" s="40"/>
      <c r="C641" s="41"/>
      <c r="D641" s="234" t="s">
        <v>224</v>
      </c>
      <c r="E641" s="41"/>
      <c r="F641" s="235" t="s">
        <v>3143</v>
      </c>
      <c r="G641" s="41"/>
      <c r="H641" s="41"/>
      <c r="I641" s="236"/>
      <c r="J641" s="41"/>
      <c r="K641" s="41"/>
      <c r="L641" s="45"/>
      <c r="M641" s="237"/>
      <c r="N641" s="238"/>
      <c r="O641" s="92"/>
      <c r="P641" s="92"/>
      <c r="Q641" s="92"/>
      <c r="R641" s="92"/>
      <c r="S641" s="92"/>
      <c r="T641" s="93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T641" s="18" t="s">
        <v>224</v>
      </c>
      <c r="AU641" s="18" t="s">
        <v>86</v>
      </c>
    </row>
    <row r="642" s="15" customFormat="1">
      <c r="A642" s="15"/>
      <c r="B642" s="284"/>
      <c r="C642" s="285"/>
      <c r="D642" s="234" t="s">
        <v>290</v>
      </c>
      <c r="E642" s="286" t="s">
        <v>1</v>
      </c>
      <c r="F642" s="287" t="s">
        <v>3140</v>
      </c>
      <c r="G642" s="285"/>
      <c r="H642" s="286" t="s">
        <v>1</v>
      </c>
      <c r="I642" s="288"/>
      <c r="J642" s="285"/>
      <c r="K642" s="285"/>
      <c r="L642" s="289"/>
      <c r="M642" s="290"/>
      <c r="N642" s="291"/>
      <c r="O642" s="291"/>
      <c r="P642" s="291"/>
      <c r="Q642" s="291"/>
      <c r="R642" s="291"/>
      <c r="S642" s="291"/>
      <c r="T642" s="292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T642" s="293" t="s">
        <v>290</v>
      </c>
      <c r="AU642" s="293" t="s">
        <v>86</v>
      </c>
      <c r="AV642" s="15" t="s">
        <v>84</v>
      </c>
      <c r="AW642" s="15" t="s">
        <v>34</v>
      </c>
      <c r="AX642" s="15" t="s">
        <v>77</v>
      </c>
      <c r="AY642" s="293" t="s">
        <v>217</v>
      </c>
    </row>
    <row r="643" s="13" customFormat="1">
      <c r="A643" s="13"/>
      <c r="B643" s="260"/>
      <c r="C643" s="261"/>
      <c r="D643" s="234" t="s">
        <v>290</v>
      </c>
      <c r="E643" s="262" t="s">
        <v>1</v>
      </c>
      <c r="F643" s="263" t="s">
        <v>3141</v>
      </c>
      <c r="G643" s="261"/>
      <c r="H643" s="264">
        <v>320</v>
      </c>
      <c r="I643" s="265"/>
      <c r="J643" s="261"/>
      <c r="K643" s="261"/>
      <c r="L643" s="266"/>
      <c r="M643" s="267"/>
      <c r="N643" s="268"/>
      <c r="O643" s="268"/>
      <c r="P643" s="268"/>
      <c r="Q643" s="268"/>
      <c r="R643" s="268"/>
      <c r="S643" s="268"/>
      <c r="T643" s="269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70" t="s">
        <v>290</v>
      </c>
      <c r="AU643" s="270" t="s">
        <v>86</v>
      </c>
      <c r="AV643" s="13" t="s">
        <v>86</v>
      </c>
      <c r="AW643" s="13" t="s">
        <v>34</v>
      </c>
      <c r="AX643" s="13" t="s">
        <v>77</v>
      </c>
      <c r="AY643" s="270" t="s">
        <v>217</v>
      </c>
    </row>
    <row r="644" s="14" customFormat="1">
      <c r="A644" s="14"/>
      <c r="B644" s="271"/>
      <c r="C644" s="272"/>
      <c r="D644" s="234" t="s">
        <v>290</v>
      </c>
      <c r="E644" s="273" t="s">
        <v>1</v>
      </c>
      <c r="F644" s="274" t="s">
        <v>296</v>
      </c>
      <c r="G644" s="272"/>
      <c r="H644" s="275">
        <v>320</v>
      </c>
      <c r="I644" s="276"/>
      <c r="J644" s="272"/>
      <c r="K644" s="272"/>
      <c r="L644" s="277"/>
      <c r="M644" s="278"/>
      <c r="N644" s="279"/>
      <c r="O644" s="279"/>
      <c r="P644" s="279"/>
      <c r="Q644" s="279"/>
      <c r="R644" s="279"/>
      <c r="S644" s="279"/>
      <c r="T644" s="280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81" t="s">
        <v>290</v>
      </c>
      <c r="AU644" s="281" t="s">
        <v>86</v>
      </c>
      <c r="AV644" s="14" t="s">
        <v>123</v>
      </c>
      <c r="AW644" s="14" t="s">
        <v>34</v>
      </c>
      <c r="AX644" s="14" t="s">
        <v>84</v>
      </c>
      <c r="AY644" s="281" t="s">
        <v>217</v>
      </c>
    </row>
    <row r="645" s="2" customFormat="1" ht="16.5" customHeight="1">
      <c r="A645" s="39"/>
      <c r="B645" s="40"/>
      <c r="C645" s="221" t="s">
        <v>2099</v>
      </c>
      <c r="D645" s="221" t="s">
        <v>218</v>
      </c>
      <c r="E645" s="222" t="s">
        <v>2120</v>
      </c>
      <c r="F645" s="223" t="s">
        <v>2121</v>
      </c>
      <c r="G645" s="224" t="s">
        <v>287</v>
      </c>
      <c r="H645" s="225">
        <v>2.9929999999999999</v>
      </c>
      <c r="I645" s="226"/>
      <c r="J645" s="227">
        <f>ROUND(I645*H645,2)</f>
        <v>0</v>
      </c>
      <c r="K645" s="223" t="s">
        <v>1263</v>
      </c>
      <c r="L645" s="45"/>
      <c r="M645" s="228" t="s">
        <v>1</v>
      </c>
      <c r="N645" s="229" t="s">
        <v>42</v>
      </c>
      <c r="O645" s="92"/>
      <c r="P645" s="230">
        <f>O645*H645</f>
        <v>0</v>
      </c>
      <c r="Q645" s="230">
        <v>0.12171</v>
      </c>
      <c r="R645" s="230">
        <f>Q645*H645</f>
        <v>0.36427802999999997</v>
      </c>
      <c r="S645" s="230">
        <v>2.3999999999999999</v>
      </c>
      <c r="T645" s="231">
        <f>S645*H645</f>
        <v>7.1831999999999994</v>
      </c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R645" s="232" t="s">
        <v>123</v>
      </c>
      <c r="AT645" s="232" t="s">
        <v>218</v>
      </c>
      <c r="AU645" s="232" t="s">
        <v>86</v>
      </c>
      <c r="AY645" s="18" t="s">
        <v>217</v>
      </c>
      <c r="BE645" s="233">
        <f>IF(N645="základní",J645,0)</f>
        <v>0</v>
      </c>
      <c r="BF645" s="233">
        <f>IF(N645="snížená",J645,0)</f>
        <v>0</v>
      </c>
      <c r="BG645" s="233">
        <f>IF(N645="zákl. přenesená",J645,0)</f>
        <v>0</v>
      </c>
      <c r="BH645" s="233">
        <f>IF(N645="sníž. přenesená",J645,0)</f>
        <v>0</v>
      </c>
      <c r="BI645" s="233">
        <f>IF(N645="nulová",J645,0)</f>
        <v>0</v>
      </c>
      <c r="BJ645" s="18" t="s">
        <v>84</v>
      </c>
      <c r="BK645" s="233">
        <f>ROUND(I645*H645,2)</f>
        <v>0</v>
      </c>
      <c r="BL645" s="18" t="s">
        <v>123</v>
      </c>
      <c r="BM645" s="232" t="s">
        <v>3145</v>
      </c>
    </row>
    <row r="646" s="2" customFormat="1">
      <c r="A646" s="39"/>
      <c r="B646" s="40"/>
      <c r="C646" s="41"/>
      <c r="D646" s="234" t="s">
        <v>224</v>
      </c>
      <c r="E646" s="41"/>
      <c r="F646" s="235" t="s">
        <v>2121</v>
      </c>
      <c r="G646" s="41"/>
      <c r="H646" s="41"/>
      <c r="I646" s="236"/>
      <c r="J646" s="41"/>
      <c r="K646" s="41"/>
      <c r="L646" s="45"/>
      <c r="M646" s="237"/>
      <c r="N646" s="238"/>
      <c r="O646" s="92"/>
      <c r="P646" s="92"/>
      <c r="Q646" s="92"/>
      <c r="R646" s="92"/>
      <c r="S646" s="92"/>
      <c r="T646" s="93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T646" s="18" t="s">
        <v>224</v>
      </c>
      <c r="AU646" s="18" t="s">
        <v>86</v>
      </c>
    </row>
    <row r="647" s="15" customFormat="1">
      <c r="A647" s="15"/>
      <c r="B647" s="284"/>
      <c r="C647" s="285"/>
      <c r="D647" s="234" t="s">
        <v>290</v>
      </c>
      <c r="E647" s="286" t="s">
        <v>1</v>
      </c>
      <c r="F647" s="287" t="s">
        <v>3146</v>
      </c>
      <c r="G647" s="285"/>
      <c r="H647" s="286" t="s">
        <v>1</v>
      </c>
      <c r="I647" s="288"/>
      <c r="J647" s="285"/>
      <c r="K647" s="285"/>
      <c r="L647" s="289"/>
      <c r="M647" s="290"/>
      <c r="N647" s="291"/>
      <c r="O647" s="291"/>
      <c r="P647" s="291"/>
      <c r="Q647" s="291"/>
      <c r="R647" s="291"/>
      <c r="S647" s="291"/>
      <c r="T647" s="292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T647" s="293" t="s">
        <v>290</v>
      </c>
      <c r="AU647" s="293" t="s">
        <v>86</v>
      </c>
      <c r="AV647" s="15" t="s">
        <v>84</v>
      </c>
      <c r="AW647" s="15" t="s">
        <v>34</v>
      </c>
      <c r="AX647" s="15" t="s">
        <v>77</v>
      </c>
      <c r="AY647" s="293" t="s">
        <v>217</v>
      </c>
    </row>
    <row r="648" s="15" customFormat="1">
      <c r="A648" s="15"/>
      <c r="B648" s="284"/>
      <c r="C648" s="285"/>
      <c r="D648" s="234" t="s">
        <v>290</v>
      </c>
      <c r="E648" s="286" t="s">
        <v>1</v>
      </c>
      <c r="F648" s="287" t="s">
        <v>3147</v>
      </c>
      <c r="G648" s="285"/>
      <c r="H648" s="286" t="s">
        <v>1</v>
      </c>
      <c r="I648" s="288"/>
      <c r="J648" s="285"/>
      <c r="K648" s="285"/>
      <c r="L648" s="289"/>
      <c r="M648" s="290"/>
      <c r="N648" s="291"/>
      <c r="O648" s="291"/>
      <c r="P648" s="291"/>
      <c r="Q648" s="291"/>
      <c r="R648" s="291"/>
      <c r="S648" s="291"/>
      <c r="T648" s="292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93" t="s">
        <v>290</v>
      </c>
      <c r="AU648" s="293" t="s">
        <v>86</v>
      </c>
      <c r="AV648" s="15" t="s">
        <v>84</v>
      </c>
      <c r="AW648" s="15" t="s">
        <v>34</v>
      </c>
      <c r="AX648" s="15" t="s">
        <v>77</v>
      </c>
      <c r="AY648" s="293" t="s">
        <v>217</v>
      </c>
    </row>
    <row r="649" s="13" customFormat="1">
      <c r="A649" s="13"/>
      <c r="B649" s="260"/>
      <c r="C649" s="261"/>
      <c r="D649" s="234" t="s">
        <v>290</v>
      </c>
      <c r="E649" s="262" t="s">
        <v>1</v>
      </c>
      <c r="F649" s="263" t="s">
        <v>3148</v>
      </c>
      <c r="G649" s="261"/>
      <c r="H649" s="264">
        <v>2.9929999999999999</v>
      </c>
      <c r="I649" s="265"/>
      <c r="J649" s="261"/>
      <c r="K649" s="261"/>
      <c r="L649" s="266"/>
      <c r="M649" s="267"/>
      <c r="N649" s="268"/>
      <c r="O649" s="268"/>
      <c r="P649" s="268"/>
      <c r="Q649" s="268"/>
      <c r="R649" s="268"/>
      <c r="S649" s="268"/>
      <c r="T649" s="269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70" t="s">
        <v>290</v>
      </c>
      <c r="AU649" s="270" t="s">
        <v>86</v>
      </c>
      <c r="AV649" s="13" t="s">
        <v>86</v>
      </c>
      <c r="AW649" s="13" t="s">
        <v>34</v>
      </c>
      <c r="AX649" s="13" t="s">
        <v>77</v>
      </c>
      <c r="AY649" s="270" t="s">
        <v>217</v>
      </c>
    </row>
    <row r="650" s="14" customFormat="1">
      <c r="A650" s="14"/>
      <c r="B650" s="271"/>
      <c r="C650" s="272"/>
      <c r="D650" s="234" t="s">
        <v>290</v>
      </c>
      <c r="E650" s="273" t="s">
        <v>1</v>
      </c>
      <c r="F650" s="274" t="s">
        <v>296</v>
      </c>
      <c r="G650" s="272"/>
      <c r="H650" s="275">
        <v>2.9929999999999999</v>
      </c>
      <c r="I650" s="276"/>
      <c r="J650" s="272"/>
      <c r="K650" s="272"/>
      <c r="L650" s="277"/>
      <c r="M650" s="278"/>
      <c r="N650" s="279"/>
      <c r="O650" s="279"/>
      <c r="P650" s="279"/>
      <c r="Q650" s="279"/>
      <c r="R650" s="279"/>
      <c r="S650" s="279"/>
      <c r="T650" s="280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81" t="s">
        <v>290</v>
      </c>
      <c r="AU650" s="281" t="s">
        <v>86</v>
      </c>
      <c r="AV650" s="14" t="s">
        <v>123</v>
      </c>
      <c r="AW650" s="14" t="s">
        <v>34</v>
      </c>
      <c r="AX650" s="14" t="s">
        <v>84</v>
      </c>
      <c r="AY650" s="281" t="s">
        <v>217</v>
      </c>
    </row>
    <row r="651" s="2" customFormat="1" ht="16.5" customHeight="1">
      <c r="A651" s="39"/>
      <c r="B651" s="40"/>
      <c r="C651" s="221" t="s">
        <v>2103</v>
      </c>
      <c r="D651" s="221" t="s">
        <v>218</v>
      </c>
      <c r="E651" s="222" t="s">
        <v>3149</v>
      </c>
      <c r="F651" s="223" t="s">
        <v>3150</v>
      </c>
      <c r="G651" s="224" t="s">
        <v>287</v>
      </c>
      <c r="H651" s="225">
        <v>2.153</v>
      </c>
      <c r="I651" s="226"/>
      <c r="J651" s="227">
        <f>ROUND(I651*H651,2)</f>
        <v>0</v>
      </c>
      <c r="K651" s="223" t="s">
        <v>1263</v>
      </c>
      <c r="L651" s="45"/>
      <c r="M651" s="228" t="s">
        <v>1</v>
      </c>
      <c r="N651" s="229" t="s">
        <v>42</v>
      </c>
      <c r="O651" s="92"/>
      <c r="P651" s="230">
        <f>O651*H651</f>
        <v>0</v>
      </c>
      <c r="Q651" s="230">
        <v>0</v>
      </c>
      <c r="R651" s="230">
        <f>Q651*H651</f>
        <v>0</v>
      </c>
      <c r="S651" s="230">
        <v>2.2000000000000002</v>
      </c>
      <c r="T651" s="231">
        <f>S651*H651</f>
        <v>4.7366000000000001</v>
      </c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R651" s="232" t="s">
        <v>123</v>
      </c>
      <c r="AT651" s="232" t="s">
        <v>218</v>
      </c>
      <c r="AU651" s="232" t="s">
        <v>86</v>
      </c>
      <c r="AY651" s="18" t="s">
        <v>217</v>
      </c>
      <c r="BE651" s="233">
        <f>IF(N651="základní",J651,0)</f>
        <v>0</v>
      </c>
      <c r="BF651" s="233">
        <f>IF(N651="snížená",J651,0)</f>
        <v>0</v>
      </c>
      <c r="BG651" s="233">
        <f>IF(N651="zákl. přenesená",J651,0)</f>
        <v>0</v>
      </c>
      <c r="BH651" s="233">
        <f>IF(N651="sníž. přenesená",J651,0)</f>
        <v>0</v>
      </c>
      <c r="BI651" s="233">
        <f>IF(N651="nulová",J651,0)</f>
        <v>0</v>
      </c>
      <c r="BJ651" s="18" t="s">
        <v>84</v>
      </c>
      <c r="BK651" s="233">
        <f>ROUND(I651*H651,2)</f>
        <v>0</v>
      </c>
      <c r="BL651" s="18" t="s">
        <v>123</v>
      </c>
      <c r="BM651" s="232" t="s">
        <v>3151</v>
      </c>
    </row>
    <row r="652" s="2" customFormat="1">
      <c r="A652" s="39"/>
      <c r="B652" s="40"/>
      <c r="C652" s="41"/>
      <c r="D652" s="234" t="s">
        <v>224</v>
      </c>
      <c r="E652" s="41"/>
      <c r="F652" s="235" t="s">
        <v>3150</v>
      </c>
      <c r="G652" s="41"/>
      <c r="H652" s="41"/>
      <c r="I652" s="236"/>
      <c r="J652" s="41"/>
      <c r="K652" s="41"/>
      <c r="L652" s="45"/>
      <c r="M652" s="237"/>
      <c r="N652" s="238"/>
      <c r="O652" s="92"/>
      <c r="P652" s="92"/>
      <c r="Q652" s="92"/>
      <c r="R652" s="92"/>
      <c r="S652" s="92"/>
      <c r="T652" s="93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T652" s="18" t="s">
        <v>224</v>
      </c>
      <c r="AU652" s="18" t="s">
        <v>86</v>
      </c>
    </row>
    <row r="653" s="15" customFormat="1">
      <c r="A653" s="15"/>
      <c r="B653" s="284"/>
      <c r="C653" s="285"/>
      <c r="D653" s="234" t="s">
        <v>290</v>
      </c>
      <c r="E653" s="286" t="s">
        <v>1</v>
      </c>
      <c r="F653" s="287" t="s">
        <v>3152</v>
      </c>
      <c r="G653" s="285"/>
      <c r="H653" s="286" t="s">
        <v>1</v>
      </c>
      <c r="I653" s="288"/>
      <c r="J653" s="285"/>
      <c r="K653" s="285"/>
      <c r="L653" s="289"/>
      <c r="M653" s="290"/>
      <c r="N653" s="291"/>
      <c r="O653" s="291"/>
      <c r="P653" s="291"/>
      <c r="Q653" s="291"/>
      <c r="R653" s="291"/>
      <c r="S653" s="291"/>
      <c r="T653" s="292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93" t="s">
        <v>290</v>
      </c>
      <c r="AU653" s="293" t="s">
        <v>86</v>
      </c>
      <c r="AV653" s="15" t="s">
        <v>84</v>
      </c>
      <c r="AW653" s="15" t="s">
        <v>34</v>
      </c>
      <c r="AX653" s="15" t="s">
        <v>77</v>
      </c>
      <c r="AY653" s="293" t="s">
        <v>217</v>
      </c>
    </row>
    <row r="654" s="13" customFormat="1">
      <c r="A654" s="13"/>
      <c r="B654" s="260"/>
      <c r="C654" s="261"/>
      <c r="D654" s="234" t="s">
        <v>290</v>
      </c>
      <c r="E654" s="262" t="s">
        <v>1</v>
      </c>
      <c r="F654" s="263" t="s">
        <v>3153</v>
      </c>
      <c r="G654" s="261"/>
      <c r="H654" s="264">
        <v>2.153</v>
      </c>
      <c r="I654" s="265"/>
      <c r="J654" s="261"/>
      <c r="K654" s="261"/>
      <c r="L654" s="266"/>
      <c r="M654" s="267"/>
      <c r="N654" s="268"/>
      <c r="O654" s="268"/>
      <c r="P654" s="268"/>
      <c r="Q654" s="268"/>
      <c r="R654" s="268"/>
      <c r="S654" s="268"/>
      <c r="T654" s="269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70" t="s">
        <v>290</v>
      </c>
      <c r="AU654" s="270" t="s">
        <v>86</v>
      </c>
      <c r="AV654" s="13" t="s">
        <v>86</v>
      </c>
      <c r="AW654" s="13" t="s">
        <v>34</v>
      </c>
      <c r="AX654" s="13" t="s">
        <v>77</v>
      </c>
      <c r="AY654" s="270" t="s">
        <v>217</v>
      </c>
    </row>
    <row r="655" s="14" customFormat="1">
      <c r="A655" s="14"/>
      <c r="B655" s="271"/>
      <c r="C655" s="272"/>
      <c r="D655" s="234" t="s">
        <v>290</v>
      </c>
      <c r="E655" s="273" t="s">
        <v>1</v>
      </c>
      <c r="F655" s="274" t="s">
        <v>296</v>
      </c>
      <c r="G655" s="272"/>
      <c r="H655" s="275">
        <v>2.153</v>
      </c>
      <c r="I655" s="276"/>
      <c r="J655" s="272"/>
      <c r="K655" s="272"/>
      <c r="L655" s="277"/>
      <c r="M655" s="278"/>
      <c r="N655" s="279"/>
      <c r="O655" s="279"/>
      <c r="P655" s="279"/>
      <c r="Q655" s="279"/>
      <c r="R655" s="279"/>
      <c r="S655" s="279"/>
      <c r="T655" s="280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81" t="s">
        <v>290</v>
      </c>
      <c r="AU655" s="281" t="s">
        <v>86</v>
      </c>
      <c r="AV655" s="14" t="s">
        <v>123</v>
      </c>
      <c r="AW655" s="14" t="s">
        <v>34</v>
      </c>
      <c r="AX655" s="14" t="s">
        <v>84</v>
      </c>
      <c r="AY655" s="281" t="s">
        <v>217</v>
      </c>
    </row>
    <row r="656" s="2" customFormat="1" ht="16.5" customHeight="1">
      <c r="A656" s="39"/>
      <c r="B656" s="40"/>
      <c r="C656" s="221" t="s">
        <v>2109</v>
      </c>
      <c r="D656" s="221" t="s">
        <v>218</v>
      </c>
      <c r="E656" s="222" t="s">
        <v>2127</v>
      </c>
      <c r="F656" s="223" t="s">
        <v>2128</v>
      </c>
      <c r="G656" s="224" t="s">
        <v>303</v>
      </c>
      <c r="H656" s="225">
        <v>13.210000000000001</v>
      </c>
      <c r="I656" s="226"/>
      <c r="J656" s="227">
        <f>ROUND(I656*H656,2)</f>
        <v>0</v>
      </c>
      <c r="K656" s="223" t="s">
        <v>1263</v>
      </c>
      <c r="L656" s="45"/>
      <c r="M656" s="228" t="s">
        <v>1</v>
      </c>
      <c r="N656" s="229" t="s">
        <v>42</v>
      </c>
      <c r="O656" s="92"/>
      <c r="P656" s="230">
        <f>O656*H656</f>
        <v>0</v>
      </c>
      <c r="Q656" s="230">
        <v>0.028000000000000001</v>
      </c>
      <c r="R656" s="230">
        <f>Q656*H656</f>
        <v>0.36988000000000004</v>
      </c>
      <c r="S656" s="230">
        <v>0.017999999999999999</v>
      </c>
      <c r="T656" s="231">
        <f>S656*H656</f>
        <v>0.23777999999999999</v>
      </c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R656" s="232" t="s">
        <v>123</v>
      </c>
      <c r="AT656" s="232" t="s">
        <v>218</v>
      </c>
      <c r="AU656" s="232" t="s">
        <v>86</v>
      </c>
      <c r="AY656" s="18" t="s">
        <v>217</v>
      </c>
      <c r="BE656" s="233">
        <f>IF(N656="základní",J656,0)</f>
        <v>0</v>
      </c>
      <c r="BF656" s="233">
        <f>IF(N656="snížená",J656,0)</f>
        <v>0</v>
      </c>
      <c r="BG656" s="233">
        <f>IF(N656="zákl. přenesená",J656,0)</f>
        <v>0</v>
      </c>
      <c r="BH656" s="233">
        <f>IF(N656="sníž. přenesená",J656,0)</f>
        <v>0</v>
      </c>
      <c r="BI656" s="233">
        <f>IF(N656="nulová",J656,0)</f>
        <v>0</v>
      </c>
      <c r="BJ656" s="18" t="s">
        <v>84</v>
      </c>
      <c r="BK656" s="233">
        <f>ROUND(I656*H656,2)</f>
        <v>0</v>
      </c>
      <c r="BL656" s="18" t="s">
        <v>123</v>
      </c>
      <c r="BM656" s="232" t="s">
        <v>3154</v>
      </c>
    </row>
    <row r="657" s="2" customFormat="1">
      <c r="A657" s="39"/>
      <c r="B657" s="40"/>
      <c r="C657" s="41"/>
      <c r="D657" s="234" t="s">
        <v>224</v>
      </c>
      <c r="E657" s="41"/>
      <c r="F657" s="235" t="s">
        <v>2128</v>
      </c>
      <c r="G657" s="41"/>
      <c r="H657" s="41"/>
      <c r="I657" s="236"/>
      <c r="J657" s="41"/>
      <c r="K657" s="41"/>
      <c r="L657" s="45"/>
      <c r="M657" s="237"/>
      <c r="N657" s="238"/>
      <c r="O657" s="92"/>
      <c r="P657" s="92"/>
      <c r="Q657" s="92"/>
      <c r="R657" s="92"/>
      <c r="S657" s="92"/>
      <c r="T657" s="93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T657" s="18" t="s">
        <v>224</v>
      </c>
      <c r="AU657" s="18" t="s">
        <v>86</v>
      </c>
    </row>
    <row r="658" s="15" customFormat="1">
      <c r="A658" s="15"/>
      <c r="B658" s="284"/>
      <c r="C658" s="285"/>
      <c r="D658" s="234" t="s">
        <v>290</v>
      </c>
      <c r="E658" s="286" t="s">
        <v>1</v>
      </c>
      <c r="F658" s="287" t="s">
        <v>3155</v>
      </c>
      <c r="G658" s="285"/>
      <c r="H658" s="286" t="s">
        <v>1</v>
      </c>
      <c r="I658" s="288"/>
      <c r="J658" s="285"/>
      <c r="K658" s="285"/>
      <c r="L658" s="289"/>
      <c r="M658" s="290"/>
      <c r="N658" s="291"/>
      <c r="O658" s="291"/>
      <c r="P658" s="291"/>
      <c r="Q658" s="291"/>
      <c r="R658" s="291"/>
      <c r="S658" s="291"/>
      <c r="T658" s="292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93" t="s">
        <v>290</v>
      </c>
      <c r="AU658" s="293" t="s">
        <v>86</v>
      </c>
      <c r="AV658" s="15" t="s">
        <v>84</v>
      </c>
      <c r="AW658" s="15" t="s">
        <v>34</v>
      </c>
      <c r="AX658" s="15" t="s">
        <v>77</v>
      </c>
      <c r="AY658" s="293" t="s">
        <v>217</v>
      </c>
    </row>
    <row r="659" s="13" customFormat="1">
      <c r="A659" s="13"/>
      <c r="B659" s="260"/>
      <c r="C659" s="261"/>
      <c r="D659" s="234" t="s">
        <v>290</v>
      </c>
      <c r="E659" s="262" t="s">
        <v>1</v>
      </c>
      <c r="F659" s="263" t="s">
        <v>3156</v>
      </c>
      <c r="G659" s="261"/>
      <c r="H659" s="264">
        <v>13.210000000000001</v>
      </c>
      <c r="I659" s="265"/>
      <c r="J659" s="261"/>
      <c r="K659" s="261"/>
      <c r="L659" s="266"/>
      <c r="M659" s="267"/>
      <c r="N659" s="268"/>
      <c r="O659" s="268"/>
      <c r="P659" s="268"/>
      <c r="Q659" s="268"/>
      <c r="R659" s="268"/>
      <c r="S659" s="268"/>
      <c r="T659" s="269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70" t="s">
        <v>290</v>
      </c>
      <c r="AU659" s="270" t="s">
        <v>86</v>
      </c>
      <c r="AV659" s="13" t="s">
        <v>86</v>
      </c>
      <c r="AW659" s="13" t="s">
        <v>34</v>
      </c>
      <c r="AX659" s="13" t="s">
        <v>77</v>
      </c>
      <c r="AY659" s="270" t="s">
        <v>217</v>
      </c>
    </row>
    <row r="660" s="14" customFormat="1">
      <c r="A660" s="14"/>
      <c r="B660" s="271"/>
      <c r="C660" s="272"/>
      <c r="D660" s="234" t="s">
        <v>290</v>
      </c>
      <c r="E660" s="273" t="s">
        <v>1</v>
      </c>
      <c r="F660" s="274" t="s">
        <v>296</v>
      </c>
      <c r="G660" s="272"/>
      <c r="H660" s="275">
        <v>13.210000000000001</v>
      </c>
      <c r="I660" s="276"/>
      <c r="J660" s="272"/>
      <c r="K660" s="272"/>
      <c r="L660" s="277"/>
      <c r="M660" s="278"/>
      <c r="N660" s="279"/>
      <c r="O660" s="279"/>
      <c r="P660" s="279"/>
      <c r="Q660" s="279"/>
      <c r="R660" s="279"/>
      <c r="S660" s="279"/>
      <c r="T660" s="280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81" t="s">
        <v>290</v>
      </c>
      <c r="AU660" s="281" t="s">
        <v>86</v>
      </c>
      <c r="AV660" s="14" t="s">
        <v>123</v>
      </c>
      <c r="AW660" s="14" t="s">
        <v>34</v>
      </c>
      <c r="AX660" s="14" t="s">
        <v>84</v>
      </c>
      <c r="AY660" s="281" t="s">
        <v>217</v>
      </c>
    </row>
    <row r="661" s="2" customFormat="1" ht="24.15" customHeight="1">
      <c r="A661" s="39"/>
      <c r="B661" s="40"/>
      <c r="C661" s="221" t="s">
        <v>2115</v>
      </c>
      <c r="D661" s="221" t="s">
        <v>218</v>
      </c>
      <c r="E661" s="222" t="s">
        <v>2665</v>
      </c>
      <c r="F661" s="223" t="s">
        <v>2666</v>
      </c>
      <c r="G661" s="224" t="s">
        <v>303</v>
      </c>
      <c r="H661" s="225">
        <v>9</v>
      </c>
      <c r="I661" s="226"/>
      <c r="J661" s="227">
        <f>ROUND(I661*H661,2)</f>
        <v>0</v>
      </c>
      <c r="K661" s="223" t="s">
        <v>1263</v>
      </c>
      <c r="L661" s="45"/>
      <c r="M661" s="228" t="s">
        <v>1</v>
      </c>
      <c r="N661" s="229" t="s">
        <v>42</v>
      </c>
      <c r="O661" s="92"/>
      <c r="P661" s="230">
        <f>O661*H661</f>
        <v>0</v>
      </c>
      <c r="Q661" s="230">
        <v>0.0024399999999999999</v>
      </c>
      <c r="R661" s="230">
        <f>Q661*H661</f>
        <v>0.02196</v>
      </c>
      <c r="S661" s="230">
        <v>0.056000000000000001</v>
      </c>
      <c r="T661" s="231">
        <f>S661*H661</f>
        <v>0.504</v>
      </c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R661" s="232" t="s">
        <v>123</v>
      </c>
      <c r="AT661" s="232" t="s">
        <v>218</v>
      </c>
      <c r="AU661" s="232" t="s">
        <v>86</v>
      </c>
      <c r="AY661" s="18" t="s">
        <v>217</v>
      </c>
      <c r="BE661" s="233">
        <f>IF(N661="základní",J661,0)</f>
        <v>0</v>
      </c>
      <c r="BF661" s="233">
        <f>IF(N661="snížená",J661,0)</f>
        <v>0</v>
      </c>
      <c r="BG661" s="233">
        <f>IF(N661="zákl. přenesená",J661,0)</f>
        <v>0</v>
      </c>
      <c r="BH661" s="233">
        <f>IF(N661="sníž. přenesená",J661,0)</f>
        <v>0</v>
      </c>
      <c r="BI661" s="233">
        <f>IF(N661="nulová",J661,0)</f>
        <v>0</v>
      </c>
      <c r="BJ661" s="18" t="s">
        <v>84</v>
      </c>
      <c r="BK661" s="233">
        <f>ROUND(I661*H661,2)</f>
        <v>0</v>
      </c>
      <c r="BL661" s="18" t="s">
        <v>123</v>
      </c>
      <c r="BM661" s="232" t="s">
        <v>3157</v>
      </c>
    </row>
    <row r="662" s="2" customFormat="1">
      <c r="A662" s="39"/>
      <c r="B662" s="40"/>
      <c r="C662" s="41"/>
      <c r="D662" s="234" t="s">
        <v>224</v>
      </c>
      <c r="E662" s="41"/>
      <c r="F662" s="235" t="s">
        <v>2666</v>
      </c>
      <c r="G662" s="41"/>
      <c r="H662" s="41"/>
      <c r="I662" s="236"/>
      <c r="J662" s="41"/>
      <c r="K662" s="41"/>
      <c r="L662" s="45"/>
      <c r="M662" s="237"/>
      <c r="N662" s="238"/>
      <c r="O662" s="92"/>
      <c r="P662" s="92"/>
      <c r="Q662" s="92"/>
      <c r="R662" s="92"/>
      <c r="S662" s="92"/>
      <c r="T662" s="93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T662" s="18" t="s">
        <v>224</v>
      </c>
      <c r="AU662" s="18" t="s">
        <v>86</v>
      </c>
    </row>
    <row r="663" s="15" customFormat="1">
      <c r="A663" s="15"/>
      <c r="B663" s="284"/>
      <c r="C663" s="285"/>
      <c r="D663" s="234" t="s">
        <v>290</v>
      </c>
      <c r="E663" s="286" t="s">
        <v>1</v>
      </c>
      <c r="F663" s="287" t="s">
        <v>3158</v>
      </c>
      <c r="G663" s="285"/>
      <c r="H663" s="286" t="s">
        <v>1</v>
      </c>
      <c r="I663" s="288"/>
      <c r="J663" s="285"/>
      <c r="K663" s="285"/>
      <c r="L663" s="289"/>
      <c r="M663" s="290"/>
      <c r="N663" s="291"/>
      <c r="O663" s="291"/>
      <c r="P663" s="291"/>
      <c r="Q663" s="291"/>
      <c r="R663" s="291"/>
      <c r="S663" s="291"/>
      <c r="T663" s="292"/>
      <c r="U663" s="15"/>
      <c r="V663" s="15"/>
      <c r="W663" s="15"/>
      <c r="X663" s="15"/>
      <c r="Y663" s="15"/>
      <c r="Z663" s="15"/>
      <c r="AA663" s="15"/>
      <c r="AB663" s="15"/>
      <c r="AC663" s="15"/>
      <c r="AD663" s="15"/>
      <c r="AE663" s="15"/>
      <c r="AT663" s="293" t="s">
        <v>290</v>
      </c>
      <c r="AU663" s="293" t="s">
        <v>86</v>
      </c>
      <c r="AV663" s="15" t="s">
        <v>84</v>
      </c>
      <c r="AW663" s="15" t="s">
        <v>34</v>
      </c>
      <c r="AX663" s="15" t="s">
        <v>77</v>
      </c>
      <c r="AY663" s="293" t="s">
        <v>217</v>
      </c>
    </row>
    <row r="664" s="13" customFormat="1">
      <c r="A664" s="13"/>
      <c r="B664" s="260"/>
      <c r="C664" s="261"/>
      <c r="D664" s="234" t="s">
        <v>290</v>
      </c>
      <c r="E664" s="262" t="s">
        <v>1</v>
      </c>
      <c r="F664" s="263" t="s">
        <v>3038</v>
      </c>
      <c r="G664" s="261"/>
      <c r="H664" s="264">
        <v>4</v>
      </c>
      <c r="I664" s="265"/>
      <c r="J664" s="261"/>
      <c r="K664" s="261"/>
      <c r="L664" s="266"/>
      <c r="M664" s="267"/>
      <c r="N664" s="268"/>
      <c r="O664" s="268"/>
      <c r="P664" s="268"/>
      <c r="Q664" s="268"/>
      <c r="R664" s="268"/>
      <c r="S664" s="268"/>
      <c r="T664" s="269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70" t="s">
        <v>290</v>
      </c>
      <c r="AU664" s="270" t="s">
        <v>86</v>
      </c>
      <c r="AV664" s="13" t="s">
        <v>86</v>
      </c>
      <c r="AW664" s="13" t="s">
        <v>34</v>
      </c>
      <c r="AX664" s="13" t="s">
        <v>77</v>
      </c>
      <c r="AY664" s="270" t="s">
        <v>217</v>
      </c>
    </row>
    <row r="665" s="15" customFormat="1">
      <c r="A665" s="15"/>
      <c r="B665" s="284"/>
      <c r="C665" s="285"/>
      <c r="D665" s="234" t="s">
        <v>290</v>
      </c>
      <c r="E665" s="286" t="s">
        <v>1</v>
      </c>
      <c r="F665" s="287" t="s">
        <v>3159</v>
      </c>
      <c r="G665" s="285"/>
      <c r="H665" s="286" t="s">
        <v>1</v>
      </c>
      <c r="I665" s="288"/>
      <c r="J665" s="285"/>
      <c r="K665" s="285"/>
      <c r="L665" s="289"/>
      <c r="M665" s="290"/>
      <c r="N665" s="291"/>
      <c r="O665" s="291"/>
      <c r="P665" s="291"/>
      <c r="Q665" s="291"/>
      <c r="R665" s="291"/>
      <c r="S665" s="291"/>
      <c r="T665" s="292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T665" s="293" t="s">
        <v>290</v>
      </c>
      <c r="AU665" s="293" t="s">
        <v>86</v>
      </c>
      <c r="AV665" s="15" t="s">
        <v>84</v>
      </c>
      <c r="AW665" s="15" t="s">
        <v>34</v>
      </c>
      <c r="AX665" s="15" t="s">
        <v>77</v>
      </c>
      <c r="AY665" s="293" t="s">
        <v>217</v>
      </c>
    </row>
    <row r="666" s="15" customFormat="1">
      <c r="A666" s="15"/>
      <c r="B666" s="284"/>
      <c r="C666" s="285"/>
      <c r="D666" s="234" t="s">
        <v>290</v>
      </c>
      <c r="E666" s="286" t="s">
        <v>1</v>
      </c>
      <c r="F666" s="287" t="s">
        <v>3160</v>
      </c>
      <c r="G666" s="285"/>
      <c r="H666" s="286" t="s">
        <v>1</v>
      </c>
      <c r="I666" s="288"/>
      <c r="J666" s="285"/>
      <c r="K666" s="285"/>
      <c r="L666" s="289"/>
      <c r="M666" s="290"/>
      <c r="N666" s="291"/>
      <c r="O666" s="291"/>
      <c r="P666" s="291"/>
      <c r="Q666" s="291"/>
      <c r="R666" s="291"/>
      <c r="S666" s="291"/>
      <c r="T666" s="292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T666" s="293" t="s">
        <v>290</v>
      </c>
      <c r="AU666" s="293" t="s">
        <v>86</v>
      </c>
      <c r="AV666" s="15" t="s">
        <v>84</v>
      </c>
      <c r="AW666" s="15" t="s">
        <v>34</v>
      </c>
      <c r="AX666" s="15" t="s">
        <v>77</v>
      </c>
      <c r="AY666" s="293" t="s">
        <v>217</v>
      </c>
    </row>
    <row r="667" s="13" customFormat="1">
      <c r="A667" s="13"/>
      <c r="B667" s="260"/>
      <c r="C667" s="261"/>
      <c r="D667" s="234" t="s">
        <v>290</v>
      </c>
      <c r="E667" s="262" t="s">
        <v>1</v>
      </c>
      <c r="F667" s="263" t="s">
        <v>3161</v>
      </c>
      <c r="G667" s="261"/>
      <c r="H667" s="264">
        <v>5</v>
      </c>
      <c r="I667" s="265"/>
      <c r="J667" s="261"/>
      <c r="K667" s="261"/>
      <c r="L667" s="266"/>
      <c r="M667" s="267"/>
      <c r="N667" s="268"/>
      <c r="O667" s="268"/>
      <c r="P667" s="268"/>
      <c r="Q667" s="268"/>
      <c r="R667" s="268"/>
      <c r="S667" s="268"/>
      <c r="T667" s="269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70" t="s">
        <v>290</v>
      </c>
      <c r="AU667" s="270" t="s">
        <v>86</v>
      </c>
      <c r="AV667" s="13" t="s">
        <v>86</v>
      </c>
      <c r="AW667" s="13" t="s">
        <v>34</v>
      </c>
      <c r="AX667" s="13" t="s">
        <v>77</v>
      </c>
      <c r="AY667" s="270" t="s">
        <v>217</v>
      </c>
    </row>
    <row r="668" s="14" customFormat="1">
      <c r="A668" s="14"/>
      <c r="B668" s="271"/>
      <c r="C668" s="272"/>
      <c r="D668" s="234" t="s">
        <v>290</v>
      </c>
      <c r="E668" s="273" t="s">
        <v>1</v>
      </c>
      <c r="F668" s="274" t="s">
        <v>296</v>
      </c>
      <c r="G668" s="272"/>
      <c r="H668" s="275">
        <v>9</v>
      </c>
      <c r="I668" s="276"/>
      <c r="J668" s="272"/>
      <c r="K668" s="272"/>
      <c r="L668" s="277"/>
      <c r="M668" s="278"/>
      <c r="N668" s="279"/>
      <c r="O668" s="279"/>
      <c r="P668" s="279"/>
      <c r="Q668" s="279"/>
      <c r="R668" s="279"/>
      <c r="S668" s="279"/>
      <c r="T668" s="280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81" t="s">
        <v>290</v>
      </c>
      <c r="AU668" s="281" t="s">
        <v>86</v>
      </c>
      <c r="AV668" s="14" t="s">
        <v>123</v>
      </c>
      <c r="AW668" s="14" t="s">
        <v>34</v>
      </c>
      <c r="AX668" s="14" t="s">
        <v>84</v>
      </c>
      <c r="AY668" s="281" t="s">
        <v>217</v>
      </c>
    </row>
    <row r="669" s="2" customFormat="1" ht="24.15" customHeight="1">
      <c r="A669" s="39"/>
      <c r="B669" s="40"/>
      <c r="C669" s="221" t="s">
        <v>2119</v>
      </c>
      <c r="D669" s="221" t="s">
        <v>218</v>
      </c>
      <c r="E669" s="222" t="s">
        <v>3162</v>
      </c>
      <c r="F669" s="223" t="s">
        <v>3163</v>
      </c>
      <c r="G669" s="224" t="s">
        <v>221</v>
      </c>
      <c r="H669" s="225">
        <v>448</v>
      </c>
      <c r="I669" s="226"/>
      <c r="J669" s="227">
        <f>ROUND(I669*H669,2)</f>
        <v>0</v>
      </c>
      <c r="K669" s="223" t="s">
        <v>1263</v>
      </c>
      <c r="L669" s="45"/>
      <c r="M669" s="228" t="s">
        <v>1</v>
      </c>
      <c r="N669" s="229" t="s">
        <v>42</v>
      </c>
      <c r="O669" s="92"/>
      <c r="P669" s="230">
        <f>O669*H669</f>
        <v>0</v>
      </c>
      <c r="Q669" s="230">
        <v>0</v>
      </c>
      <c r="R669" s="230">
        <f>Q669*H669</f>
        <v>0</v>
      </c>
      <c r="S669" s="230">
        <v>0</v>
      </c>
      <c r="T669" s="231">
        <f>S669*H669</f>
        <v>0</v>
      </c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R669" s="232" t="s">
        <v>123</v>
      </c>
      <c r="AT669" s="232" t="s">
        <v>218</v>
      </c>
      <c r="AU669" s="232" t="s">
        <v>86</v>
      </c>
      <c r="AY669" s="18" t="s">
        <v>217</v>
      </c>
      <c r="BE669" s="233">
        <f>IF(N669="základní",J669,0)</f>
        <v>0</v>
      </c>
      <c r="BF669" s="233">
        <f>IF(N669="snížená",J669,0)</f>
        <v>0</v>
      </c>
      <c r="BG669" s="233">
        <f>IF(N669="zákl. přenesená",J669,0)</f>
        <v>0</v>
      </c>
      <c r="BH669" s="233">
        <f>IF(N669="sníž. přenesená",J669,0)</f>
        <v>0</v>
      </c>
      <c r="BI669" s="233">
        <f>IF(N669="nulová",J669,0)</f>
        <v>0</v>
      </c>
      <c r="BJ669" s="18" t="s">
        <v>84</v>
      </c>
      <c r="BK669" s="233">
        <f>ROUND(I669*H669,2)</f>
        <v>0</v>
      </c>
      <c r="BL669" s="18" t="s">
        <v>123</v>
      </c>
      <c r="BM669" s="232" t="s">
        <v>3164</v>
      </c>
    </row>
    <row r="670" s="2" customFormat="1">
      <c r="A670" s="39"/>
      <c r="B670" s="40"/>
      <c r="C670" s="41"/>
      <c r="D670" s="234" t="s">
        <v>224</v>
      </c>
      <c r="E670" s="41"/>
      <c r="F670" s="235" t="s">
        <v>3163</v>
      </c>
      <c r="G670" s="41"/>
      <c r="H670" s="41"/>
      <c r="I670" s="236"/>
      <c r="J670" s="41"/>
      <c r="K670" s="41"/>
      <c r="L670" s="45"/>
      <c r="M670" s="237"/>
      <c r="N670" s="238"/>
      <c r="O670" s="92"/>
      <c r="P670" s="92"/>
      <c r="Q670" s="92"/>
      <c r="R670" s="92"/>
      <c r="S670" s="92"/>
      <c r="T670" s="93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T670" s="18" t="s">
        <v>224</v>
      </c>
      <c r="AU670" s="18" t="s">
        <v>86</v>
      </c>
    </row>
    <row r="671" s="15" customFormat="1">
      <c r="A671" s="15"/>
      <c r="B671" s="284"/>
      <c r="C671" s="285"/>
      <c r="D671" s="234" t="s">
        <v>290</v>
      </c>
      <c r="E671" s="286" t="s">
        <v>1</v>
      </c>
      <c r="F671" s="287" t="s">
        <v>3165</v>
      </c>
      <c r="G671" s="285"/>
      <c r="H671" s="286" t="s">
        <v>1</v>
      </c>
      <c r="I671" s="288"/>
      <c r="J671" s="285"/>
      <c r="K671" s="285"/>
      <c r="L671" s="289"/>
      <c r="M671" s="290"/>
      <c r="N671" s="291"/>
      <c r="O671" s="291"/>
      <c r="P671" s="291"/>
      <c r="Q671" s="291"/>
      <c r="R671" s="291"/>
      <c r="S671" s="291"/>
      <c r="T671" s="292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T671" s="293" t="s">
        <v>290</v>
      </c>
      <c r="AU671" s="293" t="s">
        <v>86</v>
      </c>
      <c r="AV671" s="15" t="s">
        <v>84</v>
      </c>
      <c r="AW671" s="15" t="s">
        <v>34</v>
      </c>
      <c r="AX671" s="15" t="s">
        <v>77</v>
      </c>
      <c r="AY671" s="293" t="s">
        <v>217</v>
      </c>
    </row>
    <row r="672" s="13" customFormat="1">
      <c r="A672" s="13"/>
      <c r="B672" s="260"/>
      <c r="C672" s="261"/>
      <c r="D672" s="234" t="s">
        <v>290</v>
      </c>
      <c r="E672" s="262" t="s">
        <v>1</v>
      </c>
      <c r="F672" s="263" t="s">
        <v>3166</v>
      </c>
      <c r="G672" s="261"/>
      <c r="H672" s="264">
        <v>6</v>
      </c>
      <c r="I672" s="265"/>
      <c r="J672" s="261"/>
      <c r="K672" s="261"/>
      <c r="L672" s="266"/>
      <c r="M672" s="267"/>
      <c r="N672" s="268"/>
      <c r="O672" s="268"/>
      <c r="P672" s="268"/>
      <c r="Q672" s="268"/>
      <c r="R672" s="268"/>
      <c r="S672" s="268"/>
      <c r="T672" s="269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70" t="s">
        <v>290</v>
      </c>
      <c r="AU672" s="270" t="s">
        <v>86</v>
      </c>
      <c r="AV672" s="13" t="s">
        <v>86</v>
      </c>
      <c r="AW672" s="13" t="s">
        <v>34</v>
      </c>
      <c r="AX672" s="13" t="s">
        <v>77</v>
      </c>
      <c r="AY672" s="270" t="s">
        <v>217</v>
      </c>
    </row>
    <row r="673" s="15" customFormat="1">
      <c r="A673" s="15"/>
      <c r="B673" s="284"/>
      <c r="C673" s="285"/>
      <c r="D673" s="234" t="s">
        <v>290</v>
      </c>
      <c r="E673" s="286" t="s">
        <v>1</v>
      </c>
      <c r="F673" s="287" t="s">
        <v>3167</v>
      </c>
      <c r="G673" s="285"/>
      <c r="H673" s="286" t="s">
        <v>1</v>
      </c>
      <c r="I673" s="288"/>
      <c r="J673" s="285"/>
      <c r="K673" s="285"/>
      <c r="L673" s="289"/>
      <c r="M673" s="290"/>
      <c r="N673" s="291"/>
      <c r="O673" s="291"/>
      <c r="P673" s="291"/>
      <c r="Q673" s="291"/>
      <c r="R673" s="291"/>
      <c r="S673" s="291"/>
      <c r="T673" s="292"/>
      <c r="U673" s="15"/>
      <c r="V673" s="15"/>
      <c r="W673" s="15"/>
      <c r="X673" s="15"/>
      <c r="Y673" s="15"/>
      <c r="Z673" s="15"/>
      <c r="AA673" s="15"/>
      <c r="AB673" s="15"/>
      <c r="AC673" s="15"/>
      <c r="AD673" s="15"/>
      <c r="AE673" s="15"/>
      <c r="AT673" s="293" t="s">
        <v>290</v>
      </c>
      <c r="AU673" s="293" t="s">
        <v>86</v>
      </c>
      <c r="AV673" s="15" t="s">
        <v>84</v>
      </c>
      <c r="AW673" s="15" t="s">
        <v>34</v>
      </c>
      <c r="AX673" s="15" t="s">
        <v>77</v>
      </c>
      <c r="AY673" s="293" t="s">
        <v>217</v>
      </c>
    </row>
    <row r="674" s="13" customFormat="1">
      <c r="A674" s="13"/>
      <c r="B674" s="260"/>
      <c r="C674" s="261"/>
      <c r="D674" s="234" t="s">
        <v>290</v>
      </c>
      <c r="E674" s="262" t="s">
        <v>1</v>
      </c>
      <c r="F674" s="263" t="s">
        <v>3168</v>
      </c>
      <c r="G674" s="261"/>
      <c r="H674" s="264">
        <v>442</v>
      </c>
      <c r="I674" s="265"/>
      <c r="J674" s="261"/>
      <c r="K674" s="261"/>
      <c r="L674" s="266"/>
      <c r="M674" s="267"/>
      <c r="N674" s="268"/>
      <c r="O674" s="268"/>
      <c r="P674" s="268"/>
      <c r="Q674" s="268"/>
      <c r="R674" s="268"/>
      <c r="S674" s="268"/>
      <c r="T674" s="269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70" t="s">
        <v>290</v>
      </c>
      <c r="AU674" s="270" t="s">
        <v>86</v>
      </c>
      <c r="AV674" s="13" t="s">
        <v>86</v>
      </c>
      <c r="AW674" s="13" t="s">
        <v>34</v>
      </c>
      <c r="AX674" s="13" t="s">
        <v>77</v>
      </c>
      <c r="AY674" s="270" t="s">
        <v>217</v>
      </c>
    </row>
    <row r="675" s="14" customFormat="1">
      <c r="A675" s="14"/>
      <c r="B675" s="271"/>
      <c r="C675" s="272"/>
      <c r="D675" s="234" t="s">
        <v>290</v>
      </c>
      <c r="E675" s="273" t="s">
        <v>1</v>
      </c>
      <c r="F675" s="274" t="s">
        <v>296</v>
      </c>
      <c r="G675" s="272"/>
      <c r="H675" s="275">
        <v>448</v>
      </c>
      <c r="I675" s="276"/>
      <c r="J675" s="272"/>
      <c r="K675" s="272"/>
      <c r="L675" s="277"/>
      <c r="M675" s="278"/>
      <c r="N675" s="279"/>
      <c r="O675" s="279"/>
      <c r="P675" s="279"/>
      <c r="Q675" s="279"/>
      <c r="R675" s="279"/>
      <c r="S675" s="279"/>
      <c r="T675" s="280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81" t="s">
        <v>290</v>
      </c>
      <c r="AU675" s="281" t="s">
        <v>86</v>
      </c>
      <c r="AV675" s="14" t="s">
        <v>123</v>
      </c>
      <c r="AW675" s="14" t="s">
        <v>34</v>
      </c>
      <c r="AX675" s="14" t="s">
        <v>84</v>
      </c>
      <c r="AY675" s="281" t="s">
        <v>217</v>
      </c>
    </row>
    <row r="676" s="2" customFormat="1" ht="16.5" customHeight="1">
      <c r="A676" s="39"/>
      <c r="B676" s="40"/>
      <c r="C676" s="221" t="s">
        <v>2126</v>
      </c>
      <c r="D676" s="221" t="s">
        <v>218</v>
      </c>
      <c r="E676" s="222" t="s">
        <v>3169</v>
      </c>
      <c r="F676" s="223" t="s">
        <v>3170</v>
      </c>
      <c r="G676" s="224" t="s">
        <v>303</v>
      </c>
      <c r="H676" s="225">
        <v>1.5549999999999999</v>
      </c>
      <c r="I676" s="226"/>
      <c r="J676" s="227">
        <f>ROUND(I676*H676,2)</f>
        <v>0</v>
      </c>
      <c r="K676" s="223" t="s">
        <v>1263</v>
      </c>
      <c r="L676" s="45"/>
      <c r="M676" s="228" t="s">
        <v>1</v>
      </c>
      <c r="N676" s="229" t="s">
        <v>42</v>
      </c>
      <c r="O676" s="92"/>
      <c r="P676" s="230">
        <f>O676*H676</f>
        <v>0</v>
      </c>
      <c r="Q676" s="230">
        <v>1.0000000000000001E-05</v>
      </c>
      <c r="R676" s="230">
        <f>Q676*H676</f>
        <v>1.5550000000000002E-05</v>
      </c>
      <c r="S676" s="230">
        <v>0</v>
      </c>
      <c r="T676" s="231">
        <f>S676*H676</f>
        <v>0</v>
      </c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R676" s="232" t="s">
        <v>123</v>
      </c>
      <c r="AT676" s="232" t="s">
        <v>218</v>
      </c>
      <c r="AU676" s="232" t="s">
        <v>86</v>
      </c>
      <c r="AY676" s="18" t="s">
        <v>217</v>
      </c>
      <c r="BE676" s="233">
        <f>IF(N676="základní",J676,0)</f>
        <v>0</v>
      </c>
      <c r="BF676" s="233">
        <f>IF(N676="snížená",J676,0)</f>
        <v>0</v>
      </c>
      <c r="BG676" s="233">
        <f>IF(N676="zákl. přenesená",J676,0)</f>
        <v>0</v>
      </c>
      <c r="BH676" s="233">
        <f>IF(N676="sníž. přenesená",J676,0)</f>
        <v>0</v>
      </c>
      <c r="BI676" s="233">
        <f>IF(N676="nulová",J676,0)</f>
        <v>0</v>
      </c>
      <c r="BJ676" s="18" t="s">
        <v>84</v>
      </c>
      <c r="BK676" s="233">
        <f>ROUND(I676*H676,2)</f>
        <v>0</v>
      </c>
      <c r="BL676" s="18" t="s">
        <v>123</v>
      </c>
      <c r="BM676" s="232" t="s">
        <v>3171</v>
      </c>
    </row>
    <row r="677" s="2" customFormat="1">
      <c r="A677" s="39"/>
      <c r="B677" s="40"/>
      <c r="C677" s="41"/>
      <c r="D677" s="234" t="s">
        <v>224</v>
      </c>
      <c r="E677" s="41"/>
      <c r="F677" s="235" t="s">
        <v>3170</v>
      </c>
      <c r="G677" s="41"/>
      <c r="H677" s="41"/>
      <c r="I677" s="236"/>
      <c r="J677" s="41"/>
      <c r="K677" s="41"/>
      <c r="L677" s="45"/>
      <c r="M677" s="237"/>
      <c r="N677" s="238"/>
      <c r="O677" s="92"/>
      <c r="P677" s="92"/>
      <c r="Q677" s="92"/>
      <c r="R677" s="92"/>
      <c r="S677" s="92"/>
      <c r="T677" s="93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T677" s="18" t="s">
        <v>224</v>
      </c>
      <c r="AU677" s="18" t="s">
        <v>86</v>
      </c>
    </row>
    <row r="678" s="15" customFormat="1">
      <c r="A678" s="15"/>
      <c r="B678" s="284"/>
      <c r="C678" s="285"/>
      <c r="D678" s="234" t="s">
        <v>290</v>
      </c>
      <c r="E678" s="286" t="s">
        <v>1</v>
      </c>
      <c r="F678" s="287" t="s">
        <v>3117</v>
      </c>
      <c r="G678" s="285"/>
      <c r="H678" s="286" t="s">
        <v>1</v>
      </c>
      <c r="I678" s="288"/>
      <c r="J678" s="285"/>
      <c r="K678" s="285"/>
      <c r="L678" s="289"/>
      <c r="M678" s="290"/>
      <c r="N678" s="291"/>
      <c r="O678" s="291"/>
      <c r="P678" s="291"/>
      <c r="Q678" s="291"/>
      <c r="R678" s="291"/>
      <c r="S678" s="291"/>
      <c r="T678" s="292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93" t="s">
        <v>290</v>
      </c>
      <c r="AU678" s="293" t="s">
        <v>86</v>
      </c>
      <c r="AV678" s="15" t="s">
        <v>84</v>
      </c>
      <c r="AW678" s="15" t="s">
        <v>34</v>
      </c>
      <c r="AX678" s="15" t="s">
        <v>77</v>
      </c>
      <c r="AY678" s="293" t="s">
        <v>217</v>
      </c>
    </row>
    <row r="679" s="13" customFormat="1">
      <c r="A679" s="13"/>
      <c r="B679" s="260"/>
      <c r="C679" s="261"/>
      <c r="D679" s="234" t="s">
        <v>290</v>
      </c>
      <c r="E679" s="262" t="s">
        <v>1</v>
      </c>
      <c r="F679" s="263" t="s">
        <v>3124</v>
      </c>
      <c r="G679" s="261"/>
      <c r="H679" s="264">
        <v>1.5549999999999999</v>
      </c>
      <c r="I679" s="265"/>
      <c r="J679" s="261"/>
      <c r="K679" s="261"/>
      <c r="L679" s="266"/>
      <c r="M679" s="267"/>
      <c r="N679" s="268"/>
      <c r="O679" s="268"/>
      <c r="P679" s="268"/>
      <c r="Q679" s="268"/>
      <c r="R679" s="268"/>
      <c r="S679" s="268"/>
      <c r="T679" s="269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70" t="s">
        <v>290</v>
      </c>
      <c r="AU679" s="270" t="s">
        <v>86</v>
      </c>
      <c r="AV679" s="13" t="s">
        <v>86</v>
      </c>
      <c r="AW679" s="13" t="s">
        <v>34</v>
      </c>
      <c r="AX679" s="13" t="s">
        <v>77</v>
      </c>
      <c r="AY679" s="270" t="s">
        <v>217</v>
      </c>
    </row>
    <row r="680" s="14" customFormat="1">
      <c r="A680" s="14"/>
      <c r="B680" s="271"/>
      <c r="C680" s="272"/>
      <c r="D680" s="234" t="s">
        <v>290</v>
      </c>
      <c r="E680" s="273" t="s">
        <v>1</v>
      </c>
      <c r="F680" s="274" t="s">
        <v>296</v>
      </c>
      <c r="G680" s="272"/>
      <c r="H680" s="275">
        <v>1.5549999999999999</v>
      </c>
      <c r="I680" s="276"/>
      <c r="J680" s="272"/>
      <c r="K680" s="272"/>
      <c r="L680" s="277"/>
      <c r="M680" s="278"/>
      <c r="N680" s="279"/>
      <c r="O680" s="279"/>
      <c r="P680" s="279"/>
      <c r="Q680" s="279"/>
      <c r="R680" s="279"/>
      <c r="S680" s="279"/>
      <c r="T680" s="280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81" t="s">
        <v>290</v>
      </c>
      <c r="AU680" s="281" t="s">
        <v>86</v>
      </c>
      <c r="AV680" s="14" t="s">
        <v>123</v>
      </c>
      <c r="AW680" s="14" t="s">
        <v>34</v>
      </c>
      <c r="AX680" s="14" t="s">
        <v>84</v>
      </c>
      <c r="AY680" s="281" t="s">
        <v>217</v>
      </c>
    </row>
    <row r="681" s="2" customFormat="1" ht="16.5" customHeight="1">
      <c r="A681" s="39"/>
      <c r="B681" s="40"/>
      <c r="C681" s="221" t="s">
        <v>2131</v>
      </c>
      <c r="D681" s="221" t="s">
        <v>218</v>
      </c>
      <c r="E681" s="222" t="s">
        <v>3172</v>
      </c>
      <c r="F681" s="223" t="s">
        <v>3173</v>
      </c>
      <c r="G681" s="224" t="s">
        <v>303</v>
      </c>
      <c r="H681" s="225">
        <v>7.5800000000000001</v>
      </c>
      <c r="I681" s="226"/>
      <c r="J681" s="227">
        <f>ROUND(I681*H681,2)</f>
        <v>0</v>
      </c>
      <c r="K681" s="223" t="s">
        <v>1263</v>
      </c>
      <c r="L681" s="45"/>
      <c r="M681" s="228" t="s">
        <v>1</v>
      </c>
      <c r="N681" s="229" t="s">
        <v>42</v>
      </c>
      <c r="O681" s="92"/>
      <c r="P681" s="230">
        <f>O681*H681</f>
        <v>0</v>
      </c>
      <c r="Q681" s="230">
        <v>0</v>
      </c>
      <c r="R681" s="230">
        <f>Q681*H681</f>
        <v>0</v>
      </c>
      <c r="S681" s="230">
        <v>0</v>
      </c>
      <c r="T681" s="231">
        <f>S681*H681</f>
        <v>0</v>
      </c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R681" s="232" t="s">
        <v>123</v>
      </c>
      <c r="AT681" s="232" t="s">
        <v>218</v>
      </c>
      <c r="AU681" s="232" t="s">
        <v>86</v>
      </c>
      <c r="AY681" s="18" t="s">
        <v>217</v>
      </c>
      <c r="BE681" s="233">
        <f>IF(N681="základní",J681,0)</f>
        <v>0</v>
      </c>
      <c r="BF681" s="233">
        <f>IF(N681="snížená",J681,0)</f>
        <v>0</v>
      </c>
      <c r="BG681" s="233">
        <f>IF(N681="zákl. přenesená",J681,0)</f>
        <v>0</v>
      </c>
      <c r="BH681" s="233">
        <f>IF(N681="sníž. přenesená",J681,0)</f>
        <v>0</v>
      </c>
      <c r="BI681" s="233">
        <f>IF(N681="nulová",J681,0)</f>
        <v>0</v>
      </c>
      <c r="BJ681" s="18" t="s">
        <v>84</v>
      </c>
      <c r="BK681" s="233">
        <f>ROUND(I681*H681,2)</f>
        <v>0</v>
      </c>
      <c r="BL681" s="18" t="s">
        <v>123</v>
      </c>
      <c r="BM681" s="232" t="s">
        <v>3174</v>
      </c>
    </row>
    <row r="682" s="2" customFormat="1">
      <c r="A682" s="39"/>
      <c r="B682" s="40"/>
      <c r="C682" s="41"/>
      <c r="D682" s="234" t="s">
        <v>224</v>
      </c>
      <c r="E682" s="41"/>
      <c r="F682" s="235" t="s">
        <v>3173</v>
      </c>
      <c r="G682" s="41"/>
      <c r="H682" s="41"/>
      <c r="I682" s="236"/>
      <c r="J682" s="41"/>
      <c r="K682" s="41"/>
      <c r="L682" s="45"/>
      <c r="M682" s="237"/>
      <c r="N682" s="238"/>
      <c r="O682" s="92"/>
      <c r="P682" s="92"/>
      <c r="Q682" s="92"/>
      <c r="R682" s="92"/>
      <c r="S682" s="92"/>
      <c r="T682" s="93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T682" s="18" t="s">
        <v>224</v>
      </c>
      <c r="AU682" s="18" t="s">
        <v>86</v>
      </c>
    </row>
    <row r="683" s="15" customFormat="1">
      <c r="A683" s="15"/>
      <c r="B683" s="284"/>
      <c r="C683" s="285"/>
      <c r="D683" s="234" t="s">
        <v>290</v>
      </c>
      <c r="E683" s="286" t="s">
        <v>1</v>
      </c>
      <c r="F683" s="287" t="s">
        <v>3175</v>
      </c>
      <c r="G683" s="285"/>
      <c r="H683" s="286" t="s">
        <v>1</v>
      </c>
      <c r="I683" s="288"/>
      <c r="J683" s="285"/>
      <c r="K683" s="285"/>
      <c r="L683" s="289"/>
      <c r="M683" s="290"/>
      <c r="N683" s="291"/>
      <c r="O683" s="291"/>
      <c r="P683" s="291"/>
      <c r="Q683" s="291"/>
      <c r="R683" s="291"/>
      <c r="S683" s="291"/>
      <c r="T683" s="292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93" t="s">
        <v>290</v>
      </c>
      <c r="AU683" s="293" t="s">
        <v>86</v>
      </c>
      <c r="AV683" s="15" t="s">
        <v>84</v>
      </c>
      <c r="AW683" s="15" t="s">
        <v>34</v>
      </c>
      <c r="AX683" s="15" t="s">
        <v>77</v>
      </c>
      <c r="AY683" s="293" t="s">
        <v>217</v>
      </c>
    </row>
    <row r="684" s="13" customFormat="1">
      <c r="A684" s="13"/>
      <c r="B684" s="260"/>
      <c r="C684" s="261"/>
      <c r="D684" s="234" t="s">
        <v>290</v>
      </c>
      <c r="E684" s="262" t="s">
        <v>1</v>
      </c>
      <c r="F684" s="263" t="s">
        <v>3032</v>
      </c>
      <c r="G684" s="261"/>
      <c r="H684" s="264">
        <v>7.5800000000000001</v>
      </c>
      <c r="I684" s="265"/>
      <c r="J684" s="261"/>
      <c r="K684" s="261"/>
      <c r="L684" s="266"/>
      <c r="M684" s="267"/>
      <c r="N684" s="268"/>
      <c r="O684" s="268"/>
      <c r="P684" s="268"/>
      <c r="Q684" s="268"/>
      <c r="R684" s="268"/>
      <c r="S684" s="268"/>
      <c r="T684" s="269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70" t="s">
        <v>290</v>
      </c>
      <c r="AU684" s="270" t="s">
        <v>86</v>
      </c>
      <c r="AV684" s="13" t="s">
        <v>86</v>
      </c>
      <c r="AW684" s="13" t="s">
        <v>34</v>
      </c>
      <c r="AX684" s="13" t="s">
        <v>77</v>
      </c>
      <c r="AY684" s="270" t="s">
        <v>217</v>
      </c>
    </row>
    <row r="685" s="14" customFormat="1">
      <c r="A685" s="14"/>
      <c r="B685" s="271"/>
      <c r="C685" s="272"/>
      <c r="D685" s="234" t="s">
        <v>290</v>
      </c>
      <c r="E685" s="273" t="s">
        <v>1</v>
      </c>
      <c r="F685" s="274" t="s">
        <v>296</v>
      </c>
      <c r="G685" s="272"/>
      <c r="H685" s="275">
        <v>7.5800000000000001</v>
      </c>
      <c r="I685" s="276"/>
      <c r="J685" s="272"/>
      <c r="K685" s="272"/>
      <c r="L685" s="277"/>
      <c r="M685" s="278"/>
      <c r="N685" s="279"/>
      <c r="O685" s="279"/>
      <c r="P685" s="279"/>
      <c r="Q685" s="279"/>
      <c r="R685" s="279"/>
      <c r="S685" s="279"/>
      <c r="T685" s="280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81" t="s">
        <v>290</v>
      </c>
      <c r="AU685" s="281" t="s">
        <v>86</v>
      </c>
      <c r="AV685" s="14" t="s">
        <v>123</v>
      </c>
      <c r="AW685" s="14" t="s">
        <v>34</v>
      </c>
      <c r="AX685" s="14" t="s">
        <v>84</v>
      </c>
      <c r="AY685" s="281" t="s">
        <v>217</v>
      </c>
    </row>
    <row r="686" s="2" customFormat="1" ht="16.5" customHeight="1">
      <c r="A686" s="39"/>
      <c r="B686" s="40"/>
      <c r="C686" s="221" t="s">
        <v>2136</v>
      </c>
      <c r="D686" s="221" t="s">
        <v>218</v>
      </c>
      <c r="E686" s="222" t="s">
        <v>3176</v>
      </c>
      <c r="F686" s="223" t="s">
        <v>3177</v>
      </c>
      <c r="G686" s="224" t="s">
        <v>485</v>
      </c>
      <c r="H686" s="225">
        <v>51.875999999999998</v>
      </c>
      <c r="I686" s="226"/>
      <c r="J686" s="227">
        <f>ROUND(I686*H686,2)</f>
        <v>0</v>
      </c>
      <c r="K686" s="223" t="s">
        <v>1263</v>
      </c>
      <c r="L686" s="45"/>
      <c r="M686" s="228" t="s">
        <v>1</v>
      </c>
      <c r="N686" s="229" t="s">
        <v>42</v>
      </c>
      <c r="O686" s="92"/>
      <c r="P686" s="230">
        <f>O686*H686</f>
        <v>0</v>
      </c>
      <c r="Q686" s="230">
        <v>0</v>
      </c>
      <c r="R686" s="230">
        <f>Q686*H686</f>
        <v>0</v>
      </c>
      <c r="S686" s="230">
        <v>0.188</v>
      </c>
      <c r="T686" s="231">
        <f>S686*H686</f>
        <v>9.7526879999999991</v>
      </c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R686" s="232" t="s">
        <v>123</v>
      </c>
      <c r="AT686" s="232" t="s">
        <v>218</v>
      </c>
      <c r="AU686" s="232" t="s">
        <v>86</v>
      </c>
      <c r="AY686" s="18" t="s">
        <v>217</v>
      </c>
      <c r="BE686" s="233">
        <f>IF(N686="základní",J686,0)</f>
        <v>0</v>
      </c>
      <c r="BF686" s="233">
        <f>IF(N686="snížená",J686,0)</f>
        <v>0</v>
      </c>
      <c r="BG686" s="233">
        <f>IF(N686="zákl. přenesená",J686,0)</f>
        <v>0</v>
      </c>
      <c r="BH686" s="233">
        <f>IF(N686="sníž. přenesená",J686,0)</f>
        <v>0</v>
      </c>
      <c r="BI686" s="233">
        <f>IF(N686="nulová",J686,0)</f>
        <v>0</v>
      </c>
      <c r="BJ686" s="18" t="s">
        <v>84</v>
      </c>
      <c r="BK686" s="233">
        <f>ROUND(I686*H686,2)</f>
        <v>0</v>
      </c>
      <c r="BL686" s="18" t="s">
        <v>123</v>
      </c>
      <c r="BM686" s="232" t="s">
        <v>3178</v>
      </c>
    </row>
    <row r="687" s="2" customFormat="1">
      <c r="A687" s="39"/>
      <c r="B687" s="40"/>
      <c r="C687" s="41"/>
      <c r="D687" s="234" t="s">
        <v>224</v>
      </c>
      <c r="E687" s="41"/>
      <c r="F687" s="235" t="s">
        <v>3177</v>
      </c>
      <c r="G687" s="41"/>
      <c r="H687" s="41"/>
      <c r="I687" s="236"/>
      <c r="J687" s="41"/>
      <c r="K687" s="41"/>
      <c r="L687" s="45"/>
      <c r="M687" s="237"/>
      <c r="N687" s="238"/>
      <c r="O687" s="92"/>
      <c r="P687" s="92"/>
      <c r="Q687" s="92"/>
      <c r="R687" s="92"/>
      <c r="S687" s="92"/>
      <c r="T687" s="93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T687" s="18" t="s">
        <v>224</v>
      </c>
      <c r="AU687" s="18" t="s">
        <v>86</v>
      </c>
    </row>
    <row r="688" s="15" customFormat="1">
      <c r="A688" s="15"/>
      <c r="B688" s="284"/>
      <c r="C688" s="285"/>
      <c r="D688" s="234" t="s">
        <v>290</v>
      </c>
      <c r="E688" s="286" t="s">
        <v>1</v>
      </c>
      <c r="F688" s="287" t="s">
        <v>3179</v>
      </c>
      <c r="G688" s="285"/>
      <c r="H688" s="286" t="s">
        <v>1</v>
      </c>
      <c r="I688" s="288"/>
      <c r="J688" s="285"/>
      <c r="K688" s="285"/>
      <c r="L688" s="289"/>
      <c r="M688" s="290"/>
      <c r="N688" s="291"/>
      <c r="O688" s="291"/>
      <c r="P688" s="291"/>
      <c r="Q688" s="291"/>
      <c r="R688" s="291"/>
      <c r="S688" s="291"/>
      <c r="T688" s="292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T688" s="293" t="s">
        <v>290</v>
      </c>
      <c r="AU688" s="293" t="s">
        <v>86</v>
      </c>
      <c r="AV688" s="15" t="s">
        <v>84</v>
      </c>
      <c r="AW688" s="15" t="s">
        <v>34</v>
      </c>
      <c r="AX688" s="15" t="s">
        <v>77</v>
      </c>
      <c r="AY688" s="293" t="s">
        <v>217</v>
      </c>
    </row>
    <row r="689" s="13" customFormat="1">
      <c r="A689" s="13"/>
      <c r="B689" s="260"/>
      <c r="C689" s="261"/>
      <c r="D689" s="234" t="s">
        <v>290</v>
      </c>
      <c r="E689" s="262" t="s">
        <v>1</v>
      </c>
      <c r="F689" s="263" t="s">
        <v>3180</v>
      </c>
      <c r="G689" s="261"/>
      <c r="H689" s="264">
        <v>9.5109999999999992</v>
      </c>
      <c r="I689" s="265"/>
      <c r="J689" s="261"/>
      <c r="K689" s="261"/>
      <c r="L689" s="266"/>
      <c r="M689" s="267"/>
      <c r="N689" s="268"/>
      <c r="O689" s="268"/>
      <c r="P689" s="268"/>
      <c r="Q689" s="268"/>
      <c r="R689" s="268"/>
      <c r="S689" s="268"/>
      <c r="T689" s="269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70" t="s">
        <v>290</v>
      </c>
      <c r="AU689" s="270" t="s">
        <v>86</v>
      </c>
      <c r="AV689" s="13" t="s">
        <v>86</v>
      </c>
      <c r="AW689" s="13" t="s">
        <v>34</v>
      </c>
      <c r="AX689" s="13" t="s">
        <v>77</v>
      </c>
      <c r="AY689" s="270" t="s">
        <v>217</v>
      </c>
    </row>
    <row r="690" s="15" customFormat="1">
      <c r="A690" s="15"/>
      <c r="B690" s="284"/>
      <c r="C690" s="285"/>
      <c r="D690" s="234" t="s">
        <v>290</v>
      </c>
      <c r="E690" s="286" t="s">
        <v>1</v>
      </c>
      <c r="F690" s="287" t="s">
        <v>3136</v>
      </c>
      <c r="G690" s="285"/>
      <c r="H690" s="286" t="s">
        <v>1</v>
      </c>
      <c r="I690" s="288"/>
      <c r="J690" s="285"/>
      <c r="K690" s="285"/>
      <c r="L690" s="289"/>
      <c r="M690" s="290"/>
      <c r="N690" s="291"/>
      <c r="O690" s="291"/>
      <c r="P690" s="291"/>
      <c r="Q690" s="291"/>
      <c r="R690" s="291"/>
      <c r="S690" s="291"/>
      <c r="T690" s="292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93" t="s">
        <v>290</v>
      </c>
      <c r="AU690" s="293" t="s">
        <v>86</v>
      </c>
      <c r="AV690" s="15" t="s">
        <v>84</v>
      </c>
      <c r="AW690" s="15" t="s">
        <v>34</v>
      </c>
      <c r="AX690" s="15" t="s">
        <v>77</v>
      </c>
      <c r="AY690" s="293" t="s">
        <v>217</v>
      </c>
    </row>
    <row r="691" s="13" customFormat="1">
      <c r="A691" s="13"/>
      <c r="B691" s="260"/>
      <c r="C691" s="261"/>
      <c r="D691" s="234" t="s">
        <v>290</v>
      </c>
      <c r="E691" s="262" t="s">
        <v>1</v>
      </c>
      <c r="F691" s="263" t="s">
        <v>3006</v>
      </c>
      <c r="G691" s="261"/>
      <c r="H691" s="264">
        <v>42.365000000000002</v>
      </c>
      <c r="I691" s="265"/>
      <c r="J691" s="261"/>
      <c r="K691" s="261"/>
      <c r="L691" s="266"/>
      <c r="M691" s="267"/>
      <c r="N691" s="268"/>
      <c r="O691" s="268"/>
      <c r="P691" s="268"/>
      <c r="Q691" s="268"/>
      <c r="R691" s="268"/>
      <c r="S691" s="268"/>
      <c r="T691" s="269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70" t="s">
        <v>290</v>
      </c>
      <c r="AU691" s="270" t="s">
        <v>86</v>
      </c>
      <c r="AV691" s="13" t="s">
        <v>86</v>
      </c>
      <c r="AW691" s="13" t="s">
        <v>34</v>
      </c>
      <c r="AX691" s="13" t="s">
        <v>77</v>
      </c>
      <c r="AY691" s="270" t="s">
        <v>217</v>
      </c>
    </row>
    <row r="692" s="14" customFormat="1">
      <c r="A692" s="14"/>
      <c r="B692" s="271"/>
      <c r="C692" s="272"/>
      <c r="D692" s="234" t="s">
        <v>290</v>
      </c>
      <c r="E692" s="273" t="s">
        <v>1</v>
      </c>
      <c r="F692" s="274" t="s">
        <v>296</v>
      </c>
      <c r="G692" s="272"/>
      <c r="H692" s="275">
        <v>51.876000000000005</v>
      </c>
      <c r="I692" s="276"/>
      <c r="J692" s="272"/>
      <c r="K692" s="272"/>
      <c r="L692" s="277"/>
      <c r="M692" s="278"/>
      <c r="N692" s="279"/>
      <c r="O692" s="279"/>
      <c r="P692" s="279"/>
      <c r="Q692" s="279"/>
      <c r="R692" s="279"/>
      <c r="S692" s="279"/>
      <c r="T692" s="280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81" t="s">
        <v>290</v>
      </c>
      <c r="AU692" s="281" t="s">
        <v>86</v>
      </c>
      <c r="AV692" s="14" t="s">
        <v>123</v>
      </c>
      <c r="AW692" s="14" t="s">
        <v>34</v>
      </c>
      <c r="AX692" s="14" t="s">
        <v>84</v>
      </c>
      <c r="AY692" s="281" t="s">
        <v>217</v>
      </c>
    </row>
    <row r="693" s="2" customFormat="1" ht="16.5" customHeight="1">
      <c r="A693" s="39"/>
      <c r="B693" s="40"/>
      <c r="C693" s="221" t="s">
        <v>2142</v>
      </c>
      <c r="D693" s="221" t="s">
        <v>218</v>
      </c>
      <c r="E693" s="222" t="s">
        <v>3181</v>
      </c>
      <c r="F693" s="223" t="s">
        <v>3182</v>
      </c>
      <c r="G693" s="224" t="s">
        <v>485</v>
      </c>
      <c r="H693" s="225">
        <v>1.8779999999999999</v>
      </c>
      <c r="I693" s="226"/>
      <c r="J693" s="227">
        <f>ROUND(I693*H693,2)</f>
        <v>0</v>
      </c>
      <c r="K693" s="223" t="s">
        <v>1263</v>
      </c>
      <c r="L693" s="45"/>
      <c r="M693" s="228" t="s">
        <v>1</v>
      </c>
      <c r="N693" s="229" t="s">
        <v>42</v>
      </c>
      <c r="O693" s="92"/>
      <c r="P693" s="230">
        <f>O693*H693</f>
        <v>0</v>
      </c>
      <c r="Q693" s="230">
        <v>0</v>
      </c>
      <c r="R693" s="230">
        <f>Q693*H693</f>
        <v>0</v>
      </c>
      <c r="S693" s="230">
        <v>0.066000000000000003</v>
      </c>
      <c r="T693" s="231">
        <f>S693*H693</f>
        <v>0.123948</v>
      </c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R693" s="232" t="s">
        <v>123</v>
      </c>
      <c r="AT693" s="232" t="s">
        <v>218</v>
      </c>
      <c r="AU693" s="232" t="s">
        <v>86</v>
      </c>
      <c r="AY693" s="18" t="s">
        <v>217</v>
      </c>
      <c r="BE693" s="233">
        <f>IF(N693="základní",J693,0)</f>
        <v>0</v>
      </c>
      <c r="BF693" s="233">
        <f>IF(N693="snížená",J693,0)</f>
        <v>0</v>
      </c>
      <c r="BG693" s="233">
        <f>IF(N693="zákl. přenesená",J693,0)</f>
        <v>0</v>
      </c>
      <c r="BH693" s="233">
        <f>IF(N693="sníž. přenesená",J693,0)</f>
        <v>0</v>
      </c>
      <c r="BI693" s="233">
        <f>IF(N693="nulová",J693,0)</f>
        <v>0</v>
      </c>
      <c r="BJ693" s="18" t="s">
        <v>84</v>
      </c>
      <c r="BK693" s="233">
        <f>ROUND(I693*H693,2)</f>
        <v>0</v>
      </c>
      <c r="BL693" s="18" t="s">
        <v>123</v>
      </c>
      <c r="BM693" s="232" t="s">
        <v>3183</v>
      </c>
    </row>
    <row r="694" s="2" customFormat="1">
      <c r="A694" s="39"/>
      <c r="B694" s="40"/>
      <c r="C694" s="41"/>
      <c r="D694" s="234" t="s">
        <v>224</v>
      </c>
      <c r="E694" s="41"/>
      <c r="F694" s="235" t="s">
        <v>3182</v>
      </c>
      <c r="G694" s="41"/>
      <c r="H694" s="41"/>
      <c r="I694" s="236"/>
      <c r="J694" s="41"/>
      <c r="K694" s="41"/>
      <c r="L694" s="45"/>
      <c r="M694" s="237"/>
      <c r="N694" s="238"/>
      <c r="O694" s="92"/>
      <c r="P694" s="92"/>
      <c r="Q694" s="92"/>
      <c r="R694" s="92"/>
      <c r="S694" s="92"/>
      <c r="T694" s="93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T694" s="18" t="s">
        <v>224</v>
      </c>
      <c r="AU694" s="18" t="s">
        <v>86</v>
      </c>
    </row>
    <row r="695" s="15" customFormat="1">
      <c r="A695" s="15"/>
      <c r="B695" s="284"/>
      <c r="C695" s="285"/>
      <c r="D695" s="234" t="s">
        <v>290</v>
      </c>
      <c r="E695" s="286" t="s">
        <v>1</v>
      </c>
      <c r="F695" s="287" t="s">
        <v>3184</v>
      </c>
      <c r="G695" s="285"/>
      <c r="H695" s="286" t="s">
        <v>1</v>
      </c>
      <c r="I695" s="288"/>
      <c r="J695" s="285"/>
      <c r="K695" s="285"/>
      <c r="L695" s="289"/>
      <c r="M695" s="290"/>
      <c r="N695" s="291"/>
      <c r="O695" s="291"/>
      <c r="P695" s="291"/>
      <c r="Q695" s="291"/>
      <c r="R695" s="291"/>
      <c r="S695" s="291"/>
      <c r="T695" s="292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T695" s="293" t="s">
        <v>290</v>
      </c>
      <c r="AU695" s="293" t="s">
        <v>86</v>
      </c>
      <c r="AV695" s="15" t="s">
        <v>84</v>
      </c>
      <c r="AW695" s="15" t="s">
        <v>34</v>
      </c>
      <c r="AX695" s="15" t="s">
        <v>77</v>
      </c>
      <c r="AY695" s="293" t="s">
        <v>217</v>
      </c>
    </row>
    <row r="696" s="15" customFormat="1">
      <c r="A696" s="15"/>
      <c r="B696" s="284"/>
      <c r="C696" s="285"/>
      <c r="D696" s="234" t="s">
        <v>290</v>
      </c>
      <c r="E696" s="286" t="s">
        <v>1</v>
      </c>
      <c r="F696" s="287" t="s">
        <v>3185</v>
      </c>
      <c r="G696" s="285"/>
      <c r="H696" s="286" t="s">
        <v>1</v>
      </c>
      <c r="I696" s="288"/>
      <c r="J696" s="285"/>
      <c r="K696" s="285"/>
      <c r="L696" s="289"/>
      <c r="M696" s="290"/>
      <c r="N696" s="291"/>
      <c r="O696" s="291"/>
      <c r="P696" s="291"/>
      <c r="Q696" s="291"/>
      <c r="R696" s="291"/>
      <c r="S696" s="291"/>
      <c r="T696" s="292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T696" s="293" t="s">
        <v>290</v>
      </c>
      <c r="AU696" s="293" t="s">
        <v>86</v>
      </c>
      <c r="AV696" s="15" t="s">
        <v>84</v>
      </c>
      <c r="AW696" s="15" t="s">
        <v>34</v>
      </c>
      <c r="AX696" s="15" t="s">
        <v>77</v>
      </c>
      <c r="AY696" s="293" t="s">
        <v>217</v>
      </c>
    </row>
    <row r="697" s="15" customFormat="1">
      <c r="A697" s="15"/>
      <c r="B697" s="284"/>
      <c r="C697" s="285"/>
      <c r="D697" s="234" t="s">
        <v>290</v>
      </c>
      <c r="E697" s="286" t="s">
        <v>1</v>
      </c>
      <c r="F697" s="287" t="s">
        <v>3186</v>
      </c>
      <c r="G697" s="285"/>
      <c r="H697" s="286" t="s">
        <v>1</v>
      </c>
      <c r="I697" s="288"/>
      <c r="J697" s="285"/>
      <c r="K697" s="285"/>
      <c r="L697" s="289"/>
      <c r="M697" s="290"/>
      <c r="N697" s="291"/>
      <c r="O697" s="291"/>
      <c r="P697" s="291"/>
      <c r="Q697" s="291"/>
      <c r="R697" s="291"/>
      <c r="S697" s="291"/>
      <c r="T697" s="292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T697" s="293" t="s">
        <v>290</v>
      </c>
      <c r="AU697" s="293" t="s">
        <v>86</v>
      </c>
      <c r="AV697" s="15" t="s">
        <v>84</v>
      </c>
      <c r="AW697" s="15" t="s">
        <v>34</v>
      </c>
      <c r="AX697" s="15" t="s">
        <v>77</v>
      </c>
      <c r="AY697" s="293" t="s">
        <v>217</v>
      </c>
    </row>
    <row r="698" s="13" customFormat="1">
      <c r="A698" s="13"/>
      <c r="B698" s="260"/>
      <c r="C698" s="261"/>
      <c r="D698" s="234" t="s">
        <v>290</v>
      </c>
      <c r="E698" s="262" t="s">
        <v>1</v>
      </c>
      <c r="F698" s="263" t="s">
        <v>3187</v>
      </c>
      <c r="G698" s="261"/>
      <c r="H698" s="264">
        <v>1.633</v>
      </c>
      <c r="I698" s="265"/>
      <c r="J698" s="261"/>
      <c r="K698" s="261"/>
      <c r="L698" s="266"/>
      <c r="M698" s="267"/>
      <c r="N698" s="268"/>
      <c r="O698" s="268"/>
      <c r="P698" s="268"/>
      <c r="Q698" s="268"/>
      <c r="R698" s="268"/>
      <c r="S698" s="268"/>
      <c r="T698" s="269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70" t="s">
        <v>290</v>
      </c>
      <c r="AU698" s="270" t="s">
        <v>86</v>
      </c>
      <c r="AV698" s="13" t="s">
        <v>86</v>
      </c>
      <c r="AW698" s="13" t="s">
        <v>34</v>
      </c>
      <c r="AX698" s="13" t="s">
        <v>77</v>
      </c>
      <c r="AY698" s="270" t="s">
        <v>217</v>
      </c>
    </row>
    <row r="699" s="15" customFormat="1">
      <c r="A699" s="15"/>
      <c r="B699" s="284"/>
      <c r="C699" s="285"/>
      <c r="D699" s="234" t="s">
        <v>290</v>
      </c>
      <c r="E699" s="286" t="s">
        <v>1</v>
      </c>
      <c r="F699" s="287" t="s">
        <v>3159</v>
      </c>
      <c r="G699" s="285"/>
      <c r="H699" s="286" t="s">
        <v>1</v>
      </c>
      <c r="I699" s="288"/>
      <c r="J699" s="285"/>
      <c r="K699" s="285"/>
      <c r="L699" s="289"/>
      <c r="M699" s="290"/>
      <c r="N699" s="291"/>
      <c r="O699" s="291"/>
      <c r="P699" s="291"/>
      <c r="Q699" s="291"/>
      <c r="R699" s="291"/>
      <c r="S699" s="291"/>
      <c r="T699" s="292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93" t="s">
        <v>290</v>
      </c>
      <c r="AU699" s="293" t="s">
        <v>86</v>
      </c>
      <c r="AV699" s="15" t="s">
        <v>84</v>
      </c>
      <c r="AW699" s="15" t="s">
        <v>34</v>
      </c>
      <c r="AX699" s="15" t="s">
        <v>77</v>
      </c>
      <c r="AY699" s="293" t="s">
        <v>217</v>
      </c>
    </row>
    <row r="700" s="15" customFormat="1">
      <c r="A700" s="15"/>
      <c r="B700" s="284"/>
      <c r="C700" s="285"/>
      <c r="D700" s="234" t="s">
        <v>290</v>
      </c>
      <c r="E700" s="286" t="s">
        <v>1</v>
      </c>
      <c r="F700" s="287" t="s">
        <v>3188</v>
      </c>
      <c r="G700" s="285"/>
      <c r="H700" s="286" t="s">
        <v>1</v>
      </c>
      <c r="I700" s="288"/>
      <c r="J700" s="285"/>
      <c r="K700" s="285"/>
      <c r="L700" s="289"/>
      <c r="M700" s="290"/>
      <c r="N700" s="291"/>
      <c r="O700" s="291"/>
      <c r="P700" s="291"/>
      <c r="Q700" s="291"/>
      <c r="R700" s="291"/>
      <c r="S700" s="291"/>
      <c r="T700" s="292"/>
      <c r="U700" s="15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T700" s="293" t="s">
        <v>290</v>
      </c>
      <c r="AU700" s="293" t="s">
        <v>86</v>
      </c>
      <c r="AV700" s="15" t="s">
        <v>84</v>
      </c>
      <c r="AW700" s="15" t="s">
        <v>34</v>
      </c>
      <c r="AX700" s="15" t="s">
        <v>77</v>
      </c>
      <c r="AY700" s="293" t="s">
        <v>217</v>
      </c>
    </row>
    <row r="701" s="13" customFormat="1">
      <c r="A701" s="13"/>
      <c r="B701" s="260"/>
      <c r="C701" s="261"/>
      <c r="D701" s="234" t="s">
        <v>290</v>
      </c>
      <c r="E701" s="262" t="s">
        <v>1</v>
      </c>
      <c r="F701" s="263" t="s">
        <v>3189</v>
      </c>
      <c r="G701" s="261"/>
      <c r="H701" s="264">
        <v>0.245</v>
      </c>
      <c r="I701" s="265"/>
      <c r="J701" s="261"/>
      <c r="K701" s="261"/>
      <c r="L701" s="266"/>
      <c r="M701" s="267"/>
      <c r="N701" s="268"/>
      <c r="O701" s="268"/>
      <c r="P701" s="268"/>
      <c r="Q701" s="268"/>
      <c r="R701" s="268"/>
      <c r="S701" s="268"/>
      <c r="T701" s="269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70" t="s">
        <v>290</v>
      </c>
      <c r="AU701" s="270" t="s">
        <v>86</v>
      </c>
      <c r="AV701" s="13" t="s">
        <v>86</v>
      </c>
      <c r="AW701" s="13" t="s">
        <v>34</v>
      </c>
      <c r="AX701" s="13" t="s">
        <v>77</v>
      </c>
      <c r="AY701" s="270" t="s">
        <v>217</v>
      </c>
    </row>
    <row r="702" s="14" customFormat="1">
      <c r="A702" s="14"/>
      <c r="B702" s="271"/>
      <c r="C702" s="272"/>
      <c r="D702" s="234" t="s">
        <v>290</v>
      </c>
      <c r="E702" s="273" t="s">
        <v>1</v>
      </c>
      <c r="F702" s="274" t="s">
        <v>296</v>
      </c>
      <c r="G702" s="272"/>
      <c r="H702" s="275">
        <v>1.8780000000000001</v>
      </c>
      <c r="I702" s="276"/>
      <c r="J702" s="272"/>
      <c r="K702" s="272"/>
      <c r="L702" s="277"/>
      <c r="M702" s="278"/>
      <c r="N702" s="279"/>
      <c r="O702" s="279"/>
      <c r="P702" s="279"/>
      <c r="Q702" s="279"/>
      <c r="R702" s="279"/>
      <c r="S702" s="279"/>
      <c r="T702" s="280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81" t="s">
        <v>290</v>
      </c>
      <c r="AU702" s="281" t="s">
        <v>86</v>
      </c>
      <c r="AV702" s="14" t="s">
        <v>123</v>
      </c>
      <c r="AW702" s="14" t="s">
        <v>34</v>
      </c>
      <c r="AX702" s="14" t="s">
        <v>84</v>
      </c>
      <c r="AY702" s="281" t="s">
        <v>217</v>
      </c>
    </row>
    <row r="703" s="2" customFormat="1" ht="16.5" customHeight="1">
      <c r="A703" s="39"/>
      <c r="B703" s="40"/>
      <c r="C703" s="221" t="s">
        <v>1573</v>
      </c>
      <c r="D703" s="221" t="s">
        <v>218</v>
      </c>
      <c r="E703" s="222" t="s">
        <v>1315</v>
      </c>
      <c r="F703" s="223" t="s">
        <v>1318</v>
      </c>
      <c r="G703" s="224" t="s">
        <v>485</v>
      </c>
      <c r="H703" s="225">
        <v>1.633</v>
      </c>
      <c r="I703" s="226"/>
      <c r="J703" s="227">
        <f>ROUND(I703*H703,2)</f>
        <v>0</v>
      </c>
      <c r="K703" s="223" t="s">
        <v>1263</v>
      </c>
      <c r="L703" s="45"/>
      <c r="M703" s="228" t="s">
        <v>1</v>
      </c>
      <c r="N703" s="229" t="s">
        <v>42</v>
      </c>
      <c r="O703" s="92"/>
      <c r="P703" s="230">
        <f>O703*H703</f>
        <v>0</v>
      </c>
      <c r="Q703" s="230">
        <v>0</v>
      </c>
      <c r="R703" s="230">
        <f>Q703*H703</f>
        <v>0</v>
      </c>
      <c r="S703" s="230">
        <v>0.11</v>
      </c>
      <c r="T703" s="231">
        <f>S703*H703</f>
        <v>0.17963000000000001</v>
      </c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R703" s="232" t="s">
        <v>123</v>
      </c>
      <c r="AT703" s="232" t="s">
        <v>218</v>
      </c>
      <c r="AU703" s="232" t="s">
        <v>86</v>
      </c>
      <c r="AY703" s="18" t="s">
        <v>217</v>
      </c>
      <c r="BE703" s="233">
        <f>IF(N703="základní",J703,0)</f>
        <v>0</v>
      </c>
      <c r="BF703" s="233">
        <f>IF(N703="snížená",J703,0)</f>
        <v>0</v>
      </c>
      <c r="BG703" s="233">
        <f>IF(N703="zákl. přenesená",J703,0)</f>
        <v>0</v>
      </c>
      <c r="BH703" s="233">
        <f>IF(N703="sníž. přenesená",J703,0)</f>
        <v>0</v>
      </c>
      <c r="BI703" s="233">
        <f>IF(N703="nulová",J703,0)</f>
        <v>0</v>
      </c>
      <c r="BJ703" s="18" t="s">
        <v>84</v>
      </c>
      <c r="BK703" s="233">
        <f>ROUND(I703*H703,2)</f>
        <v>0</v>
      </c>
      <c r="BL703" s="18" t="s">
        <v>123</v>
      </c>
      <c r="BM703" s="232" t="s">
        <v>3190</v>
      </c>
    </row>
    <row r="704" s="2" customFormat="1">
      <c r="A704" s="39"/>
      <c r="B704" s="40"/>
      <c r="C704" s="41"/>
      <c r="D704" s="234" t="s">
        <v>224</v>
      </c>
      <c r="E704" s="41"/>
      <c r="F704" s="235" t="s">
        <v>1318</v>
      </c>
      <c r="G704" s="41"/>
      <c r="H704" s="41"/>
      <c r="I704" s="236"/>
      <c r="J704" s="41"/>
      <c r="K704" s="41"/>
      <c r="L704" s="45"/>
      <c r="M704" s="237"/>
      <c r="N704" s="238"/>
      <c r="O704" s="92"/>
      <c r="P704" s="92"/>
      <c r="Q704" s="92"/>
      <c r="R704" s="92"/>
      <c r="S704" s="92"/>
      <c r="T704" s="93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T704" s="18" t="s">
        <v>224</v>
      </c>
      <c r="AU704" s="18" t="s">
        <v>86</v>
      </c>
    </row>
    <row r="705" s="15" customFormat="1">
      <c r="A705" s="15"/>
      <c r="B705" s="284"/>
      <c r="C705" s="285"/>
      <c r="D705" s="234" t="s">
        <v>290</v>
      </c>
      <c r="E705" s="286" t="s">
        <v>1</v>
      </c>
      <c r="F705" s="287" t="s">
        <v>3184</v>
      </c>
      <c r="G705" s="285"/>
      <c r="H705" s="286" t="s">
        <v>1</v>
      </c>
      <c r="I705" s="288"/>
      <c r="J705" s="285"/>
      <c r="K705" s="285"/>
      <c r="L705" s="289"/>
      <c r="M705" s="290"/>
      <c r="N705" s="291"/>
      <c r="O705" s="291"/>
      <c r="P705" s="291"/>
      <c r="Q705" s="291"/>
      <c r="R705" s="291"/>
      <c r="S705" s="291"/>
      <c r="T705" s="292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93" t="s">
        <v>290</v>
      </c>
      <c r="AU705" s="293" t="s">
        <v>86</v>
      </c>
      <c r="AV705" s="15" t="s">
        <v>84</v>
      </c>
      <c r="AW705" s="15" t="s">
        <v>34</v>
      </c>
      <c r="AX705" s="15" t="s">
        <v>77</v>
      </c>
      <c r="AY705" s="293" t="s">
        <v>217</v>
      </c>
    </row>
    <row r="706" s="15" customFormat="1">
      <c r="A706" s="15"/>
      <c r="B706" s="284"/>
      <c r="C706" s="285"/>
      <c r="D706" s="234" t="s">
        <v>290</v>
      </c>
      <c r="E706" s="286" t="s">
        <v>1</v>
      </c>
      <c r="F706" s="287" t="s">
        <v>3191</v>
      </c>
      <c r="G706" s="285"/>
      <c r="H706" s="286" t="s">
        <v>1</v>
      </c>
      <c r="I706" s="288"/>
      <c r="J706" s="285"/>
      <c r="K706" s="285"/>
      <c r="L706" s="289"/>
      <c r="M706" s="290"/>
      <c r="N706" s="291"/>
      <c r="O706" s="291"/>
      <c r="P706" s="291"/>
      <c r="Q706" s="291"/>
      <c r="R706" s="291"/>
      <c r="S706" s="291"/>
      <c r="T706" s="292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T706" s="293" t="s">
        <v>290</v>
      </c>
      <c r="AU706" s="293" t="s">
        <v>86</v>
      </c>
      <c r="AV706" s="15" t="s">
        <v>84</v>
      </c>
      <c r="AW706" s="15" t="s">
        <v>34</v>
      </c>
      <c r="AX706" s="15" t="s">
        <v>77</v>
      </c>
      <c r="AY706" s="293" t="s">
        <v>217</v>
      </c>
    </row>
    <row r="707" s="15" customFormat="1">
      <c r="A707" s="15"/>
      <c r="B707" s="284"/>
      <c r="C707" s="285"/>
      <c r="D707" s="234" t="s">
        <v>290</v>
      </c>
      <c r="E707" s="286" t="s">
        <v>1</v>
      </c>
      <c r="F707" s="287" t="s">
        <v>3192</v>
      </c>
      <c r="G707" s="285"/>
      <c r="H707" s="286" t="s">
        <v>1</v>
      </c>
      <c r="I707" s="288"/>
      <c r="J707" s="285"/>
      <c r="K707" s="285"/>
      <c r="L707" s="289"/>
      <c r="M707" s="290"/>
      <c r="N707" s="291"/>
      <c r="O707" s="291"/>
      <c r="P707" s="291"/>
      <c r="Q707" s="291"/>
      <c r="R707" s="291"/>
      <c r="S707" s="291"/>
      <c r="T707" s="292"/>
      <c r="U707" s="15"/>
      <c r="V707" s="15"/>
      <c r="W707" s="15"/>
      <c r="X707" s="15"/>
      <c r="Y707" s="15"/>
      <c r="Z707" s="15"/>
      <c r="AA707" s="15"/>
      <c r="AB707" s="15"/>
      <c r="AC707" s="15"/>
      <c r="AD707" s="15"/>
      <c r="AE707" s="15"/>
      <c r="AT707" s="293" t="s">
        <v>290</v>
      </c>
      <c r="AU707" s="293" t="s">
        <v>86</v>
      </c>
      <c r="AV707" s="15" t="s">
        <v>84</v>
      </c>
      <c r="AW707" s="15" t="s">
        <v>34</v>
      </c>
      <c r="AX707" s="15" t="s">
        <v>77</v>
      </c>
      <c r="AY707" s="293" t="s">
        <v>217</v>
      </c>
    </row>
    <row r="708" s="13" customFormat="1">
      <c r="A708" s="13"/>
      <c r="B708" s="260"/>
      <c r="C708" s="261"/>
      <c r="D708" s="234" t="s">
        <v>290</v>
      </c>
      <c r="E708" s="262" t="s">
        <v>1</v>
      </c>
      <c r="F708" s="263" t="s">
        <v>3187</v>
      </c>
      <c r="G708" s="261"/>
      <c r="H708" s="264">
        <v>1.633</v>
      </c>
      <c r="I708" s="265"/>
      <c r="J708" s="261"/>
      <c r="K708" s="261"/>
      <c r="L708" s="266"/>
      <c r="M708" s="267"/>
      <c r="N708" s="268"/>
      <c r="O708" s="268"/>
      <c r="P708" s="268"/>
      <c r="Q708" s="268"/>
      <c r="R708" s="268"/>
      <c r="S708" s="268"/>
      <c r="T708" s="269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70" t="s">
        <v>290</v>
      </c>
      <c r="AU708" s="270" t="s">
        <v>86</v>
      </c>
      <c r="AV708" s="13" t="s">
        <v>86</v>
      </c>
      <c r="AW708" s="13" t="s">
        <v>34</v>
      </c>
      <c r="AX708" s="13" t="s">
        <v>77</v>
      </c>
      <c r="AY708" s="270" t="s">
        <v>217</v>
      </c>
    </row>
    <row r="709" s="14" customFormat="1">
      <c r="A709" s="14"/>
      <c r="B709" s="271"/>
      <c r="C709" s="272"/>
      <c r="D709" s="234" t="s">
        <v>290</v>
      </c>
      <c r="E709" s="273" t="s">
        <v>1</v>
      </c>
      <c r="F709" s="274" t="s">
        <v>296</v>
      </c>
      <c r="G709" s="272"/>
      <c r="H709" s="275">
        <v>1.633</v>
      </c>
      <c r="I709" s="276"/>
      <c r="J709" s="272"/>
      <c r="K709" s="272"/>
      <c r="L709" s="277"/>
      <c r="M709" s="278"/>
      <c r="N709" s="279"/>
      <c r="O709" s="279"/>
      <c r="P709" s="279"/>
      <c r="Q709" s="279"/>
      <c r="R709" s="279"/>
      <c r="S709" s="279"/>
      <c r="T709" s="280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81" t="s">
        <v>290</v>
      </c>
      <c r="AU709" s="281" t="s">
        <v>86</v>
      </c>
      <c r="AV709" s="14" t="s">
        <v>123</v>
      </c>
      <c r="AW709" s="14" t="s">
        <v>34</v>
      </c>
      <c r="AX709" s="14" t="s">
        <v>84</v>
      </c>
      <c r="AY709" s="281" t="s">
        <v>217</v>
      </c>
    </row>
    <row r="710" s="2" customFormat="1" ht="16.5" customHeight="1">
      <c r="A710" s="39"/>
      <c r="B710" s="40"/>
      <c r="C710" s="221" t="s">
        <v>2153</v>
      </c>
      <c r="D710" s="221" t="s">
        <v>218</v>
      </c>
      <c r="E710" s="222" t="s">
        <v>3193</v>
      </c>
      <c r="F710" s="223" t="s">
        <v>3194</v>
      </c>
      <c r="G710" s="224" t="s">
        <v>485</v>
      </c>
      <c r="H710" s="225">
        <v>6.5300000000000002</v>
      </c>
      <c r="I710" s="226"/>
      <c r="J710" s="227">
        <f>ROUND(I710*H710,2)</f>
        <v>0</v>
      </c>
      <c r="K710" s="223" t="s">
        <v>1263</v>
      </c>
      <c r="L710" s="45"/>
      <c r="M710" s="228" t="s">
        <v>1</v>
      </c>
      <c r="N710" s="229" t="s">
        <v>42</v>
      </c>
      <c r="O710" s="92"/>
      <c r="P710" s="230">
        <f>O710*H710</f>
        <v>0</v>
      </c>
      <c r="Q710" s="230">
        <v>0</v>
      </c>
      <c r="R710" s="230">
        <f>Q710*H710</f>
        <v>0</v>
      </c>
      <c r="S710" s="230">
        <v>0.065000000000000002</v>
      </c>
      <c r="T710" s="231">
        <f>S710*H710</f>
        <v>0.42445000000000005</v>
      </c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R710" s="232" t="s">
        <v>123</v>
      </c>
      <c r="AT710" s="232" t="s">
        <v>218</v>
      </c>
      <c r="AU710" s="232" t="s">
        <v>86</v>
      </c>
      <c r="AY710" s="18" t="s">
        <v>217</v>
      </c>
      <c r="BE710" s="233">
        <f>IF(N710="základní",J710,0)</f>
        <v>0</v>
      </c>
      <c r="BF710" s="233">
        <f>IF(N710="snížená",J710,0)</f>
        <v>0</v>
      </c>
      <c r="BG710" s="233">
        <f>IF(N710="zákl. přenesená",J710,0)</f>
        <v>0</v>
      </c>
      <c r="BH710" s="233">
        <f>IF(N710="sníž. přenesená",J710,0)</f>
        <v>0</v>
      </c>
      <c r="BI710" s="233">
        <f>IF(N710="nulová",J710,0)</f>
        <v>0</v>
      </c>
      <c r="BJ710" s="18" t="s">
        <v>84</v>
      </c>
      <c r="BK710" s="233">
        <f>ROUND(I710*H710,2)</f>
        <v>0</v>
      </c>
      <c r="BL710" s="18" t="s">
        <v>123</v>
      </c>
      <c r="BM710" s="232" t="s">
        <v>3195</v>
      </c>
    </row>
    <row r="711" s="2" customFormat="1">
      <c r="A711" s="39"/>
      <c r="B711" s="40"/>
      <c r="C711" s="41"/>
      <c r="D711" s="234" t="s">
        <v>224</v>
      </c>
      <c r="E711" s="41"/>
      <c r="F711" s="235" t="s">
        <v>3194</v>
      </c>
      <c r="G711" s="41"/>
      <c r="H711" s="41"/>
      <c r="I711" s="236"/>
      <c r="J711" s="41"/>
      <c r="K711" s="41"/>
      <c r="L711" s="45"/>
      <c r="M711" s="237"/>
      <c r="N711" s="238"/>
      <c r="O711" s="92"/>
      <c r="P711" s="92"/>
      <c r="Q711" s="92"/>
      <c r="R711" s="92"/>
      <c r="S711" s="92"/>
      <c r="T711" s="93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T711" s="18" t="s">
        <v>224</v>
      </c>
      <c r="AU711" s="18" t="s">
        <v>86</v>
      </c>
    </row>
    <row r="712" s="15" customFormat="1">
      <c r="A712" s="15"/>
      <c r="B712" s="284"/>
      <c r="C712" s="285"/>
      <c r="D712" s="234" t="s">
        <v>290</v>
      </c>
      <c r="E712" s="286" t="s">
        <v>1</v>
      </c>
      <c r="F712" s="287" t="s">
        <v>3184</v>
      </c>
      <c r="G712" s="285"/>
      <c r="H712" s="286" t="s">
        <v>1</v>
      </c>
      <c r="I712" s="288"/>
      <c r="J712" s="285"/>
      <c r="K712" s="285"/>
      <c r="L712" s="289"/>
      <c r="M712" s="290"/>
      <c r="N712" s="291"/>
      <c r="O712" s="291"/>
      <c r="P712" s="291"/>
      <c r="Q712" s="291"/>
      <c r="R712" s="291"/>
      <c r="S712" s="291"/>
      <c r="T712" s="292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T712" s="293" t="s">
        <v>290</v>
      </c>
      <c r="AU712" s="293" t="s">
        <v>86</v>
      </c>
      <c r="AV712" s="15" t="s">
        <v>84</v>
      </c>
      <c r="AW712" s="15" t="s">
        <v>34</v>
      </c>
      <c r="AX712" s="15" t="s">
        <v>77</v>
      </c>
      <c r="AY712" s="293" t="s">
        <v>217</v>
      </c>
    </row>
    <row r="713" s="15" customFormat="1">
      <c r="A713" s="15"/>
      <c r="B713" s="284"/>
      <c r="C713" s="285"/>
      <c r="D713" s="234" t="s">
        <v>290</v>
      </c>
      <c r="E713" s="286" t="s">
        <v>1</v>
      </c>
      <c r="F713" s="287" t="s">
        <v>3185</v>
      </c>
      <c r="G713" s="285"/>
      <c r="H713" s="286" t="s">
        <v>1</v>
      </c>
      <c r="I713" s="288"/>
      <c r="J713" s="285"/>
      <c r="K713" s="285"/>
      <c r="L713" s="289"/>
      <c r="M713" s="290"/>
      <c r="N713" s="291"/>
      <c r="O713" s="291"/>
      <c r="P713" s="291"/>
      <c r="Q713" s="291"/>
      <c r="R713" s="291"/>
      <c r="S713" s="291"/>
      <c r="T713" s="292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T713" s="293" t="s">
        <v>290</v>
      </c>
      <c r="AU713" s="293" t="s">
        <v>86</v>
      </c>
      <c r="AV713" s="15" t="s">
        <v>84</v>
      </c>
      <c r="AW713" s="15" t="s">
        <v>34</v>
      </c>
      <c r="AX713" s="15" t="s">
        <v>77</v>
      </c>
      <c r="AY713" s="293" t="s">
        <v>217</v>
      </c>
    </row>
    <row r="714" s="15" customFormat="1">
      <c r="A714" s="15"/>
      <c r="B714" s="284"/>
      <c r="C714" s="285"/>
      <c r="D714" s="234" t="s">
        <v>290</v>
      </c>
      <c r="E714" s="286" t="s">
        <v>1</v>
      </c>
      <c r="F714" s="287" t="s">
        <v>3186</v>
      </c>
      <c r="G714" s="285"/>
      <c r="H714" s="286" t="s">
        <v>1</v>
      </c>
      <c r="I714" s="288"/>
      <c r="J714" s="285"/>
      <c r="K714" s="285"/>
      <c r="L714" s="289"/>
      <c r="M714" s="290"/>
      <c r="N714" s="291"/>
      <c r="O714" s="291"/>
      <c r="P714" s="291"/>
      <c r="Q714" s="291"/>
      <c r="R714" s="291"/>
      <c r="S714" s="291"/>
      <c r="T714" s="292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93" t="s">
        <v>290</v>
      </c>
      <c r="AU714" s="293" t="s">
        <v>86</v>
      </c>
      <c r="AV714" s="15" t="s">
        <v>84</v>
      </c>
      <c r="AW714" s="15" t="s">
        <v>34</v>
      </c>
      <c r="AX714" s="15" t="s">
        <v>77</v>
      </c>
      <c r="AY714" s="293" t="s">
        <v>217</v>
      </c>
    </row>
    <row r="715" s="13" customFormat="1">
      <c r="A715" s="13"/>
      <c r="B715" s="260"/>
      <c r="C715" s="261"/>
      <c r="D715" s="234" t="s">
        <v>290</v>
      </c>
      <c r="E715" s="262" t="s">
        <v>1</v>
      </c>
      <c r="F715" s="263" t="s">
        <v>3196</v>
      </c>
      <c r="G715" s="261"/>
      <c r="H715" s="264">
        <v>3.2650000000000001</v>
      </c>
      <c r="I715" s="265"/>
      <c r="J715" s="261"/>
      <c r="K715" s="261"/>
      <c r="L715" s="266"/>
      <c r="M715" s="267"/>
      <c r="N715" s="268"/>
      <c r="O715" s="268"/>
      <c r="P715" s="268"/>
      <c r="Q715" s="268"/>
      <c r="R715" s="268"/>
      <c r="S715" s="268"/>
      <c r="T715" s="269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70" t="s">
        <v>290</v>
      </c>
      <c r="AU715" s="270" t="s">
        <v>86</v>
      </c>
      <c r="AV715" s="13" t="s">
        <v>86</v>
      </c>
      <c r="AW715" s="13" t="s">
        <v>34</v>
      </c>
      <c r="AX715" s="13" t="s">
        <v>77</v>
      </c>
      <c r="AY715" s="270" t="s">
        <v>217</v>
      </c>
    </row>
    <row r="716" s="15" customFormat="1">
      <c r="A716" s="15"/>
      <c r="B716" s="284"/>
      <c r="C716" s="285"/>
      <c r="D716" s="234" t="s">
        <v>290</v>
      </c>
      <c r="E716" s="286" t="s">
        <v>1</v>
      </c>
      <c r="F716" s="287" t="s">
        <v>3191</v>
      </c>
      <c r="G716" s="285"/>
      <c r="H716" s="286" t="s">
        <v>1</v>
      </c>
      <c r="I716" s="288"/>
      <c r="J716" s="285"/>
      <c r="K716" s="285"/>
      <c r="L716" s="289"/>
      <c r="M716" s="290"/>
      <c r="N716" s="291"/>
      <c r="O716" s="291"/>
      <c r="P716" s="291"/>
      <c r="Q716" s="291"/>
      <c r="R716" s="291"/>
      <c r="S716" s="291"/>
      <c r="T716" s="292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T716" s="293" t="s">
        <v>290</v>
      </c>
      <c r="AU716" s="293" t="s">
        <v>86</v>
      </c>
      <c r="AV716" s="15" t="s">
        <v>84</v>
      </c>
      <c r="AW716" s="15" t="s">
        <v>34</v>
      </c>
      <c r="AX716" s="15" t="s">
        <v>77</v>
      </c>
      <c r="AY716" s="293" t="s">
        <v>217</v>
      </c>
    </row>
    <row r="717" s="15" customFormat="1">
      <c r="A717" s="15"/>
      <c r="B717" s="284"/>
      <c r="C717" s="285"/>
      <c r="D717" s="234" t="s">
        <v>290</v>
      </c>
      <c r="E717" s="286" t="s">
        <v>1</v>
      </c>
      <c r="F717" s="287" t="s">
        <v>3192</v>
      </c>
      <c r="G717" s="285"/>
      <c r="H717" s="286" t="s">
        <v>1</v>
      </c>
      <c r="I717" s="288"/>
      <c r="J717" s="285"/>
      <c r="K717" s="285"/>
      <c r="L717" s="289"/>
      <c r="M717" s="290"/>
      <c r="N717" s="291"/>
      <c r="O717" s="291"/>
      <c r="P717" s="291"/>
      <c r="Q717" s="291"/>
      <c r="R717" s="291"/>
      <c r="S717" s="291"/>
      <c r="T717" s="292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93" t="s">
        <v>290</v>
      </c>
      <c r="AU717" s="293" t="s">
        <v>86</v>
      </c>
      <c r="AV717" s="15" t="s">
        <v>84</v>
      </c>
      <c r="AW717" s="15" t="s">
        <v>34</v>
      </c>
      <c r="AX717" s="15" t="s">
        <v>77</v>
      </c>
      <c r="AY717" s="293" t="s">
        <v>217</v>
      </c>
    </row>
    <row r="718" s="13" customFormat="1">
      <c r="A718" s="13"/>
      <c r="B718" s="260"/>
      <c r="C718" s="261"/>
      <c r="D718" s="234" t="s">
        <v>290</v>
      </c>
      <c r="E718" s="262" t="s">
        <v>1</v>
      </c>
      <c r="F718" s="263" t="s">
        <v>3196</v>
      </c>
      <c r="G718" s="261"/>
      <c r="H718" s="264">
        <v>3.2650000000000001</v>
      </c>
      <c r="I718" s="265"/>
      <c r="J718" s="261"/>
      <c r="K718" s="261"/>
      <c r="L718" s="266"/>
      <c r="M718" s="267"/>
      <c r="N718" s="268"/>
      <c r="O718" s="268"/>
      <c r="P718" s="268"/>
      <c r="Q718" s="268"/>
      <c r="R718" s="268"/>
      <c r="S718" s="268"/>
      <c r="T718" s="269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70" t="s">
        <v>290</v>
      </c>
      <c r="AU718" s="270" t="s">
        <v>86</v>
      </c>
      <c r="AV718" s="13" t="s">
        <v>86</v>
      </c>
      <c r="AW718" s="13" t="s">
        <v>34</v>
      </c>
      <c r="AX718" s="13" t="s">
        <v>77</v>
      </c>
      <c r="AY718" s="270" t="s">
        <v>217</v>
      </c>
    </row>
    <row r="719" s="14" customFormat="1">
      <c r="A719" s="14"/>
      <c r="B719" s="271"/>
      <c r="C719" s="272"/>
      <c r="D719" s="234" t="s">
        <v>290</v>
      </c>
      <c r="E719" s="273" t="s">
        <v>1</v>
      </c>
      <c r="F719" s="274" t="s">
        <v>296</v>
      </c>
      <c r="G719" s="272"/>
      <c r="H719" s="275">
        <v>6.5300000000000002</v>
      </c>
      <c r="I719" s="276"/>
      <c r="J719" s="272"/>
      <c r="K719" s="272"/>
      <c r="L719" s="277"/>
      <c r="M719" s="278"/>
      <c r="N719" s="279"/>
      <c r="O719" s="279"/>
      <c r="P719" s="279"/>
      <c r="Q719" s="279"/>
      <c r="R719" s="279"/>
      <c r="S719" s="279"/>
      <c r="T719" s="280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81" t="s">
        <v>290</v>
      </c>
      <c r="AU719" s="281" t="s">
        <v>86</v>
      </c>
      <c r="AV719" s="14" t="s">
        <v>123</v>
      </c>
      <c r="AW719" s="14" t="s">
        <v>34</v>
      </c>
      <c r="AX719" s="14" t="s">
        <v>84</v>
      </c>
      <c r="AY719" s="281" t="s">
        <v>217</v>
      </c>
    </row>
    <row r="720" s="2" customFormat="1" ht="21.75" customHeight="1">
      <c r="A720" s="39"/>
      <c r="B720" s="40"/>
      <c r="C720" s="221" t="s">
        <v>2155</v>
      </c>
      <c r="D720" s="221" t="s">
        <v>218</v>
      </c>
      <c r="E720" s="222" t="s">
        <v>2148</v>
      </c>
      <c r="F720" s="223" t="s">
        <v>2149</v>
      </c>
      <c r="G720" s="224" t="s">
        <v>485</v>
      </c>
      <c r="H720" s="225">
        <v>150.005</v>
      </c>
      <c r="I720" s="226"/>
      <c r="J720" s="227">
        <f>ROUND(I720*H720,2)</f>
        <v>0</v>
      </c>
      <c r="K720" s="223" t="s">
        <v>1263</v>
      </c>
      <c r="L720" s="45"/>
      <c r="M720" s="228" t="s">
        <v>1</v>
      </c>
      <c r="N720" s="229" t="s">
        <v>42</v>
      </c>
      <c r="O720" s="92"/>
      <c r="P720" s="230">
        <f>O720*H720</f>
        <v>0</v>
      </c>
      <c r="Q720" s="230">
        <v>0</v>
      </c>
      <c r="R720" s="230">
        <f>Q720*H720</f>
        <v>0</v>
      </c>
      <c r="S720" s="230">
        <v>0.070000000000000007</v>
      </c>
      <c r="T720" s="231">
        <f>S720*H720</f>
        <v>10.500350000000001</v>
      </c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R720" s="232" t="s">
        <v>123</v>
      </c>
      <c r="AT720" s="232" t="s">
        <v>218</v>
      </c>
      <c r="AU720" s="232" t="s">
        <v>86</v>
      </c>
      <c r="AY720" s="18" t="s">
        <v>217</v>
      </c>
      <c r="BE720" s="233">
        <f>IF(N720="základní",J720,0)</f>
        <v>0</v>
      </c>
      <c r="BF720" s="233">
        <f>IF(N720="snížená",J720,0)</f>
        <v>0</v>
      </c>
      <c r="BG720" s="233">
        <f>IF(N720="zákl. přenesená",J720,0)</f>
        <v>0</v>
      </c>
      <c r="BH720" s="233">
        <f>IF(N720="sníž. přenesená",J720,0)</f>
        <v>0</v>
      </c>
      <c r="BI720" s="233">
        <f>IF(N720="nulová",J720,0)</f>
        <v>0</v>
      </c>
      <c r="BJ720" s="18" t="s">
        <v>84</v>
      </c>
      <c r="BK720" s="233">
        <f>ROUND(I720*H720,2)</f>
        <v>0</v>
      </c>
      <c r="BL720" s="18" t="s">
        <v>123</v>
      </c>
      <c r="BM720" s="232" t="s">
        <v>3197</v>
      </c>
    </row>
    <row r="721" s="2" customFormat="1">
      <c r="A721" s="39"/>
      <c r="B721" s="40"/>
      <c r="C721" s="41"/>
      <c r="D721" s="234" t="s">
        <v>224</v>
      </c>
      <c r="E721" s="41"/>
      <c r="F721" s="235" t="s">
        <v>2149</v>
      </c>
      <c r="G721" s="41"/>
      <c r="H721" s="41"/>
      <c r="I721" s="236"/>
      <c r="J721" s="41"/>
      <c r="K721" s="41"/>
      <c r="L721" s="45"/>
      <c r="M721" s="237"/>
      <c r="N721" s="238"/>
      <c r="O721" s="92"/>
      <c r="P721" s="92"/>
      <c r="Q721" s="92"/>
      <c r="R721" s="92"/>
      <c r="S721" s="92"/>
      <c r="T721" s="93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T721" s="18" t="s">
        <v>224</v>
      </c>
      <c r="AU721" s="18" t="s">
        <v>86</v>
      </c>
    </row>
    <row r="722" s="15" customFormat="1">
      <c r="A722" s="15"/>
      <c r="B722" s="284"/>
      <c r="C722" s="285"/>
      <c r="D722" s="234" t="s">
        <v>290</v>
      </c>
      <c r="E722" s="286" t="s">
        <v>1</v>
      </c>
      <c r="F722" s="287" t="s">
        <v>3198</v>
      </c>
      <c r="G722" s="285"/>
      <c r="H722" s="286" t="s">
        <v>1</v>
      </c>
      <c r="I722" s="288"/>
      <c r="J722" s="285"/>
      <c r="K722" s="285"/>
      <c r="L722" s="289"/>
      <c r="M722" s="290"/>
      <c r="N722" s="291"/>
      <c r="O722" s="291"/>
      <c r="P722" s="291"/>
      <c r="Q722" s="291"/>
      <c r="R722" s="291"/>
      <c r="S722" s="291"/>
      <c r="T722" s="292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T722" s="293" t="s">
        <v>290</v>
      </c>
      <c r="AU722" s="293" t="s">
        <v>86</v>
      </c>
      <c r="AV722" s="15" t="s">
        <v>84</v>
      </c>
      <c r="AW722" s="15" t="s">
        <v>34</v>
      </c>
      <c r="AX722" s="15" t="s">
        <v>77</v>
      </c>
      <c r="AY722" s="293" t="s">
        <v>217</v>
      </c>
    </row>
    <row r="723" s="15" customFormat="1">
      <c r="A723" s="15"/>
      <c r="B723" s="284"/>
      <c r="C723" s="285"/>
      <c r="D723" s="234" t="s">
        <v>290</v>
      </c>
      <c r="E723" s="286" t="s">
        <v>1</v>
      </c>
      <c r="F723" s="287" t="s">
        <v>3199</v>
      </c>
      <c r="G723" s="285"/>
      <c r="H723" s="286" t="s">
        <v>1</v>
      </c>
      <c r="I723" s="288"/>
      <c r="J723" s="285"/>
      <c r="K723" s="285"/>
      <c r="L723" s="289"/>
      <c r="M723" s="290"/>
      <c r="N723" s="291"/>
      <c r="O723" s="291"/>
      <c r="P723" s="291"/>
      <c r="Q723" s="291"/>
      <c r="R723" s="291"/>
      <c r="S723" s="291"/>
      <c r="T723" s="292"/>
      <c r="U723" s="15"/>
      <c r="V723" s="15"/>
      <c r="W723" s="15"/>
      <c r="X723" s="15"/>
      <c r="Y723" s="15"/>
      <c r="Z723" s="15"/>
      <c r="AA723" s="15"/>
      <c r="AB723" s="15"/>
      <c r="AC723" s="15"/>
      <c r="AD723" s="15"/>
      <c r="AE723" s="15"/>
      <c r="AT723" s="293" t="s">
        <v>290</v>
      </c>
      <c r="AU723" s="293" t="s">
        <v>86</v>
      </c>
      <c r="AV723" s="15" t="s">
        <v>84</v>
      </c>
      <c r="AW723" s="15" t="s">
        <v>34</v>
      </c>
      <c r="AX723" s="15" t="s">
        <v>77</v>
      </c>
      <c r="AY723" s="293" t="s">
        <v>217</v>
      </c>
    </row>
    <row r="724" s="13" customFormat="1">
      <c r="A724" s="13"/>
      <c r="B724" s="260"/>
      <c r="C724" s="261"/>
      <c r="D724" s="234" t="s">
        <v>290</v>
      </c>
      <c r="E724" s="262" t="s">
        <v>1</v>
      </c>
      <c r="F724" s="263" t="s">
        <v>3200</v>
      </c>
      <c r="G724" s="261"/>
      <c r="H724" s="264">
        <v>67.272999999999996</v>
      </c>
      <c r="I724" s="265"/>
      <c r="J724" s="261"/>
      <c r="K724" s="261"/>
      <c r="L724" s="266"/>
      <c r="M724" s="267"/>
      <c r="N724" s="268"/>
      <c r="O724" s="268"/>
      <c r="P724" s="268"/>
      <c r="Q724" s="268"/>
      <c r="R724" s="268"/>
      <c r="S724" s="268"/>
      <c r="T724" s="269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70" t="s">
        <v>290</v>
      </c>
      <c r="AU724" s="270" t="s">
        <v>86</v>
      </c>
      <c r="AV724" s="13" t="s">
        <v>86</v>
      </c>
      <c r="AW724" s="13" t="s">
        <v>34</v>
      </c>
      <c r="AX724" s="13" t="s">
        <v>77</v>
      </c>
      <c r="AY724" s="270" t="s">
        <v>217</v>
      </c>
    </row>
    <row r="725" s="15" customFormat="1">
      <c r="A725" s="15"/>
      <c r="B725" s="284"/>
      <c r="C725" s="285"/>
      <c r="D725" s="234" t="s">
        <v>290</v>
      </c>
      <c r="E725" s="286" t="s">
        <v>1</v>
      </c>
      <c r="F725" s="287" t="s">
        <v>3201</v>
      </c>
      <c r="G725" s="285"/>
      <c r="H725" s="286" t="s">
        <v>1</v>
      </c>
      <c r="I725" s="288"/>
      <c r="J725" s="285"/>
      <c r="K725" s="285"/>
      <c r="L725" s="289"/>
      <c r="M725" s="290"/>
      <c r="N725" s="291"/>
      <c r="O725" s="291"/>
      <c r="P725" s="291"/>
      <c r="Q725" s="291"/>
      <c r="R725" s="291"/>
      <c r="S725" s="291"/>
      <c r="T725" s="292"/>
      <c r="U725" s="15"/>
      <c r="V725" s="15"/>
      <c r="W725" s="15"/>
      <c r="X725" s="15"/>
      <c r="Y725" s="15"/>
      <c r="Z725" s="15"/>
      <c r="AA725" s="15"/>
      <c r="AB725" s="15"/>
      <c r="AC725" s="15"/>
      <c r="AD725" s="15"/>
      <c r="AE725" s="15"/>
      <c r="AT725" s="293" t="s">
        <v>290</v>
      </c>
      <c r="AU725" s="293" t="s">
        <v>86</v>
      </c>
      <c r="AV725" s="15" t="s">
        <v>84</v>
      </c>
      <c r="AW725" s="15" t="s">
        <v>34</v>
      </c>
      <c r="AX725" s="15" t="s">
        <v>77</v>
      </c>
      <c r="AY725" s="293" t="s">
        <v>217</v>
      </c>
    </row>
    <row r="726" s="13" customFormat="1">
      <c r="A726" s="13"/>
      <c r="B726" s="260"/>
      <c r="C726" s="261"/>
      <c r="D726" s="234" t="s">
        <v>290</v>
      </c>
      <c r="E726" s="262" t="s">
        <v>1</v>
      </c>
      <c r="F726" s="263" t="s">
        <v>3202</v>
      </c>
      <c r="G726" s="261"/>
      <c r="H726" s="264">
        <v>4.1959999999999997</v>
      </c>
      <c r="I726" s="265"/>
      <c r="J726" s="261"/>
      <c r="K726" s="261"/>
      <c r="L726" s="266"/>
      <c r="M726" s="267"/>
      <c r="N726" s="268"/>
      <c r="O726" s="268"/>
      <c r="P726" s="268"/>
      <c r="Q726" s="268"/>
      <c r="R726" s="268"/>
      <c r="S726" s="268"/>
      <c r="T726" s="269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70" t="s">
        <v>290</v>
      </c>
      <c r="AU726" s="270" t="s">
        <v>86</v>
      </c>
      <c r="AV726" s="13" t="s">
        <v>86</v>
      </c>
      <c r="AW726" s="13" t="s">
        <v>34</v>
      </c>
      <c r="AX726" s="13" t="s">
        <v>77</v>
      </c>
      <c r="AY726" s="270" t="s">
        <v>217</v>
      </c>
    </row>
    <row r="727" s="15" customFormat="1">
      <c r="A727" s="15"/>
      <c r="B727" s="284"/>
      <c r="C727" s="285"/>
      <c r="D727" s="234" t="s">
        <v>290</v>
      </c>
      <c r="E727" s="286" t="s">
        <v>1</v>
      </c>
      <c r="F727" s="287" t="s">
        <v>3203</v>
      </c>
      <c r="G727" s="285"/>
      <c r="H727" s="286" t="s">
        <v>1</v>
      </c>
      <c r="I727" s="288"/>
      <c r="J727" s="285"/>
      <c r="K727" s="285"/>
      <c r="L727" s="289"/>
      <c r="M727" s="290"/>
      <c r="N727" s="291"/>
      <c r="O727" s="291"/>
      <c r="P727" s="291"/>
      <c r="Q727" s="291"/>
      <c r="R727" s="291"/>
      <c r="S727" s="291"/>
      <c r="T727" s="292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T727" s="293" t="s">
        <v>290</v>
      </c>
      <c r="AU727" s="293" t="s">
        <v>86</v>
      </c>
      <c r="AV727" s="15" t="s">
        <v>84</v>
      </c>
      <c r="AW727" s="15" t="s">
        <v>34</v>
      </c>
      <c r="AX727" s="15" t="s">
        <v>77</v>
      </c>
      <c r="AY727" s="293" t="s">
        <v>217</v>
      </c>
    </row>
    <row r="728" s="13" customFormat="1">
      <c r="A728" s="13"/>
      <c r="B728" s="260"/>
      <c r="C728" s="261"/>
      <c r="D728" s="234" t="s">
        <v>290</v>
      </c>
      <c r="E728" s="262" t="s">
        <v>1</v>
      </c>
      <c r="F728" s="263" t="s">
        <v>3204</v>
      </c>
      <c r="G728" s="261"/>
      <c r="H728" s="264">
        <v>10.92</v>
      </c>
      <c r="I728" s="265"/>
      <c r="J728" s="261"/>
      <c r="K728" s="261"/>
      <c r="L728" s="266"/>
      <c r="M728" s="267"/>
      <c r="N728" s="268"/>
      <c r="O728" s="268"/>
      <c r="P728" s="268"/>
      <c r="Q728" s="268"/>
      <c r="R728" s="268"/>
      <c r="S728" s="268"/>
      <c r="T728" s="269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70" t="s">
        <v>290</v>
      </c>
      <c r="AU728" s="270" t="s">
        <v>86</v>
      </c>
      <c r="AV728" s="13" t="s">
        <v>86</v>
      </c>
      <c r="AW728" s="13" t="s">
        <v>34</v>
      </c>
      <c r="AX728" s="13" t="s">
        <v>77</v>
      </c>
      <c r="AY728" s="270" t="s">
        <v>217</v>
      </c>
    </row>
    <row r="729" s="15" customFormat="1">
      <c r="A729" s="15"/>
      <c r="B729" s="284"/>
      <c r="C729" s="285"/>
      <c r="D729" s="234" t="s">
        <v>290</v>
      </c>
      <c r="E729" s="286" t="s">
        <v>1</v>
      </c>
      <c r="F729" s="287" t="s">
        <v>3205</v>
      </c>
      <c r="G729" s="285"/>
      <c r="H729" s="286" t="s">
        <v>1</v>
      </c>
      <c r="I729" s="288"/>
      <c r="J729" s="285"/>
      <c r="K729" s="285"/>
      <c r="L729" s="289"/>
      <c r="M729" s="290"/>
      <c r="N729" s="291"/>
      <c r="O729" s="291"/>
      <c r="P729" s="291"/>
      <c r="Q729" s="291"/>
      <c r="R729" s="291"/>
      <c r="S729" s="291"/>
      <c r="T729" s="292"/>
      <c r="U729" s="15"/>
      <c r="V729" s="15"/>
      <c r="W729" s="15"/>
      <c r="X729" s="15"/>
      <c r="Y729" s="15"/>
      <c r="Z729" s="15"/>
      <c r="AA729" s="15"/>
      <c r="AB729" s="15"/>
      <c r="AC729" s="15"/>
      <c r="AD729" s="15"/>
      <c r="AE729" s="15"/>
      <c r="AT729" s="293" t="s">
        <v>290</v>
      </c>
      <c r="AU729" s="293" t="s">
        <v>86</v>
      </c>
      <c r="AV729" s="15" t="s">
        <v>84</v>
      </c>
      <c r="AW729" s="15" t="s">
        <v>34</v>
      </c>
      <c r="AX729" s="15" t="s">
        <v>77</v>
      </c>
      <c r="AY729" s="293" t="s">
        <v>217</v>
      </c>
    </row>
    <row r="730" s="13" customFormat="1">
      <c r="A730" s="13"/>
      <c r="B730" s="260"/>
      <c r="C730" s="261"/>
      <c r="D730" s="234" t="s">
        <v>290</v>
      </c>
      <c r="E730" s="262" t="s">
        <v>1</v>
      </c>
      <c r="F730" s="263" t="s">
        <v>3206</v>
      </c>
      <c r="G730" s="261"/>
      <c r="H730" s="264">
        <v>2.3980000000000001</v>
      </c>
      <c r="I730" s="265"/>
      <c r="J730" s="261"/>
      <c r="K730" s="261"/>
      <c r="L730" s="266"/>
      <c r="M730" s="267"/>
      <c r="N730" s="268"/>
      <c r="O730" s="268"/>
      <c r="P730" s="268"/>
      <c r="Q730" s="268"/>
      <c r="R730" s="268"/>
      <c r="S730" s="268"/>
      <c r="T730" s="269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70" t="s">
        <v>290</v>
      </c>
      <c r="AU730" s="270" t="s">
        <v>86</v>
      </c>
      <c r="AV730" s="13" t="s">
        <v>86</v>
      </c>
      <c r="AW730" s="13" t="s">
        <v>34</v>
      </c>
      <c r="AX730" s="13" t="s">
        <v>77</v>
      </c>
      <c r="AY730" s="270" t="s">
        <v>217</v>
      </c>
    </row>
    <row r="731" s="15" customFormat="1">
      <c r="A731" s="15"/>
      <c r="B731" s="284"/>
      <c r="C731" s="285"/>
      <c r="D731" s="234" t="s">
        <v>290</v>
      </c>
      <c r="E731" s="286" t="s">
        <v>1</v>
      </c>
      <c r="F731" s="287" t="s">
        <v>3207</v>
      </c>
      <c r="G731" s="285"/>
      <c r="H731" s="286" t="s">
        <v>1</v>
      </c>
      <c r="I731" s="288"/>
      <c r="J731" s="285"/>
      <c r="K731" s="285"/>
      <c r="L731" s="289"/>
      <c r="M731" s="290"/>
      <c r="N731" s="291"/>
      <c r="O731" s="291"/>
      <c r="P731" s="291"/>
      <c r="Q731" s="291"/>
      <c r="R731" s="291"/>
      <c r="S731" s="291"/>
      <c r="T731" s="292"/>
      <c r="U731" s="15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T731" s="293" t="s">
        <v>290</v>
      </c>
      <c r="AU731" s="293" t="s">
        <v>86</v>
      </c>
      <c r="AV731" s="15" t="s">
        <v>84</v>
      </c>
      <c r="AW731" s="15" t="s">
        <v>34</v>
      </c>
      <c r="AX731" s="15" t="s">
        <v>77</v>
      </c>
      <c r="AY731" s="293" t="s">
        <v>217</v>
      </c>
    </row>
    <row r="732" s="13" customFormat="1">
      <c r="A732" s="13"/>
      <c r="B732" s="260"/>
      <c r="C732" s="261"/>
      <c r="D732" s="234" t="s">
        <v>290</v>
      </c>
      <c r="E732" s="262" t="s">
        <v>1</v>
      </c>
      <c r="F732" s="263" t="s">
        <v>3208</v>
      </c>
      <c r="G732" s="261"/>
      <c r="H732" s="264">
        <v>36.960000000000001</v>
      </c>
      <c r="I732" s="265"/>
      <c r="J732" s="261"/>
      <c r="K732" s="261"/>
      <c r="L732" s="266"/>
      <c r="M732" s="267"/>
      <c r="N732" s="268"/>
      <c r="O732" s="268"/>
      <c r="P732" s="268"/>
      <c r="Q732" s="268"/>
      <c r="R732" s="268"/>
      <c r="S732" s="268"/>
      <c r="T732" s="269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70" t="s">
        <v>290</v>
      </c>
      <c r="AU732" s="270" t="s">
        <v>86</v>
      </c>
      <c r="AV732" s="13" t="s">
        <v>86</v>
      </c>
      <c r="AW732" s="13" t="s">
        <v>34</v>
      </c>
      <c r="AX732" s="13" t="s">
        <v>77</v>
      </c>
      <c r="AY732" s="270" t="s">
        <v>217</v>
      </c>
    </row>
    <row r="733" s="13" customFormat="1">
      <c r="A733" s="13"/>
      <c r="B733" s="260"/>
      <c r="C733" s="261"/>
      <c r="D733" s="234" t="s">
        <v>290</v>
      </c>
      <c r="E733" s="262" t="s">
        <v>1</v>
      </c>
      <c r="F733" s="263" t="s">
        <v>3209</v>
      </c>
      <c r="G733" s="261"/>
      <c r="H733" s="264">
        <v>6.298</v>
      </c>
      <c r="I733" s="265"/>
      <c r="J733" s="261"/>
      <c r="K733" s="261"/>
      <c r="L733" s="266"/>
      <c r="M733" s="267"/>
      <c r="N733" s="268"/>
      <c r="O733" s="268"/>
      <c r="P733" s="268"/>
      <c r="Q733" s="268"/>
      <c r="R733" s="268"/>
      <c r="S733" s="268"/>
      <c r="T733" s="269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70" t="s">
        <v>290</v>
      </c>
      <c r="AU733" s="270" t="s">
        <v>86</v>
      </c>
      <c r="AV733" s="13" t="s">
        <v>86</v>
      </c>
      <c r="AW733" s="13" t="s">
        <v>34</v>
      </c>
      <c r="AX733" s="13" t="s">
        <v>77</v>
      </c>
      <c r="AY733" s="270" t="s">
        <v>217</v>
      </c>
    </row>
    <row r="734" s="13" customFormat="1">
      <c r="A734" s="13"/>
      <c r="B734" s="260"/>
      <c r="C734" s="261"/>
      <c r="D734" s="234" t="s">
        <v>290</v>
      </c>
      <c r="E734" s="262" t="s">
        <v>1</v>
      </c>
      <c r="F734" s="263" t="s">
        <v>3210</v>
      </c>
      <c r="G734" s="261"/>
      <c r="H734" s="264">
        <v>1.1479999999999999</v>
      </c>
      <c r="I734" s="265"/>
      <c r="J734" s="261"/>
      <c r="K734" s="261"/>
      <c r="L734" s="266"/>
      <c r="M734" s="267"/>
      <c r="N734" s="268"/>
      <c r="O734" s="268"/>
      <c r="P734" s="268"/>
      <c r="Q734" s="268"/>
      <c r="R734" s="268"/>
      <c r="S734" s="268"/>
      <c r="T734" s="269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70" t="s">
        <v>290</v>
      </c>
      <c r="AU734" s="270" t="s">
        <v>86</v>
      </c>
      <c r="AV734" s="13" t="s">
        <v>86</v>
      </c>
      <c r="AW734" s="13" t="s">
        <v>34</v>
      </c>
      <c r="AX734" s="13" t="s">
        <v>77</v>
      </c>
      <c r="AY734" s="270" t="s">
        <v>217</v>
      </c>
    </row>
    <row r="735" s="15" customFormat="1">
      <c r="A735" s="15"/>
      <c r="B735" s="284"/>
      <c r="C735" s="285"/>
      <c r="D735" s="234" t="s">
        <v>290</v>
      </c>
      <c r="E735" s="286" t="s">
        <v>1</v>
      </c>
      <c r="F735" s="287" t="s">
        <v>3211</v>
      </c>
      <c r="G735" s="285"/>
      <c r="H735" s="286" t="s">
        <v>1</v>
      </c>
      <c r="I735" s="288"/>
      <c r="J735" s="285"/>
      <c r="K735" s="285"/>
      <c r="L735" s="289"/>
      <c r="M735" s="290"/>
      <c r="N735" s="291"/>
      <c r="O735" s="291"/>
      <c r="P735" s="291"/>
      <c r="Q735" s="291"/>
      <c r="R735" s="291"/>
      <c r="S735" s="291"/>
      <c r="T735" s="292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T735" s="293" t="s">
        <v>290</v>
      </c>
      <c r="AU735" s="293" t="s">
        <v>86</v>
      </c>
      <c r="AV735" s="15" t="s">
        <v>84</v>
      </c>
      <c r="AW735" s="15" t="s">
        <v>34</v>
      </c>
      <c r="AX735" s="15" t="s">
        <v>77</v>
      </c>
      <c r="AY735" s="293" t="s">
        <v>217</v>
      </c>
    </row>
    <row r="736" s="13" customFormat="1">
      <c r="A736" s="13"/>
      <c r="B736" s="260"/>
      <c r="C736" s="261"/>
      <c r="D736" s="234" t="s">
        <v>290</v>
      </c>
      <c r="E736" s="262" t="s">
        <v>1</v>
      </c>
      <c r="F736" s="263" t="s">
        <v>3212</v>
      </c>
      <c r="G736" s="261"/>
      <c r="H736" s="264">
        <v>20.812000000000001</v>
      </c>
      <c r="I736" s="265"/>
      <c r="J736" s="261"/>
      <c r="K736" s="261"/>
      <c r="L736" s="266"/>
      <c r="M736" s="267"/>
      <c r="N736" s="268"/>
      <c r="O736" s="268"/>
      <c r="P736" s="268"/>
      <c r="Q736" s="268"/>
      <c r="R736" s="268"/>
      <c r="S736" s="268"/>
      <c r="T736" s="269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70" t="s">
        <v>290</v>
      </c>
      <c r="AU736" s="270" t="s">
        <v>86</v>
      </c>
      <c r="AV736" s="13" t="s">
        <v>86</v>
      </c>
      <c r="AW736" s="13" t="s">
        <v>34</v>
      </c>
      <c r="AX736" s="13" t="s">
        <v>77</v>
      </c>
      <c r="AY736" s="270" t="s">
        <v>217</v>
      </c>
    </row>
    <row r="737" s="14" customFormat="1">
      <c r="A737" s="14"/>
      <c r="B737" s="271"/>
      <c r="C737" s="272"/>
      <c r="D737" s="234" t="s">
        <v>290</v>
      </c>
      <c r="E737" s="273" t="s">
        <v>1</v>
      </c>
      <c r="F737" s="274" t="s">
        <v>296</v>
      </c>
      <c r="G737" s="272"/>
      <c r="H737" s="275">
        <v>150.005</v>
      </c>
      <c r="I737" s="276"/>
      <c r="J737" s="272"/>
      <c r="K737" s="272"/>
      <c r="L737" s="277"/>
      <c r="M737" s="278"/>
      <c r="N737" s="279"/>
      <c r="O737" s="279"/>
      <c r="P737" s="279"/>
      <c r="Q737" s="279"/>
      <c r="R737" s="279"/>
      <c r="S737" s="279"/>
      <c r="T737" s="280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81" t="s">
        <v>290</v>
      </c>
      <c r="AU737" s="281" t="s">
        <v>86</v>
      </c>
      <c r="AV737" s="14" t="s">
        <v>123</v>
      </c>
      <c r="AW737" s="14" t="s">
        <v>34</v>
      </c>
      <c r="AX737" s="14" t="s">
        <v>84</v>
      </c>
      <c r="AY737" s="281" t="s">
        <v>217</v>
      </c>
    </row>
    <row r="738" s="2" customFormat="1" ht="21.75" customHeight="1">
      <c r="A738" s="39"/>
      <c r="B738" s="40"/>
      <c r="C738" s="221" t="s">
        <v>2159</v>
      </c>
      <c r="D738" s="221" t="s">
        <v>218</v>
      </c>
      <c r="E738" s="222" t="s">
        <v>3213</v>
      </c>
      <c r="F738" s="223" t="s">
        <v>3214</v>
      </c>
      <c r="G738" s="224" t="s">
        <v>485</v>
      </c>
      <c r="H738" s="225">
        <v>3.266</v>
      </c>
      <c r="I738" s="226"/>
      <c r="J738" s="227">
        <f>ROUND(I738*H738,2)</f>
        <v>0</v>
      </c>
      <c r="K738" s="223" t="s">
        <v>1263</v>
      </c>
      <c r="L738" s="45"/>
      <c r="M738" s="228" t="s">
        <v>1</v>
      </c>
      <c r="N738" s="229" t="s">
        <v>42</v>
      </c>
      <c r="O738" s="92"/>
      <c r="P738" s="230">
        <f>O738*H738</f>
        <v>0</v>
      </c>
      <c r="Q738" s="230">
        <v>0</v>
      </c>
      <c r="R738" s="230">
        <f>Q738*H738</f>
        <v>0</v>
      </c>
      <c r="S738" s="230">
        <v>0.074999999999999997</v>
      </c>
      <c r="T738" s="231">
        <f>S738*H738</f>
        <v>0.24495</v>
      </c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R738" s="232" t="s">
        <v>123</v>
      </c>
      <c r="AT738" s="232" t="s">
        <v>218</v>
      </c>
      <c r="AU738" s="232" t="s">
        <v>86</v>
      </c>
      <c r="AY738" s="18" t="s">
        <v>217</v>
      </c>
      <c r="BE738" s="233">
        <f>IF(N738="základní",J738,0)</f>
        <v>0</v>
      </c>
      <c r="BF738" s="233">
        <f>IF(N738="snížená",J738,0)</f>
        <v>0</v>
      </c>
      <c r="BG738" s="233">
        <f>IF(N738="zákl. přenesená",J738,0)</f>
        <v>0</v>
      </c>
      <c r="BH738" s="233">
        <f>IF(N738="sníž. přenesená",J738,0)</f>
        <v>0</v>
      </c>
      <c r="BI738" s="233">
        <f>IF(N738="nulová",J738,0)</f>
        <v>0</v>
      </c>
      <c r="BJ738" s="18" t="s">
        <v>84</v>
      </c>
      <c r="BK738" s="233">
        <f>ROUND(I738*H738,2)</f>
        <v>0</v>
      </c>
      <c r="BL738" s="18" t="s">
        <v>123</v>
      </c>
      <c r="BM738" s="232" t="s">
        <v>3215</v>
      </c>
    </row>
    <row r="739" s="2" customFormat="1">
      <c r="A739" s="39"/>
      <c r="B739" s="40"/>
      <c r="C739" s="41"/>
      <c r="D739" s="234" t="s">
        <v>224</v>
      </c>
      <c r="E739" s="41"/>
      <c r="F739" s="235" t="s">
        <v>3214</v>
      </c>
      <c r="G739" s="41"/>
      <c r="H739" s="41"/>
      <c r="I739" s="236"/>
      <c r="J739" s="41"/>
      <c r="K739" s="41"/>
      <c r="L739" s="45"/>
      <c r="M739" s="237"/>
      <c r="N739" s="238"/>
      <c r="O739" s="92"/>
      <c r="P739" s="92"/>
      <c r="Q739" s="92"/>
      <c r="R739" s="92"/>
      <c r="S739" s="92"/>
      <c r="T739" s="93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T739" s="18" t="s">
        <v>224</v>
      </c>
      <c r="AU739" s="18" t="s">
        <v>86</v>
      </c>
    </row>
    <row r="740" s="15" customFormat="1">
      <c r="A740" s="15"/>
      <c r="B740" s="284"/>
      <c r="C740" s="285"/>
      <c r="D740" s="234" t="s">
        <v>290</v>
      </c>
      <c r="E740" s="286" t="s">
        <v>1</v>
      </c>
      <c r="F740" s="287" t="s">
        <v>3184</v>
      </c>
      <c r="G740" s="285"/>
      <c r="H740" s="286" t="s">
        <v>1</v>
      </c>
      <c r="I740" s="288"/>
      <c r="J740" s="285"/>
      <c r="K740" s="285"/>
      <c r="L740" s="289"/>
      <c r="M740" s="290"/>
      <c r="N740" s="291"/>
      <c r="O740" s="291"/>
      <c r="P740" s="291"/>
      <c r="Q740" s="291"/>
      <c r="R740" s="291"/>
      <c r="S740" s="291"/>
      <c r="T740" s="292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93" t="s">
        <v>290</v>
      </c>
      <c r="AU740" s="293" t="s">
        <v>86</v>
      </c>
      <c r="AV740" s="15" t="s">
        <v>84</v>
      </c>
      <c r="AW740" s="15" t="s">
        <v>34</v>
      </c>
      <c r="AX740" s="15" t="s">
        <v>77</v>
      </c>
      <c r="AY740" s="293" t="s">
        <v>217</v>
      </c>
    </row>
    <row r="741" s="15" customFormat="1">
      <c r="A741" s="15"/>
      <c r="B741" s="284"/>
      <c r="C741" s="285"/>
      <c r="D741" s="234" t="s">
        <v>290</v>
      </c>
      <c r="E741" s="286" t="s">
        <v>1</v>
      </c>
      <c r="F741" s="287" t="s">
        <v>3185</v>
      </c>
      <c r="G741" s="285"/>
      <c r="H741" s="286" t="s">
        <v>1</v>
      </c>
      <c r="I741" s="288"/>
      <c r="J741" s="285"/>
      <c r="K741" s="285"/>
      <c r="L741" s="289"/>
      <c r="M741" s="290"/>
      <c r="N741" s="291"/>
      <c r="O741" s="291"/>
      <c r="P741" s="291"/>
      <c r="Q741" s="291"/>
      <c r="R741" s="291"/>
      <c r="S741" s="291"/>
      <c r="T741" s="292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T741" s="293" t="s">
        <v>290</v>
      </c>
      <c r="AU741" s="293" t="s">
        <v>86</v>
      </c>
      <c r="AV741" s="15" t="s">
        <v>84</v>
      </c>
      <c r="AW741" s="15" t="s">
        <v>34</v>
      </c>
      <c r="AX741" s="15" t="s">
        <v>77</v>
      </c>
      <c r="AY741" s="293" t="s">
        <v>217</v>
      </c>
    </row>
    <row r="742" s="15" customFormat="1">
      <c r="A742" s="15"/>
      <c r="B742" s="284"/>
      <c r="C742" s="285"/>
      <c r="D742" s="234" t="s">
        <v>290</v>
      </c>
      <c r="E742" s="286" t="s">
        <v>1</v>
      </c>
      <c r="F742" s="287" t="s">
        <v>3186</v>
      </c>
      <c r="G742" s="285"/>
      <c r="H742" s="286" t="s">
        <v>1</v>
      </c>
      <c r="I742" s="288"/>
      <c r="J742" s="285"/>
      <c r="K742" s="285"/>
      <c r="L742" s="289"/>
      <c r="M742" s="290"/>
      <c r="N742" s="291"/>
      <c r="O742" s="291"/>
      <c r="P742" s="291"/>
      <c r="Q742" s="291"/>
      <c r="R742" s="291"/>
      <c r="S742" s="291"/>
      <c r="T742" s="292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T742" s="293" t="s">
        <v>290</v>
      </c>
      <c r="AU742" s="293" t="s">
        <v>86</v>
      </c>
      <c r="AV742" s="15" t="s">
        <v>84</v>
      </c>
      <c r="AW742" s="15" t="s">
        <v>34</v>
      </c>
      <c r="AX742" s="15" t="s">
        <v>77</v>
      </c>
      <c r="AY742" s="293" t="s">
        <v>217</v>
      </c>
    </row>
    <row r="743" s="13" customFormat="1">
      <c r="A743" s="13"/>
      <c r="B743" s="260"/>
      <c r="C743" s="261"/>
      <c r="D743" s="234" t="s">
        <v>290</v>
      </c>
      <c r="E743" s="262" t="s">
        <v>1</v>
      </c>
      <c r="F743" s="263" t="s">
        <v>3187</v>
      </c>
      <c r="G743" s="261"/>
      <c r="H743" s="264">
        <v>1.633</v>
      </c>
      <c r="I743" s="265"/>
      <c r="J743" s="261"/>
      <c r="K743" s="261"/>
      <c r="L743" s="266"/>
      <c r="M743" s="267"/>
      <c r="N743" s="268"/>
      <c r="O743" s="268"/>
      <c r="P743" s="268"/>
      <c r="Q743" s="268"/>
      <c r="R743" s="268"/>
      <c r="S743" s="268"/>
      <c r="T743" s="269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70" t="s">
        <v>290</v>
      </c>
      <c r="AU743" s="270" t="s">
        <v>86</v>
      </c>
      <c r="AV743" s="13" t="s">
        <v>86</v>
      </c>
      <c r="AW743" s="13" t="s">
        <v>34</v>
      </c>
      <c r="AX743" s="13" t="s">
        <v>77</v>
      </c>
      <c r="AY743" s="270" t="s">
        <v>217</v>
      </c>
    </row>
    <row r="744" s="15" customFormat="1">
      <c r="A744" s="15"/>
      <c r="B744" s="284"/>
      <c r="C744" s="285"/>
      <c r="D744" s="234" t="s">
        <v>290</v>
      </c>
      <c r="E744" s="286" t="s">
        <v>1</v>
      </c>
      <c r="F744" s="287" t="s">
        <v>3191</v>
      </c>
      <c r="G744" s="285"/>
      <c r="H744" s="286" t="s">
        <v>1</v>
      </c>
      <c r="I744" s="288"/>
      <c r="J744" s="285"/>
      <c r="K744" s="285"/>
      <c r="L744" s="289"/>
      <c r="M744" s="290"/>
      <c r="N744" s="291"/>
      <c r="O744" s="291"/>
      <c r="P744" s="291"/>
      <c r="Q744" s="291"/>
      <c r="R744" s="291"/>
      <c r="S744" s="291"/>
      <c r="T744" s="292"/>
      <c r="U744" s="15"/>
      <c r="V744" s="15"/>
      <c r="W744" s="15"/>
      <c r="X744" s="15"/>
      <c r="Y744" s="15"/>
      <c r="Z744" s="15"/>
      <c r="AA744" s="15"/>
      <c r="AB744" s="15"/>
      <c r="AC744" s="15"/>
      <c r="AD744" s="15"/>
      <c r="AE744" s="15"/>
      <c r="AT744" s="293" t="s">
        <v>290</v>
      </c>
      <c r="AU744" s="293" t="s">
        <v>86</v>
      </c>
      <c r="AV744" s="15" t="s">
        <v>84</v>
      </c>
      <c r="AW744" s="15" t="s">
        <v>34</v>
      </c>
      <c r="AX744" s="15" t="s">
        <v>77</v>
      </c>
      <c r="AY744" s="293" t="s">
        <v>217</v>
      </c>
    </row>
    <row r="745" s="15" customFormat="1">
      <c r="A745" s="15"/>
      <c r="B745" s="284"/>
      <c r="C745" s="285"/>
      <c r="D745" s="234" t="s">
        <v>290</v>
      </c>
      <c r="E745" s="286" t="s">
        <v>1</v>
      </c>
      <c r="F745" s="287" t="s">
        <v>3192</v>
      </c>
      <c r="G745" s="285"/>
      <c r="H745" s="286" t="s">
        <v>1</v>
      </c>
      <c r="I745" s="288"/>
      <c r="J745" s="285"/>
      <c r="K745" s="285"/>
      <c r="L745" s="289"/>
      <c r="M745" s="290"/>
      <c r="N745" s="291"/>
      <c r="O745" s="291"/>
      <c r="P745" s="291"/>
      <c r="Q745" s="291"/>
      <c r="R745" s="291"/>
      <c r="S745" s="291"/>
      <c r="T745" s="292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T745" s="293" t="s">
        <v>290</v>
      </c>
      <c r="AU745" s="293" t="s">
        <v>86</v>
      </c>
      <c r="AV745" s="15" t="s">
        <v>84</v>
      </c>
      <c r="AW745" s="15" t="s">
        <v>34</v>
      </c>
      <c r="AX745" s="15" t="s">
        <v>77</v>
      </c>
      <c r="AY745" s="293" t="s">
        <v>217</v>
      </c>
    </row>
    <row r="746" s="13" customFormat="1">
      <c r="A746" s="13"/>
      <c r="B746" s="260"/>
      <c r="C746" s="261"/>
      <c r="D746" s="234" t="s">
        <v>290</v>
      </c>
      <c r="E746" s="262" t="s">
        <v>1</v>
      </c>
      <c r="F746" s="263" t="s">
        <v>3187</v>
      </c>
      <c r="G746" s="261"/>
      <c r="H746" s="264">
        <v>1.633</v>
      </c>
      <c r="I746" s="265"/>
      <c r="J746" s="261"/>
      <c r="K746" s="261"/>
      <c r="L746" s="266"/>
      <c r="M746" s="267"/>
      <c r="N746" s="268"/>
      <c r="O746" s="268"/>
      <c r="P746" s="268"/>
      <c r="Q746" s="268"/>
      <c r="R746" s="268"/>
      <c r="S746" s="268"/>
      <c r="T746" s="269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70" t="s">
        <v>290</v>
      </c>
      <c r="AU746" s="270" t="s">
        <v>86</v>
      </c>
      <c r="AV746" s="13" t="s">
        <v>86</v>
      </c>
      <c r="AW746" s="13" t="s">
        <v>34</v>
      </c>
      <c r="AX746" s="13" t="s">
        <v>77</v>
      </c>
      <c r="AY746" s="270" t="s">
        <v>217</v>
      </c>
    </row>
    <row r="747" s="14" customFormat="1">
      <c r="A747" s="14"/>
      <c r="B747" s="271"/>
      <c r="C747" s="272"/>
      <c r="D747" s="234" t="s">
        <v>290</v>
      </c>
      <c r="E747" s="273" t="s">
        <v>1</v>
      </c>
      <c r="F747" s="274" t="s">
        <v>296</v>
      </c>
      <c r="G747" s="272"/>
      <c r="H747" s="275">
        <v>3.266</v>
      </c>
      <c r="I747" s="276"/>
      <c r="J747" s="272"/>
      <c r="K747" s="272"/>
      <c r="L747" s="277"/>
      <c r="M747" s="278"/>
      <c r="N747" s="279"/>
      <c r="O747" s="279"/>
      <c r="P747" s="279"/>
      <c r="Q747" s="279"/>
      <c r="R747" s="279"/>
      <c r="S747" s="279"/>
      <c r="T747" s="280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81" t="s">
        <v>290</v>
      </c>
      <c r="AU747" s="281" t="s">
        <v>86</v>
      </c>
      <c r="AV747" s="14" t="s">
        <v>123</v>
      </c>
      <c r="AW747" s="14" t="s">
        <v>34</v>
      </c>
      <c r="AX747" s="14" t="s">
        <v>84</v>
      </c>
      <c r="AY747" s="281" t="s">
        <v>217</v>
      </c>
    </row>
    <row r="748" s="2" customFormat="1" ht="21.75" customHeight="1">
      <c r="A748" s="39"/>
      <c r="B748" s="40"/>
      <c r="C748" s="221" t="s">
        <v>2164</v>
      </c>
      <c r="D748" s="221" t="s">
        <v>218</v>
      </c>
      <c r="E748" s="222" t="s">
        <v>3216</v>
      </c>
      <c r="F748" s="223" t="s">
        <v>3217</v>
      </c>
      <c r="G748" s="224" t="s">
        <v>485</v>
      </c>
      <c r="H748" s="225">
        <v>40.408999999999999</v>
      </c>
      <c r="I748" s="226"/>
      <c r="J748" s="227">
        <f>ROUND(I748*H748,2)</f>
        <v>0</v>
      </c>
      <c r="K748" s="223" t="s">
        <v>1263</v>
      </c>
      <c r="L748" s="45"/>
      <c r="M748" s="228" t="s">
        <v>1</v>
      </c>
      <c r="N748" s="229" t="s">
        <v>42</v>
      </c>
      <c r="O748" s="92"/>
      <c r="P748" s="230">
        <f>O748*H748</f>
        <v>0</v>
      </c>
      <c r="Q748" s="230">
        <v>0</v>
      </c>
      <c r="R748" s="230">
        <f>Q748*H748</f>
        <v>0</v>
      </c>
      <c r="S748" s="230">
        <v>0.070000000000000007</v>
      </c>
      <c r="T748" s="231">
        <f>S748*H748</f>
        <v>2.82863</v>
      </c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R748" s="232" t="s">
        <v>123</v>
      </c>
      <c r="AT748" s="232" t="s">
        <v>218</v>
      </c>
      <c r="AU748" s="232" t="s">
        <v>86</v>
      </c>
      <c r="AY748" s="18" t="s">
        <v>217</v>
      </c>
      <c r="BE748" s="233">
        <f>IF(N748="základní",J748,0)</f>
        <v>0</v>
      </c>
      <c r="BF748" s="233">
        <f>IF(N748="snížená",J748,0)</f>
        <v>0</v>
      </c>
      <c r="BG748" s="233">
        <f>IF(N748="zákl. přenesená",J748,0)</f>
        <v>0</v>
      </c>
      <c r="BH748" s="233">
        <f>IF(N748="sníž. přenesená",J748,0)</f>
        <v>0</v>
      </c>
      <c r="BI748" s="233">
        <f>IF(N748="nulová",J748,0)</f>
        <v>0</v>
      </c>
      <c r="BJ748" s="18" t="s">
        <v>84</v>
      </c>
      <c r="BK748" s="233">
        <f>ROUND(I748*H748,2)</f>
        <v>0</v>
      </c>
      <c r="BL748" s="18" t="s">
        <v>123</v>
      </c>
      <c r="BM748" s="232" t="s">
        <v>3218</v>
      </c>
    </row>
    <row r="749" s="2" customFormat="1">
      <c r="A749" s="39"/>
      <c r="B749" s="40"/>
      <c r="C749" s="41"/>
      <c r="D749" s="234" t="s">
        <v>224</v>
      </c>
      <c r="E749" s="41"/>
      <c r="F749" s="235" t="s">
        <v>3217</v>
      </c>
      <c r="G749" s="41"/>
      <c r="H749" s="41"/>
      <c r="I749" s="236"/>
      <c r="J749" s="41"/>
      <c r="K749" s="41"/>
      <c r="L749" s="45"/>
      <c r="M749" s="237"/>
      <c r="N749" s="238"/>
      <c r="O749" s="92"/>
      <c r="P749" s="92"/>
      <c r="Q749" s="92"/>
      <c r="R749" s="92"/>
      <c r="S749" s="92"/>
      <c r="T749" s="93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T749" s="18" t="s">
        <v>224</v>
      </c>
      <c r="AU749" s="18" t="s">
        <v>86</v>
      </c>
    </row>
    <row r="750" s="15" customFormat="1">
      <c r="A750" s="15"/>
      <c r="B750" s="284"/>
      <c r="C750" s="285"/>
      <c r="D750" s="234" t="s">
        <v>290</v>
      </c>
      <c r="E750" s="286" t="s">
        <v>1</v>
      </c>
      <c r="F750" s="287" t="s">
        <v>3219</v>
      </c>
      <c r="G750" s="285"/>
      <c r="H750" s="286" t="s">
        <v>1</v>
      </c>
      <c r="I750" s="288"/>
      <c r="J750" s="285"/>
      <c r="K750" s="285"/>
      <c r="L750" s="289"/>
      <c r="M750" s="290"/>
      <c r="N750" s="291"/>
      <c r="O750" s="291"/>
      <c r="P750" s="291"/>
      <c r="Q750" s="291"/>
      <c r="R750" s="291"/>
      <c r="S750" s="291"/>
      <c r="T750" s="292"/>
      <c r="U750" s="15"/>
      <c r="V750" s="15"/>
      <c r="W750" s="15"/>
      <c r="X750" s="15"/>
      <c r="Y750" s="15"/>
      <c r="Z750" s="15"/>
      <c r="AA750" s="15"/>
      <c r="AB750" s="15"/>
      <c r="AC750" s="15"/>
      <c r="AD750" s="15"/>
      <c r="AE750" s="15"/>
      <c r="AT750" s="293" t="s">
        <v>290</v>
      </c>
      <c r="AU750" s="293" t="s">
        <v>86</v>
      </c>
      <c r="AV750" s="15" t="s">
        <v>84</v>
      </c>
      <c r="AW750" s="15" t="s">
        <v>34</v>
      </c>
      <c r="AX750" s="15" t="s">
        <v>77</v>
      </c>
      <c r="AY750" s="293" t="s">
        <v>217</v>
      </c>
    </row>
    <row r="751" s="15" customFormat="1">
      <c r="A751" s="15"/>
      <c r="B751" s="284"/>
      <c r="C751" s="285"/>
      <c r="D751" s="234" t="s">
        <v>290</v>
      </c>
      <c r="E751" s="286" t="s">
        <v>1</v>
      </c>
      <c r="F751" s="287" t="s">
        <v>3220</v>
      </c>
      <c r="G751" s="285"/>
      <c r="H751" s="286" t="s">
        <v>1</v>
      </c>
      <c r="I751" s="288"/>
      <c r="J751" s="285"/>
      <c r="K751" s="285"/>
      <c r="L751" s="289"/>
      <c r="M751" s="290"/>
      <c r="N751" s="291"/>
      <c r="O751" s="291"/>
      <c r="P751" s="291"/>
      <c r="Q751" s="291"/>
      <c r="R751" s="291"/>
      <c r="S751" s="291"/>
      <c r="T751" s="292"/>
      <c r="U751" s="15"/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T751" s="293" t="s">
        <v>290</v>
      </c>
      <c r="AU751" s="293" t="s">
        <v>86</v>
      </c>
      <c r="AV751" s="15" t="s">
        <v>84</v>
      </c>
      <c r="AW751" s="15" t="s">
        <v>34</v>
      </c>
      <c r="AX751" s="15" t="s">
        <v>77</v>
      </c>
      <c r="AY751" s="293" t="s">
        <v>217</v>
      </c>
    </row>
    <row r="752" s="13" customFormat="1">
      <c r="A752" s="13"/>
      <c r="B752" s="260"/>
      <c r="C752" s="261"/>
      <c r="D752" s="234" t="s">
        <v>290</v>
      </c>
      <c r="E752" s="262" t="s">
        <v>1</v>
      </c>
      <c r="F752" s="263" t="s">
        <v>3221</v>
      </c>
      <c r="G752" s="261"/>
      <c r="H752" s="264">
        <v>37.280000000000001</v>
      </c>
      <c r="I752" s="265"/>
      <c r="J752" s="261"/>
      <c r="K752" s="261"/>
      <c r="L752" s="266"/>
      <c r="M752" s="267"/>
      <c r="N752" s="268"/>
      <c r="O752" s="268"/>
      <c r="P752" s="268"/>
      <c r="Q752" s="268"/>
      <c r="R752" s="268"/>
      <c r="S752" s="268"/>
      <c r="T752" s="269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70" t="s">
        <v>290</v>
      </c>
      <c r="AU752" s="270" t="s">
        <v>86</v>
      </c>
      <c r="AV752" s="13" t="s">
        <v>86</v>
      </c>
      <c r="AW752" s="13" t="s">
        <v>34</v>
      </c>
      <c r="AX752" s="13" t="s">
        <v>77</v>
      </c>
      <c r="AY752" s="270" t="s">
        <v>217</v>
      </c>
    </row>
    <row r="753" s="15" customFormat="1">
      <c r="A753" s="15"/>
      <c r="B753" s="284"/>
      <c r="C753" s="285"/>
      <c r="D753" s="234" t="s">
        <v>290</v>
      </c>
      <c r="E753" s="286" t="s">
        <v>1</v>
      </c>
      <c r="F753" s="287" t="s">
        <v>3222</v>
      </c>
      <c r="G753" s="285"/>
      <c r="H753" s="286" t="s">
        <v>1</v>
      </c>
      <c r="I753" s="288"/>
      <c r="J753" s="285"/>
      <c r="K753" s="285"/>
      <c r="L753" s="289"/>
      <c r="M753" s="290"/>
      <c r="N753" s="291"/>
      <c r="O753" s="291"/>
      <c r="P753" s="291"/>
      <c r="Q753" s="291"/>
      <c r="R753" s="291"/>
      <c r="S753" s="291"/>
      <c r="T753" s="292"/>
      <c r="U753" s="15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T753" s="293" t="s">
        <v>290</v>
      </c>
      <c r="AU753" s="293" t="s">
        <v>86</v>
      </c>
      <c r="AV753" s="15" t="s">
        <v>84</v>
      </c>
      <c r="AW753" s="15" t="s">
        <v>34</v>
      </c>
      <c r="AX753" s="15" t="s">
        <v>77</v>
      </c>
      <c r="AY753" s="293" t="s">
        <v>217</v>
      </c>
    </row>
    <row r="754" s="13" customFormat="1">
      <c r="A754" s="13"/>
      <c r="B754" s="260"/>
      <c r="C754" s="261"/>
      <c r="D754" s="234" t="s">
        <v>290</v>
      </c>
      <c r="E754" s="262" t="s">
        <v>1</v>
      </c>
      <c r="F754" s="263" t="s">
        <v>3223</v>
      </c>
      <c r="G754" s="261"/>
      <c r="H754" s="264">
        <v>3.129</v>
      </c>
      <c r="I754" s="265"/>
      <c r="J754" s="261"/>
      <c r="K754" s="261"/>
      <c r="L754" s="266"/>
      <c r="M754" s="267"/>
      <c r="N754" s="268"/>
      <c r="O754" s="268"/>
      <c r="P754" s="268"/>
      <c r="Q754" s="268"/>
      <c r="R754" s="268"/>
      <c r="S754" s="268"/>
      <c r="T754" s="269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70" t="s">
        <v>290</v>
      </c>
      <c r="AU754" s="270" t="s">
        <v>86</v>
      </c>
      <c r="AV754" s="13" t="s">
        <v>86</v>
      </c>
      <c r="AW754" s="13" t="s">
        <v>34</v>
      </c>
      <c r="AX754" s="13" t="s">
        <v>77</v>
      </c>
      <c r="AY754" s="270" t="s">
        <v>217</v>
      </c>
    </row>
    <row r="755" s="14" customFormat="1">
      <c r="A755" s="14"/>
      <c r="B755" s="271"/>
      <c r="C755" s="272"/>
      <c r="D755" s="234" t="s">
        <v>290</v>
      </c>
      <c r="E755" s="273" t="s">
        <v>1</v>
      </c>
      <c r="F755" s="274" t="s">
        <v>296</v>
      </c>
      <c r="G755" s="272"/>
      <c r="H755" s="275">
        <v>40.408999999999999</v>
      </c>
      <c r="I755" s="276"/>
      <c r="J755" s="272"/>
      <c r="K755" s="272"/>
      <c r="L755" s="277"/>
      <c r="M755" s="278"/>
      <c r="N755" s="279"/>
      <c r="O755" s="279"/>
      <c r="P755" s="279"/>
      <c r="Q755" s="279"/>
      <c r="R755" s="279"/>
      <c r="S755" s="279"/>
      <c r="T755" s="280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81" t="s">
        <v>290</v>
      </c>
      <c r="AU755" s="281" t="s">
        <v>86</v>
      </c>
      <c r="AV755" s="14" t="s">
        <v>123</v>
      </c>
      <c r="AW755" s="14" t="s">
        <v>34</v>
      </c>
      <c r="AX755" s="14" t="s">
        <v>84</v>
      </c>
      <c r="AY755" s="281" t="s">
        <v>217</v>
      </c>
    </row>
    <row r="756" s="2" customFormat="1" ht="16.5" customHeight="1">
      <c r="A756" s="39"/>
      <c r="B756" s="40"/>
      <c r="C756" s="221" t="s">
        <v>2169</v>
      </c>
      <c r="D756" s="221" t="s">
        <v>218</v>
      </c>
      <c r="E756" s="222" t="s">
        <v>1319</v>
      </c>
      <c r="F756" s="223" t="s">
        <v>1320</v>
      </c>
      <c r="G756" s="224" t="s">
        <v>485</v>
      </c>
      <c r="H756" s="225">
        <v>54.853999999999999</v>
      </c>
      <c r="I756" s="226"/>
      <c r="J756" s="227">
        <f>ROUND(I756*H756,2)</f>
        <v>0</v>
      </c>
      <c r="K756" s="223" t="s">
        <v>1263</v>
      </c>
      <c r="L756" s="45"/>
      <c r="M756" s="228" t="s">
        <v>1</v>
      </c>
      <c r="N756" s="229" t="s">
        <v>42</v>
      </c>
      <c r="O756" s="92"/>
      <c r="P756" s="230">
        <f>O756*H756</f>
        <v>0</v>
      </c>
      <c r="Q756" s="230">
        <v>0.17000000000000001</v>
      </c>
      <c r="R756" s="230">
        <f>Q756*H756</f>
        <v>9.3251800000000014</v>
      </c>
      <c r="S756" s="230">
        <v>0</v>
      </c>
      <c r="T756" s="231">
        <f>S756*H756</f>
        <v>0</v>
      </c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R756" s="232" t="s">
        <v>123</v>
      </c>
      <c r="AT756" s="232" t="s">
        <v>218</v>
      </c>
      <c r="AU756" s="232" t="s">
        <v>86</v>
      </c>
      <c r="AY756" s="18" t="s">
        <v>217</v>
      </c>
      <c r="BE756" s="233">
        <f>IF(N756="základní",J756,0)</f>
        <v>0</v>
      </c>
      <c r="BF756" s="233">
        <f>IF(N756="snížená",J756,0)</f>
        <v>0</v>
      </c>
      <c r="BG756" s="233">
        <f>IF(N756="zákl. přenesená",J756,0)</f>
        <v>0</v>
      </c>
      <c r="BH756" s="233">
        <f>IF(N756="sníž. přenesená",J756,0)</f>
        <v>0</v>
      </c>
      <c r="BI756" s="233">
        <f>IF(N756="nulová",J756,0)</f>
        <v>0</v>
      </c>
      <c r="BJ756" s="18" t="s">
        <v>84</v>
      </c>
      <c r="BK756" s="233">
        <f>ROUND(I756*H756,2)</f>
        <v>0</v>
      </c>
      <c r="BL756" s="18" t="s">
        <v>123</v>
      </c>
      <c r="BM756" s="232" t="s">
        <v>3224</v>
      </c>
    </row>
    <row r="757" s="2" customFormat="1">
      <c r="A757" s="39"/>
      <c r="B757" s="40"/>
      <c r="C757" s="41"/>
      <c r="D757" s="234" t="s">
        <v>224</v>
      </c>
      <c r="E757" s="41"/>
      <c r="F757" s="235" t="s">
        <v>1320</v>
      </c>
      <c r="G757" s="41"/>
      <c r="H757" s="41"/>
      <c r="I757" s="236"/>
      <c r="J757" s="41"/>
      <c r="K757" s="41"/>
      <c r="L757" s="45"/>
      <c r="M757" s="237"/>
      <c r="N757" s="238"/>
      <c r="O757" s="92"/>
      <c r="P757" s="92"/>
      <c r="Q757" s="92"/>
      <c r="R757" s="92"/>
      <c r="S757" s="92"/>
      <c r="T757" s="93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T757" s="18" t="s">
        <v>224</v>
      </c>
      <c r="AU757" s="18" t="s">
        <v>86</v>
      </c>
    </row>
    <row r="758" s="15" customFormat="1">
      <c r="A758" s="15"/>
      <c r="B758" s="284"/>
      <c r="C758" s="285"/>
      <c r="D758" s="234" t="s">
        <v>290</v>
      </c>
      <c r="E758" s="286" t="s">
        <v>1</v>
      </c>
      <c r="F758" s="287" t="s">
        <v>3225</v>
      </c>
      <c r="G758" s="285"/>
      <c r="H758" s="286" t="s">
        <v>1</v>
      </c>
      <c r="I758" s="288"/>
      <c r="J758" s="285"/>
      <c r="K758" s="285"/>
      <c r="L758" s="289"/>
      <c r="M758" s="290"/>
      <c r="N758" s="291"/>
      <c r="O758" s="291"/>
      <c r="P758" s="291"/>
      <c r="Q758" s="291"/>
      <c r="R758" s="291"/>
      <c r="S758" s="291"/>
      <c r="T758" s="292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T758" s="293" t="s">
        <v>290</v>
      </c>
      <c r="AU758" s="293" t="s">
        <v>86</v>
      </c>
      <c r="AV758" s="15" t="s">
        <v>84</v>
      </c>
      <c r="AW758" s="15" t="s">
        <v>34</v>
      </c>
      <c r="AX758" s="15" t="s">
        <v>77</v>
      </c>
      <c r="AY758" s="293" t="s">
        <v>217</v>
      </c>
    </row>
    <row r="759" s="13" customFormat="1">
      <c r="A759" s="13"/>
      <c r="B759" s="260"/>
      <c r="C759" s="261"/>
      <c r="D759" s="234" t="s">
        <v>290</v>
      </c>
      <c r="E759" s="262" t="s">
        <v>1</v>
      </c>
      <c r="F759" s="263" t="s">
        <v>3014</v>
      </c>
      <c r="G759" s="261"/>
      <c r="H759" s="264">
        <v>32</v>
      </c>
      <c r="I759" s="265"/>
      <c r="J759" s="261"/>
      <c r="K759" s="261"/>
      <c r="L759" s="266"/>
      <c r="M759" s="267"/>
      <c r="N759" s="268"/>
      <c r="O759" s="268"/>
      <c r="P759" s="268"/>
      <c r="Q759" s="268"/>
      <c r="R759" s="268"/>
      <c r="S759" s="268"/>
      <c r="T759" s="269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70" t="s">
        <v>290</v>
      </c>
      <c r="AU759" s="270" t="s">
        <v>86</v>
      </c>
      <c r="AV759" s="13" t="s">
        <v>86</v>
      </c>
      <c r="AW759" s="13" t="s">
        <v>34</v>
      </c>
      <c r="AX759" s="13" t="s">
        <v>77</v>
      </c>
      <c r="AY759" s="270" t="s">
        <v>217</v>
      </c>
    </row>
    <row r="760" s="15" customFormat="1">
      <c r="A760" s="15"/>
      <c r="B760" s="284"/>
      <c r="C760" s="285"/>
      <c r="D760" s="234" t="s">
        <v>290</v>
      </c>
      <c r="E760" s="286" t="s">
        <v>1</v>
      </c>
      <c r="F760" s="287" t="s">
        <v>3159</v>
      </c>
      <c r="G760" s="285"/>
      <c r="H760" s="286" t="s">
        <v>1</v>
      </c>
      <c r="I760" s="288"/>
      <c r="J760" s="285"/>
      <c r="K760" s="285"/>
      <c r="L760" s="289"/>
      <c r="M760" s="290"/>
      <c r="N760" s="291"/>
      <c r="O760" s="291"/>
      <c r="P760" s="291"/>
      <c r="Q760" s="291"/>
      <c r="R760" s="291"/>
      <c r="S760" s="291"/>
      <c r="T760" s="292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T760" s="293" t="s">
        <v>290</v>
      </c>
      <c r="AU760" s="293" t="s">
        <v>86</v>
      </c>
      <c r="AV760" s="15" t="s">
        <v>84</v>
      </c>
      <c r="AW760" s="15" t="s">
        <v>34</v>
      </c>
      <c r="AX760" s="15" t="s">
        <v>77</v>
      </c>
      <c r="AY760" s="293" t="s">
        <v>217</v>
      </c>
    </row>
    <row r="761" s="15" customFormat="1">
      <c r="A761" s="15"/>
      <c r="B761" s="284"/>
      <c r="C761" s="285"/>
      <c r="D761" s="234" t="s">
        <v>290</v>
      </c>
      <c r="E761" s="286" t="s">
        <v>1</v>
      </c>
      <c r="F761" s="287" t="s">
        <v>3226</v>
      </c>
      <c r="G761" s="285"/>
      <c r="H761" s="286" t="s">
        <v>1</v>
      </c>
      <c r="I761" s="288"/>
      <c r="J761" s="285"/>
      <c r="K761" s="285"/>
      <c r="L761" s="289"/>
      <c r="M761" s="290"/>
      <c r="N761" s="291"/>
      <c r="O761" s="291"/>
      <c r="P761" s="291"/>
      <c r="Q761" s="291"/>
      <c r="R761" s="291"/>
      <c r="S761" s="291"/>
      <c r="T761" s="292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T761" s="293" t="s">
        <v>290</v>
      </c>
      <c r="AU761" s="293" t="s">
        <v>86</v>
      </c>
      <c r="AV761" s="15" t="s">
        <v>84</v>
      </c>
      <c r="AW761" s="15" t="s">
        <v>34</v>
      </c>
      <c r="AX761" s="15" t="s">
        <v>77</v>
      </c>
      <c r="AY761" s="293" t="s">
        <v>217</v>
      </c>
    </row>
    <row r="762" s="13" customFormat="1">
      <c r="A762" s="13"/>
      <c r="B762" s="260"/>
      <c r="C762" s="261"/>
      <c r="D762" s="234" t="s">
        <v>290</v>
      </c>
      <c r="E762" s="262" t="s">
        <v>1</v>
      </c>
      <c r="F762" s="263" t="s">
        <v>3227</v>
      </c>
      <c r="G762" s="261"/>
      <c r="H762" s="264">
        <v>7.8540000000000001</v>
      </c>
      <c r="I762" s="265"/>
      <c r="J762" s="261"/>
      <c r="K762" s="261"/>
      <c r="L762" s="266"/>
      <c r="M762" s="267"/>
      <c r="N762" s="268"/>
      <c r="O762" s="268"/>
      <c r="P762" s="268"/>
      <c r="Q762" s="268"/>
      <c r="R762" s="268"/>
      <c r="S762" s="268"/>
      <c r="T762" s="269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70" t="s">
        <v>290</v>
      </c>
      <c r="AU762" s="270" t="s">
        <v>86</v>
      </c>
      <c r="AV762" s="13" t="s">
        <v>86</v>
      </c>
      <c r="AW762" s="13" t="s">
        <v>34</v>
      </c>
      <c r="AX762" s="13" t="s">
        <v>77</v>
      </c>
      <c r="AY762" s="270" t="s">
        <v>217</v>
      </c>
    </row>
    <row r="763" s="15" customFormat="1">
      <c r="A763" s="15"/>
      <c r="B763" s="284"/>
      <c r="C763" s="285"/>
      <c r="D763" s="234" t="s">
        <v>290</v>
      </c>
      <c r="E763" s="286" t="s">
        <v>1</v>
      </c>
      <c r="F763" s="287" t="s">
        <v>3228</v>
      </c>
      <c r="G763" s="285"/>
      <c r="H763" s="286" t="s">
        <v>1</v>
      </c>
      <c r="I763" s="288"/>
      <c r="J763" s="285"/>
      <c r="K763" s="285"/>
      <c r="L763" s="289"/>
      <c r="M763" s="290"/>
      <c r="N763" s="291"/>
      <c r="O763" s="291"/>
      <c r="P763" s="291"/>
      <c r="Q763" s="291"/>
      <c r="R763" s="291"/>
      <c r="S763" s="291"/>
      <c r="T763" s="292"/>
      <c r="U763" s="15"/>
      <c r="V763" s="15"/>
      <c r="W763" s="15"/>
      <c r="X763" s="15"/>
      <c r="Y763" s="15"/>
      <c r="Z763" s="15"/>
      <c r="AA763" s="15"/>
      <c r="AB763" s="15"/>
      <c r="AC763" s="15"/>
      <c r="AD763" s="15"/>
      <c r="AE763" s="15"/>
      <c r="AT763" s="293" t="s">
        <v>290</v>
      </c>
      <c r="AU763" s="293" t="s">
        <v>86</v>
      </c>
      <c r="AV763" s="15" t="s">
        <v>84</v>
      </c>
      <c r="AW763" s="15" t="s">
        <v>34</v>
      </c>
      <c r="AX763" s="15" t="s">
        <v>77</v>
      </c>
      <c r="AY763" s="293" t="s">
        <v>217</v>
      </c>
    </row>
    <row r="764" s="15" customFormat="1">
      <c r="A764" s="15"/>
      <c r="B764" s="284"/>
      <c r="C764" s="285"/>
      <c r="D764" s="234" t="s">
        <v>290</v>
      </c>
      <c r="E764" s="286" t="s">
        <v>1</v>
      </c>
      <c r="F764" s="287" t="s">
        <v>3229</v>
      </c>
      <c r="G764" s="285"/>
      <c r="H764" s="286" t="s">
        <v>1</v>
      </c>
      <c r="I764" s="288"/>
      <c r="J764" s="285"/>
      <c r="K764" s="285"/>
      <c r="L764" s="289"/>
      <c r="M764" s="290"/>
      <c r="N764" s="291"/>
      <c r="O764" s="291"/>
      <c r="P764" s="291"/>
      <c r="Q764" s="291"/>
      <c r="R764" s="291"/>
      <c r="S764" s="291"/>
      <c r="T764" s="292"/>
      <c r="U764" s="15"/>
      <c r="V764" s="15"/>
      <c r="W764" s="15"/>
      <c r="X764" s="15"/>
      <c r="Y764" s="15"/>
      <c r="Z764" s="15"/>
      <c r="AA764" s="15"/>
      <c r="AB764" s="15"/>
      <c r="AC764" s="15"/>
      <c r="AD764" s="15"/>
      <c r="AE764" s="15"/>
      <c r="AT764" s="293" t="s">
        <v>290</v>
      </c>
      <c r="AU764" s="293" t="s">
        <v>86</v>
      </c>
      <c r="AV764" s="15" t="s">
        <v>84</v>
      </c>
      <c r="AW764" s="15" t="s">
        <v>34</v>
      </c>
      <c r="AX764" s="15" t="s">
        <v>77</v>
      </c>
      <c r="AY764" s="293" t="s">
        <v>217</v>
      </c>
    </row>
    <row r="765" s="13" customFormat="1">
      <c r="A765" s="13"/>
      <c r="B765" s="260"/>
      <c r="C765" s="261"/>
      <c r="D765" s="234" t="s">
        <v>290</v>
      </c>
      <c r="E765" s="262" t="s">
        <v>1</v>
      </c>
      <c r="F765" s="263" t="s">
        <v>3230</v>
      </c>
      <c r="G765" s="261"/>
      <c r="H765" s="264">
        <v>15</v>
      </c>
      <c r="I765" s="265"/>
      <c r="J765" s="261"/>
      <c r="K765" s="261"/>
      <c r="L765" s="266"/>
      <c r="M765" s="267"/>
      <c r="N765" s="268"/>
      <c r="O765" s="268"/>
      <c r="P765" s="268"/>
      <c r="Q765" s="268"/>
      <c r="R765" s="268"/>
      <c r="S765" s="268"/>
      <c r="T765" s="269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70" t="s">
        <v>290</v>
      </c>
      <c r="AU765" s="270" t="s">
        <v>86</v>
      </c>
      <c r="AV765" s="13" t="s">
        <v>86</v>
      </c>
      <c r="AW765" s="13" t="s">
        <v>34</v>
      </c>
      <c r="AX765" s="13" t="s">
        <v>77</v>
      </c>
      <c r="AY765" s="270" t="s">
        <v>217</v>
      </c>
    </row>
    <row r="766" s="14" customFormat="1">
      <c r="A766" s="14"/>
      <c r="B766" s="271"/>
      <c r="C766" s="272"/>
      <c r="D766" s="234" t="s">
        <v>290</v>
      </c>
      <c r="E766" s="273" t="s">
        <v>1</v>
      </c>
      <c r="F766" s="274" t="s">
        <v>296</v>
      </c>
      <c r="G766" s="272"/>
      <c r="H766" s="275">
        <v>54.853999999999999</v>
      </c>
      <c r="I766" s="276"/>
      <c r="J766" s="272"/>
      <c r="K766" s="272"/>
      <c r="L766" s="277"/>
      <c r="M766" s="278"/>
      <c r="N766" s="279"/>
      <c r="O766" s="279"/>
      <c r="P766" s="279"/>
      <c r="Q766" s="279"/>
      <c r="R766" s="279"/>
      <c r="S766" s="279"/>
      <c r="T766" s="280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81" t="s">
        <v>290</v>
      </c>
      <c r="AU766" s="281" t="s">
        <v>86</v>
      </c>
      <c r="AV766" s="14" t="s">
        <v>123</v>
      </c>
      <c r="AW766" s="14" t="s">
        <v>34</v>
      </c>
      <c r="AX766" s="14" t="s">
        <v>84</v>
      </c>
      <c r="AY766" s="281" t="s">
        <v>217</v>
      </c>
    </row>
    <row r="767" s="2" customFormat="1" ht="16.5" customHeight="1">
      <c r="A767" s="39"/>
      <c r="B767" s="40"/>
      <c r="C767" s="221" t="s">
        <v>2173</v>
      </c>
      <c r="D767" s="221" t="s">
        <v>218</v>
      </c>
      <c r="E767" s="222" t="s">
        <v>3231</v>
      </c>
      <c r="F767" s="223" t="s">
        <v>3232</v>
      </c>
      <c r="G767" s="224" t="s">
        <v>485</v>
      </c>
      <c r="H767" s="225">
        <v>3.79</v>
      </c>
      <c r="I767" s="226"/>
      <c r="J767" s="227">
        <f>ROUND(I767*H767,2)</f>
        <v>0</v>
      </c>
      <c r="K767" s="223" t="s">
        <v>1263</v>
      </c>
      <c r="L767" s="45"/>
      <c r="M767" s="228" t="s">
        <v>1</v>
      </c>
      <c r="N767" s="229" t="s">
        <v>42</v>
      </c>
      <c r="O767" s="92"/>
      <c r="P767" s="230">
        <f>O767*H767</f>
        <v>0</v>
      </c>
      <c r="Q767" s="230">
        <v>0</v>
      </c>
      <c r="R767" s="230">
        <f>Q767*H767</f>
        <v>0</v>
      </c>
      <c r="S767" s="230">
        <v>0</v>
      </c>
      <c r="T767" s="231">
        <f>S767*H767</f>
        <v>0</v>
      </c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R767" s="232" t="s">
        <v>123</v>
      </c>
      <c r="AT767" s="232" t="s">
        <v>218</v>
      </c>
      <c r="AU767" s="232" t="s">
        <v>86</v>
      </c>
      <c r="AY767" s="18" t="s">
        <v>217</v>
      </c>
      <c r="BE767" s="233">
        <f>IF(N767="základní",J767,0)</f>
        <v>0</v>
      </c>
      <c r="BF767" s="233">
        <f>IF(N767="snížená",J767,0)</f>
        <v>0</v>
      </c>
      <c r="BG767" s="233">
        <f>IF(N767="zákl. přenesená",J767,0)</f>
        <v>0</v>
      </c>
      <c r="BH767" s="233">
        <f>IF(N767="sníž. přenesená",J767,0)</f>
        <v>0</v>
      </c>
      <c r="BI767" s="233">
        <f>IF(N767="nulová",J767,0)</f>
        <v>0</v>
      </c>
      <c r="BJ767" s="18" t="s">
        <v>84</v>
      </c>
      <c r="BK767" s="233">
        <f>ROUND(I767*H767,2)</f>
        <v>0</v>
      </c>
      <c r="BL767" s="18" t="s">
        <v>123</v>
      </c>
      <c r="BM767" s="232" t="s">
        <v>3233</v>
      </c>
    </row>
    <row r="768" s="2" customFormat="1">
      <c r="A768" s="39"/>
      <c r="B768" s="40"/>
      <c r="C768" s="41"/>
      <c r="D768" s="234" t="s">
        <v>224</v>
      </c>
      <c r="E768" s="41"/>
      <c r="F768" s="235" t="s">
        <v>3232</v>
      </c>
      <c r="G768" s="41"/>
      <c r="H768" s="41"/>
      <c r="I768" s="236"/>
      <c r="J768" s="41"/>
      <c r="K768" s="41"/>
      <c r="L768" s="45"/>
      <c r="M768" s="237"/>
      <c r="N768" s="238"/>
      <c r="O768" s="92"/>
      <c r="P768" s="92"/>
      <c r="Q768" s="92"/>
      <c r="R768" s="92"/>
      <c r="S768" s="92"/>
      <c r="T768" s="93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224</v>
      </c>
      <c r="AU768" s="18" t="s">
        <v>86</v>
      </c>
    </row>
    <row r="769" s="15" customFormat="1">
      <c r="A769" s="15"/>
      <c r="B769" s="284"/>
      <c r="C769" s="285"/>
      <c r="D769" s="234" t="s">
        <v>290</v>
      </c>
      <c r="E769" s="286" t="s">
        <v>1</v>
      </c>
      <c r="F769" s="287" t="s">
        <v>3175</v>
      </c>
      <c r="G769" s="285"/>
      <c r="H769" s="286" t="s">
        <v>1</v>
      </c>
      <c r="I769" s="288"/>
      <c r="J769" s="285"/>
      <c r="K769" s="285"/>
      <c r="L769" s="289"/>
      <c r="M769" s="290"/>
      <c r="N769" s="291"/>
      <c r="O769" s="291"/>
      <c r="P769" s="291"/>
      <c r="Q769" s="291"/>
      <c r="R769" s="291"/>
      <c r="S769" s="291"/>
      <c r="T769" s="292"/>
      <c r="U769" s="15"/>
      <c r="V769" s="15"/>
      <c r="W769" s="15"/>
      <c r="X769" s="15"/>
      <c r="Y769" s="15"/>
      <c r="Z769" s="15"/>
      <c r="AA769" s="15"/>
      <c r="AB769" s="15"/>
      <c r="AC769" s="15"/>
      <c r="AD769" s="15"/>
      <c r="AE769" s="15"/>
      <c r="AT769" s="293" t="s">
        <v>290</v>
      </c>
      <c r="AU769" s="293" t="s">
        <v>86</v>
      </c>
      <c r="AV769" s="15" t="s">
        <v>84</v>
      </c>
      <c r="AW769" s="15" t="s">
        <v>34</v>
      </c>
      <c r="AX769" s="15" t="s">
        <v>77</v>
      </c>
      <c r="AY769" s="293" t="s">
        <v>217</v>
      </c>
    </row>
    <row r="770" s="13" customFormat="1">
      <c r="A770" s="13"/>
      <c r="B770" s="260"/>
      <c r="C770" s="261"/>
      <c r="D770" s="234" t="s">
        <v>290</v>
      </c>
      <c r="E770" s="262" t="s">
        <v>1</v>
      </c>
      <c r="F770" s="263" t="s">
        <v>3234</v>
      </c>
      <c r="G770" s="261"/>
      <c r="H770" s="264">
        <v>3.79</v>
      </c>
      <c r="I770" s="265"/>
      <c r="J770" s="261"/>
      <c r="K770" s="261"/>
      <c r="L770" s="266"/>
      <c r="M770" s="267"/>
      <c r="N770" s="268"/>
      <c r="O770" s="268"/>
      <c r="P770" s="268"/>
      <c r="Q770" s="268"/>
      <c r="R770" s="268"/>
      <c r="S770" s="268"/>
      <c r="T770" s="269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70" t="s">
        <v>290</v>
      </c>
      <c r="AU770" s="270" t="s">
        <v>86</v>
      </c>
      <c r="AV770" s="13" t="s">
        <v>86</v>
      </c>
      <c r="AW770" s="13" t="s">
        <v>34</v>
      </c>
      <c r="AX770" s="13" t="s">
        <v>77</v>
      </c>
      <c r="AY770" s="270" t="s">
        <v>217</v>
      </c>
    </row>
    <row r="771" s="14" customFormat="1">
      <c r="A771" s="14"/>
      <c r="B771" s="271"/>
      <c r="C771" s="272"/>
      <c r="D771" s="234" t="s">
        <v>290</v>
      </c>
      <c r="E771" s="273" t="s">
        <v>1</v>
      </c>
      <c r="F771" s="274" t="s">
        <v>296</v>
      </c>
      <c r="G771" s="272"/>
      <c r="H771" s="275">
        <v>3.79</v>
      </c>
      <c r="I771" s="276"/>
      <c r="J771" s="272"/>
      <c r="K771" s="272"/>
      <c r="L771" s="277"/>
      <c r="M771" s="278"/>
      <c r="N771" s="279"/>
      <c r="O771" s="279"/>
      <c r="P771" s="279"/>
      <c r="Q771" s="279"/>
      <c r="R771" s="279"/>
      <c r="S771" s="279"/>
      <c r="T771" s="280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81" t="s">
        <v>290</v>
      </c>
      <c r="AU771" s="281" t="s">
        <v>86</v>
      </c>
      <c r="AV771" s="14" t="s">
        <v>123</v>
      </c>
      <c r="AW771" s="14" t="s">
        <v>34</v>
      </c>
      <c r="AX771" s="14" t="s">
        <v>84</v>
      </c>
      <c r="AY771" s="281" t="s">
        <v>217</v>
      </c>
    </row>
    <row r="772" s="2" customFormat="1" ht="21.75" customHeight="1">
      <c r="A772" s="39"/>
      <c r="B772" s="40"/>
      <c r="C772" s="221" t="s">
        <v>2177</v>
      </c>
      <c r="D772" s="221" t="s">
        <v>218</v>
      </c>
      <c r="E772" s="222" t="s">
        <v>2160</v>
      </c>
      <c r="F772" s="223" t="s">
        <v>2161</v>
      </c>
      <c r="G772" s="224" t="s">
        <v>485</v>
      </c>
      <c r="H772" s="225">
        <v>1.633</v>
      </c>
      <c r="I772" s="226"/>
      <c r="J772" s="227">
        <f>ROUND(I772*H772,2)</f>
        <v>0</v>
      </c>
      <c r="K772" s="223" t="s">
        <v>1263</v>
      </c>
      <c r="L772" s="45"/>
      <c r="M772" s="228" t="s">
        <v>1</v>
      </c>
      <c r="N772" s="229" t="s">
        <v>42</v>
      </c>
      <c r="O772" s="92"/>
      <c r="P772" s="230">
        <f>O772*H772</f>
        <v>0</v>
      </c>
      <c r="Q772" s="230">
        <v>0.038850000000000003</v>
      </c>
      <c r="R772" s="230">
        <f>Q772*H772</f>
        <v>0.06344205</v>
      </c>
      <c r="S772" s="230">
        <v>0</v>
      </c>
      <c r="T772" s="231">
        <f>S772*H772</f>
        <v>0</v>
      </c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R772" s="232" t="s">
        <v>123</v>
      </c>
      <c r="AT772" s="232" t="s">
        <v>218</v>
      </c>
      <c r="AU772" s="232" t="s">
        <v>86</v>
      </c>
      <c r="AY772" s="18" t="s">
        <v>217</v>
      </c>
      <c r="BE772" s="233">
        <f>IF(N772="základní",J772,0)</f>
        <v>0</v>
      </c>
      <c r="BF772" s="233">
        <f>IF(N772="snížená",J772,0)</f>
        <v>0</v>
      </c>
      <c r="BG772" s="233">
        <f>IF(N772="zákl. přenesená",J772,0)</f>
        <v>0</v>
      </c>
      <c r="BH772" s="233">
        <f>IF(N772="sníž. přenesená",J772,0)</f>
        <v>0</v>
      </c>
      <c r="BI772" s="233">
        <f>IF(N772="nulová",J772,0)</f>
        <v>0</v>
      </c>
      <c r="BJ772" s="18" t="s">
        <v>84</v>
      </c>
      <c r="BK772" s="233">
        <f>ROUND(I772*H772,2)</f>
        <v>0</v>
      </c>
      <c r="BL772" s="18" t="s">
        <v>123</v>
      </c>
      <c r="BM772" s="232" t="s">
        <v>3235</v>
      </c>
    </row>
    <row r="773" s="2" customFormat="1">
      <c r="A773" s="39"/>
      <c r="B773" s="40"/>
      <c r="C773" s="41"/>
      <c r="D773" s="234" t="s">
        <v>224</v>
      </c>
      <c r="E773" s="41"/>
      <c r="F773" s="235" t="s">
        <v>2161</v>
      </c>
      <c r="G773" s="41"/>
      <c r="H773" s="41"/>
      <c r="I773" s="236"/>
      <c r="J773" s="41"/>
      <c r="K773" s="41"/>
      <c r="L773" s="45"/>
      <c r="M773" s="237"/>
      <c r="N773" s="238"/>
      <c r="O773" s="92"/>
      <c r="P773" s="92"/>
      <c r="Q773" s="92"/>
      <c r="R773" s="92"/>
      <c r="S773" s="92"/>
      <c r="T773" s="93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T773" s="18" t="s">
        <v>224</v>
      </c>
      <c r="AU773" s="18" t="s">
        <v>86</v>
      </c>
    </row>
    <row r="774" s="15" customFormat="1">
      <c r="A774" s="15"/>
      <c r="B774" s="284"/>
      <c r="C774" s="285"/>
      <c r="D774" s="234" t="s">
        <v>290</v>
      </c>
      <c r="E774" s="286" t="s">
        <v>1</v>
      </c>
      <c r="F774" s="287" t="s">
        <v>3184</v>
      </c>
      <c r="G774" s="285"/>
      <c r="H774" s="286" t="s">
        <v>1</v>
      </c>
      <c r="I774" s="288"/>
      <c r="J774" s="285"/>
      <c r="K774" s="285"/>
      <c r="L774" s="289"/>
      <c r="M774" s="290"/>
      <c r="N774" s="291"/>
      <c r="O774" s="291"/>
      <c r="P774" s="291"/>
      <c r="Q774" s="291"/>
      <c r="R774" s="291"/>
      <c r="S774" s="291"/>
      <c r="T774" s="292"/>
      <c r="U774" s="15"/>
      <c r="V774" s="15"/>
      <c r="W774" s="15"/>
      <c r="X774" s="15"/>
      <c r="Y774" s="15"/>
      <c r="Z774" s="15"/>
      <c r="AA774" s="15"/>
      <c r="AB774" s="15"/>
      <c r="AC774" s="15"/>
      <c r="AD774" s="15"/>
      <c r="AE774" s="15"/>
      <c r="AT774" s="293" t="s">
        <v>290</v>
      </c>
      <c r="AU774" s="293" t="s">
        <v>86</v>
      </c>
      <c r="AV774" s="15" t="s">
        <v>84</v>
      </c>
      <c r="AW774" s="15" t="s">
        <v>34</v>
      </c>
      <c r="AX774" s="15" t="s">
        <v>77</v>
      </c>
      <c r="AY774" s="293" t="s">
        <v>217</v>
      </c>
    </row>
    <row r="775" s="15" customFormat="1">
      <c r="A775" s="15"/>
      <c r="B775" s="284"/>
      <c r="C775" s="285"/>
      <c r="D775" s="234" t="s">
        <v>290</v>
      </c>
      <c r="E775" s="286" t="s">
        <v>1</v>
      </c>
      <c r="F775" s="287" t="s">
        <v>3185</v>
      </c>
      <c r="G775" s="285"/>
      <c r="H775" s="286" t="s">
        <v>1</v>
      </c>
      <c r="I775" s="288"/>
      <c r="J775" s="285"/>
      <c r="K775" s="285"/>
      <c r="L775" s="289"/>
      <c r="M775" s="290"/>
      <c r="N775" s="291"/>
      <c r="O775" s="291"/>
      <c r="P775" s="291"/>
      <c r="Q775" s="291"/>
      <c r="R775" s="291"/>
      <c r="S775" s="291"/>
      <c r="T775" s="292"/>
      <c r="U775" s="15"/>
      <c r="V775" s="15"/>
      <c r="W775" s="15"/>
      <c r="X775" s="15"/>
      <c r="Y775" s="15"/>
      <c r="Z775" s="15"/>
      <c r="AA775" s="15"/>
      <c r="AB775" s="15"/>
      <c r="AC775" s="15"/>
      <c r="AD775" s="15"/>
      <c r="AE775" s="15"/>
      <c r="AT775" s="293" t="s">
        <v>290</v>
      </c>
      <c r="AU775" s="293" t="s">
        <v>86</v>
      </c>
      <c r="AV775" s="15" t="s">
        <v>84</v>
      </c>
      <c r="AW775" s="15" t="s">
        <v>34</v>
      </c>
      <c r="AX775" s="15" t="s">
        <v>77</v>
      </c>
      <c r="AY775" s="293" t="s">
        <v>217</v>
      </c>
    </row>
    <row r="776" s="15" customFormat="1">
      <c r="A776" s="15"/>
      <c r="B776" s="284"/>
      <c r="C776" s="285"/>
      <c r="D776" s="234" t="s">
        <v>290</v>
      </c>
      <c r="E776" s="286" t="s">
        <v>1</v>
      </c>
      <c r="F776" s="287" t="s">
        <v>3186</v>
      </c>
      <c r="G776" s="285"/>
      <c r="H776" s="286" t="s">
        <v>1</v>
      </c>
      <c r="I776" s="288"/>
      <c r="J776" s="285"/>
      <c r="K776" s="285"/>
      <c r="L776" s="289"/>
      <c r="M776" s="290"/>
      <c r="N776" s="291"/>
      <c r="O776" s="291"/>
      <c r="P776" s="291"/>
      <c r="Q776" s="291"/>
      <c r="R776" s="291"/>
      <c r="S776" s="291"/>
      <c r="T776" s="292"/>
      <c r="U776" s="15"/>
      <c r="V776" s="15"/>
      <c r="W776" s="15"/>
      <c r="X776" s="15"/>
      <c r="Y776" s="15"/>
      <c r="Z776" s="15"/>
      <c r="AA776" s="15"/>
      <c r="AB776" s="15"/>
      <c r="AC776" s="15"/>
      <c r="AD776" s="15"/>
      <c r="AE776" s="15"/>
      <c r="AT776" s="293" t="s">
        <v>290</v>
      </c>
      <c r="AU776" s="293" t="s">
        <v>86</v>
      </c>
      <c r="AV776" s="15" t="s">
        <v>84</v>
      </c>
      <c r="AW776" s="15" t="s">
        <v>34</v>
      </c>
      <c r="AX776" s="15" t="s">
        <v>77</v>
      </c>
      <c r="AY776" s="293" t="s">
        <v>217</v>
      </c>
    </row>
    <row r="777" s="13" customFormat="1">
      <c r="A777" s="13"/>
      <c r="B777" s="260"/>
      <c r="C777" s="261"/>
      <c r="D777" s="234" t="s">
        <v>290</v>
      </c>
      <c r="E777" s="262" t="s">
        <v>1</v>
      </c>
      <c r="F777" s="263" t="s">
        <v>3187</v>
      </c>
      <c r="G777" s="261"/>
      <c r="H777" s="264">
        <v>1.633</v>
      </c>
      <c r="I777" s="265"/>
      <c r="J777" s="261"/>
      <c r="K777" s="261"/>
      <c r="L777" s="266"/>
      <c r="M777" s="267"/>
      <c r="N777" s="268"/>
      <c r="O777" s="268"/>
      <c r="P777" s="268"/>
      <c r="Q777" s="268"/>
      <c r="R777" s="268"/>
      <c r="S777" s="268"/>
      <c r="T777" s="269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70" t="s">
        <v>290</v>
      </c>
      <c r="AU777" s="270" t="s">
        <v>86</v>
      </c>
      <c r="AV777" s="13" t="s">
        <v>86</v>
      </c>
      <c r="AW777" s="13" t="s">
        <v>34</v>
      </c>
      <c r="AX777" s="13" t="s">
        <v>77</v>
      </c>
      <c r="AY777" s="270" t="s">
        <v>217</v>
      </c>
    </row>
    <row r="778" s="14" customFormat="1">
      <c r="A778" s="14"/>
      <c r="B778" s="271"/>
      <c r="C778" s="272"/>
      <c r="D778" s="234" t="s">
        <v>290</v>
      </c>
      <c r="E778" s="273" t="s">
        <v>1</v>
      </c>
      <c r="F778" s="274" t="s">
        <v>296</v>
      </c>
      <c r="G778" s="272"/>
      <c r="H778" s="275">
        <v>1.633</v>
      </c>
      <c r="I778" s="276"/>
      <c r="J778" s="272"/>
      <c r="K778" s="272"/>
      <c r="L778" s="277"/>
      <c r="M778" s="278"/>
      <c r="N778" s="279"/>
      <c r="O778" s="279"/>
      <c r="P778" s="279"/>
      <c r="Q778" s="279"/>
      <c r="R778" s="279"/>
      <c r="S778" s="279"/>
      <c r="T778" s="280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81" t="s">
        <v>290</v>
      </c>
      <c r="AU778" s="281" t="s">
        <v>86</v>
      </c>
      <c r="AV778" s="14" t="s">
        <v>123</v>
      </c>
      <c r="AW778" s="14" t="s">
        <v>34</v>
      </c>
      <c r="AX778" s="14" t="s">
        <v>84</v>
      </c>
      <c r="AY778" s="281" t="s">
        <v>217</v>
      </c>
    </row>
    <row r="779" s="2" customFormat="1" ht="21.75" customHeight="1">
      <c r="A779" s="39"/>
      <c r="B779" s="40"/>
      <c r="C779" s="221" t="s">
        <v>2184</v>
      </c>
      <c r="D779" s="221" t="s">
        <v>218</v>
      </c>
      <c r="E779" s="222" t="s">
        <v>2679</v>
      </c>
      <c r="F779" s="223" t="s">
        <v>2680</v>
      </c>
      <c r="G779" s="224" t="s">
        <v>485</v>
      </c>
      <c r="H779" s="225">
        <v>1.633</v>
      </c>
      <c r="I779" s="226"/>
      <c r="J779" s="227">
        <f>ROUND(I779*H779,2)</f>
        <v>0</v>
      </c>
      <c r="K779" s="223" t="s">
        <v>1263</v>
      </c>
      <c r="L779" s="45"/>
      <c r="M779" s="228" t="s">
        <v>1</v>
      </c>
      <c r="N779" s="229" t="s">
        <v>42</v>
      </c>
      <c r="O779" s="92"/>
      <c r="P779" s="230">
        <f>O779*H779</f>
        <v>0</v>
      </c>
      <c r="Q779" s="230">
        <v>0.080570000000000003</v>
      </c>
      <c r="R779" s="230">
        <f>Q779*H779</f>
        <v>0.13157081000000001</v>
      </c>
      <c r="S779" s="230">
        <v>0</v>
      </c>
      <c r="T779" s="231">
        <f>S779*H779</f>
        <v>0</v>
      </c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R779" s="232" t="s">
        <v>123</v>
      </c>
      <c r="AT779" s="232" t="s">
        <v>218</v>
      </c>
      <c r="AU779" s="232" t="s">
        <v>86</v>
      </c>
      <c r="AY779" s="18" t="s">
        <v>217</v>
      </c>
      <c r="BE779" s="233">
        <f>IF(N779="základní",J779,0)</f>
        <v>0</v>
      </c>
      <c r="BF779" s="233">
        <f>IF(N779="snížená",J779,0)</f>
        <v>0</v>
      </c>
      <c r="BG779" s="233">
        <f>IF(N779="zákl. přenesená",J779,0)</f>
        <v>0</v>
      </c>
      <c r="BH779" s="233">
        <f>IF(N779="sníž. přenesená",J779,0)</f>
        <v>0</v>
      </c>
      <c r="BI779" s="233">
        <f>IF(N779="nulová",J779,0)</f>
        <v>0</v>
      </c>
      <c r="BJ779" s="18" t="s">
        <v>84</v>
      </c>
      <c r="BK779" s="233">
        <f>ROUND(I779*H779,2)</f>
        <v>0</v>
      </c>
      <c r="BL779" s="18" t="s">
        <v>123</v>
      </c>
      <c r="BM779" s="232" t="s">
        <v>3236</v>
      </c>
    </row>
    <row r="780" s="2" customFormat="1">
      <c r="A780" s="39"/>
      <c r="B780" s="40"/>
      <c r="C780" s="41"/>
      <c r="D780" s="234" t="s">
        <v>224</v>
      </c>
      <c r="E780" s="41"/>
      <c r="F780" s="235" t="s">
        <v>2680</v>
      </c>
      <c r="G780" s="41"/>
      <c r="H780" s="41"/>
      <c r="I780" s="236"/>
      <c r="J780" s="41"/>
      <c r="K780" s="41"/>
      <c r="L780" s="45"/>
      <c r="M780" s="237"/>
      <c r="N780" s="238"/>
      <c r="O780" s="92"/>
      <c r="P780" s="92"/>
      <c r="Q780" s="92"/>
      <c r="R780" s="92"/>
      <c r="S780" s="92"/>
      <c r="T780" s="93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T780" s="18" t="s">
        <v>224</v>
      </c>
      <c r="AU780" s="18" t="s">
        <v>86</v>
      </c>
    </row>
    <row r="781" s="15" customFormat="1">
      <c r="A781" s="15"/>
      <c r="B781" s="284"/>
      <c r="C781" s="285"/>
      <c r="D781" s="234" t="s">
        <v>290</v>
      </c>
      <c r="E781" s="286" t="s">
        <v>1</v>
      </c>
      <c r="F781" s="287" t="s">
        <v>3184</v>
      </c>
      <c r="G781" s="285"/>
      <c r="H781" s="286" t="s">
        <v>1</v>
      </c>
      <c r="I781" s="288"/>
      <c r="J781" s="285"/>
      <c r="K781" s="285"/>
      <c r="L781" s="289"/>
      <c r="M781" s="290"/>
      <c r="N781" s="291"/>
      <c r="O781" s="291"/>
      <c r="P781" s="291"/>
      <c r="Q781" s="291"/>
      <c r="R781" s="291"/>
      <c r="S781" s="291"/>
      <c r="T781" s="292"/>
      <c r="U781" s="15"/>
      <c r="V781" s="15"/>
      <c r="W781" s="15"/>
      <c r="X781" s="15"/>
      <c r="Y781" s="15"/>
      <c r="Z781" s="15"/>
      <c r="AA781" s="15"/>
      <c r="AB781" s="15"/>
      <c r="AC781" s="15"/>
      <c r="AD781" s="15"/>
      <c r="AE781" s="15"/>
      <c r="AT781" s="293" t="s">
        <v>290</v>
      </c>
      <c r="AU781" s="293" t="s">
        <v>86</v>
      </c>
      <c r="AV781" s="15" t="s">
        <v>84</v>
      </c>
      <c r="AW781" s="15" t="s">
        <v>34</v>
      </c>
      <c r="AX781" s="15" t="s">
        <v>77</v>
      </c>
      <c r="AY781" s="293" t="s">
        <v>217</v>
      </c>
    </row>
    <row r="782" s="15" customFormat="1">
      <c r="A782" s="15"/>
      <c r="B782" s="284"/>
      <c r="C782" s="285"/>
      <c r="D782" s="234" t="s">
        <v>290</v>
      </c>
      <c r="E782" s="286" t="s">
        <v>1</v>
      </c>
      <c r="F782" s="287" t="s">
        <v>3191</v>
      </c>
      <c r="G782" s="285"/>
      <c r="H782" s="286" t="s">
        <v>1</v>
      </c>
      <c r="I782" s="288"/>
      <c r="J782" s="285"/>
      <c r="K782" s="285"/>
      <c r="L782" s="289"/>
      <c r="M782" s="290"/>
      <c r="N782" s="291"/>
      <c r="O782" s="291"/>
      <c r="P782" s="291"/>
      <c r="Q782" s="291"/>
      <c r="R782" s="291"/>
      <c r="S782" s="291"/>
      <c r="T782" s="292"/>
      <c r="U782" s="15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T782" s="293" t="s">
        <v>290</v>
      </c>
      <c r="AU782" s="293" t="s">
        <v>86</v>
      </c>
      <c r="AV782" s="15" t="s">
        <v>84</v>
      </c>
      <c r="AW782" s="15" t="s">
        <v>34</v>
      </c>
      <c r="AX782" s="15" t="s">
        <v>77</v>
      </c>
      <c r="AY782" s="293" t="s">
        <v>217</v>
      </c>
    </row>
    <row r="783" s="15" customFormat="1">
      <c r="A783" s="15"/>
      <c r="B783" s="284"/>
      <c r="C783" s="285"/>
      <c r="D783" s="234" t="s">
        <v>290</v>
      </c>
      <c r="E783" s="286" t="s">
        <v>1</v>
      </c>
      <c r="F783" s="287" t="s">
        <v>3192</v>
      </c>
      <c r="G783" s="285"/>
      <c r="H783" s="286" t="s">
        <v>1</v>
      </c>
      <c r="I783" s="288"/>
      <c r="J783" s="285"/>
      <c r="K783" s="285"/>
      <c r="L783" s="289"/>
      <c r="M783" s="290"/>
      <c r="N783" s="291"/>
      <c r="O783" s="291"/>
      <c r="P783" s="291"/>
      <c r="Q783" s="291"/>
      <c r="R783" s="291"/>
      <c r="S783" s="291"/>
      <c r="T783" s="292"/>
      <c r="U783" s="15"/>
      <c r="V783" s="15"/>
      <c r="W783" s="15"/>
      <c r="X783" s="15"/>
      <c r="Y783" s="15"/>
      <c r="Z783" s="15"/>
      <c r="AA783" s="15"/>
      <c r="AB783" s="15"/>
      <c r="AC783" s="15"/>
      <c r="AD783" s="15"/>
      <c r="AE783" s="15"/>
      <c r="AT783" s="293" t="s">
        <v>290</v>
      </c>
      <c r="AU783" s="293" t="s">
        <v>86</v>
      </c>
      <c r="AV783" s="15" t="s">
        <v>84</v>
      </c>
      <c r="AW783" s="15" t="s">
        <v>34</v>
      </c>
      <c r="AX783" s="15" t="s">
        <v>77</v>
      </c>
      <c r="AY783" s="293" t="s">
        <v>217</v>
      </c>
    </row>
    <row r="784" s="13" customFormat="1">
      <c r="A784" s="13"/>
      <c r="B784" s="260"/>
      <c r="C784" s="261"/>
      <c r="D784" s="234" t="s">
        <v>290</v>
      </c>
      <c r="E784" s="262" t="s">
        <v>1</v>
      </c>
      <c r="F784" s="263" t="s">
        <v>3187</v>
      </c>
      <c r="G784" s="261"/>
      <c r="H784" s="264">
        <v>1.633</v>
      </c>
      <c r="I784" s="265"/>
      <c r="J784" s="261"/>
      <c r="K784" s="261"/>
      <c r="L784" s="266"/>
      <c r="M784" s="267"/>
      <c r="N784" s="268"/>
      <c r="O784" s="268"/>
      <c r="P784" s="268"/>
      <c r="Q784" s="268"/>
      <c r="R784" s="268"/>
      <c r="S784" s="268"/>
      <c r="T784" s="269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70" t="s">
        <v>290</v>
      </c>
      <c r="AU784" s="270" t="s">
        <v>86</v>
      </c>
      <c r="AV784" s="13" t="s">
        <v>86</v>
      </c>
      <c r="AW784" s="13" t="s">
        <v>34</v>
      </c>
      <c r="AX784" s="13" t="s">
        <v>77</v>
      </c>
      <c r="AY784" s="270" t="s">
        <v>217</v>
      </c>
    </row>
    <row r="785" s="14" customFormat="1">
      <c r="A785" s="14"/>
      <c r="B785" s="271"/>
      <c r="C785" s="272"/>
      <c r="D785" s="234" t="s">
        <v>290</v>
      </c>
      <c r="E785" s="273" t="s">
        <v>1</v>
      </c>
      <c r="F785" s="274" t="s">
        <v>296</v>
      </c>
      <c r="G785" s="272"/>
      <c r="H785" s="275">
        <v>1.633</v>
      </c>
      <c r="I785" s="276"/>
      <c r="J785" s="272"/>
      <c r="K785" s="272"/>
      <c r="L785" s="277"/>
      <c r="M785" s="278"/>
      <c r="N785" s="279"/>
      <c r="O785" s="279"/>
      <c r="P785" s="279"/>
      <c r="Q785" s="279"/>
      <c r="R785" s="279"/>
      <c r="S785" s="279"/>
      <c r="T785" s="280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81" t="s">
        <v>290</v>
      </c>
      <c r="AU785" s="281" t="s">
        <v>86</v>
      </c>
      <c r="AV785" s="14" t="s">
        <v>123</v>
      </c>
      <c r="AW785" s="14" t="s">
        <v>34</v>
      </c>
      <c r="AX785" s="14" t="s">
        <v>84</v>
      </c>
      <c r="AY785" s="281" t="s">
        <v>217</v>
      </c>
    </row>
    <row r="786" s="2" customFormat="1" ht="24.15" customHeight="1">
      <c r="A786" s="39"/>
      <c r="B786" s="40"/>
      <c r="C786" s="221" t="s">
        <v>2190</v>
      </c>
      <c r="D786" s="221" t="s">
        <v>218</v>
      </c>
      <c r="E786" s="222" t="s">
        <v>3237</v>
      </c>
      <c r="F786" s="223" t="s">
        <v>3238</v>
      </c>
      <c r="G786" s="224" t="s">
        <v>485</v>
      </c>
      <c r="H786" s="225">
        <v>40.978000000000002</v>
      </c>
      <c r="I786" s="226"/>
      <c r="J786" s="227">
        <f>ROUND(I786*H786,2)</f>
        <v>0</v>
      </c>
      <c r="K786" s="223" t="s">
        <v>1263</v>
      </c>
      <c r="L786" s="45"/>
      <c r="M786" s="228" t="s">
        <v>1</v>
      </c>
      <c r="N786" s="229" t="s">
        <v>42</v>
      </c>
      <c r="O786" s="92"/>
      <c r="P786" s="230">
        <f>O786*H786</f>
        <v>0</v>
      </c>
      <c r="Q786" s="230">
        <v>0.099750000000000005</v>
      </c>
      <c r="R786" s="230">
        <f>Q786*H786</f>
        <v>4.0875555000000006</v>
      </c>
      <c r="S786" s="230">
        <v>0</v>
      </c>
      <c r="T786" s="231">
        <f>S786*H786</f>
        <v>0</v>
      </c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R786" s="232" t="s">
        <v>123</v>
      </c>
      <c r="AT786" s="232" t="s">
        <v>218</v>
      </c>
      <c r="AU786" s="232" t="s">
        <v>86</v>
      </c>
      <c r="AY786" s="18" t="s">
        <v>217</v>
      </c>
      <c r="BE786" s="233">
        <f>IF(N786="základní",J786,0)</f>
        <v>0</v>
      </c>
      <c r="BF786" s="233">
        <f>IF(N786="snížená",J786,0)</f>
        <v>0</v>
      </c>
      <c r="BG786" s="233">
        <f>IF(N786="zákl. přenesená",J786,0)</f>
        <v>0</v>
      </c>
      <c r="BH786" s="233">
        <f>IF(N786="sníž. přenesená",J786,0)</f>
        <v>0</v>
      </c>
      <c r="BI786" s="233">
        <f>IF(N786="nulová",J786,0)</f>
        <v>0</v>
      </c>
      <c r="BJ786" s="18" t="s">
        <v>84</v>
      </c>
      <c r="BK786" s="233">
        <f>ROUND(I786*H786,2)</f>
        <v>0</v>
      </c>
      <c r="BL786" s="18" t="s">
        <v>123</v>
      </c>
      <c r="BM786" s="232" t="s">
        <v>3239</v>
      </c>
    </row>
    <row r="787" s="2" customFormat="1">
      <c r="A787" s="39"/>
      <c r="B787" s="40"/>
      <c r="C787" s="41"/>
      <c r="D787" s="234" t="s">
        <v>224</v>
      </c>
      <c r="E787" s="41"/>
      <c r="F787" s="235" t="s">
        <v>3238</v>
      </c>
      <c r="G787" s="41"/>
      <c r="H787" s="41"/>
      <c r="I787" s="236"/>
      <c r="J787" s="41"/>
      <c r="K787" s="41"/>
      <c r="L787" s="45"/>
      <c r="M787" s="237"/>
      <c r="N787" s="238"/>
      <c r="O787" s="92"/>
      <c r="P787" s="92"/>
      <c r="Q787" s="92"/>
      <c r="R787" s="92"/>
      <c r="S787" s="92"/>
      <c r="T787" s="93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T787" s="18" t="s">
        <v>224</v>
      </c>
      <c r="AU787" s="18" t="s">
        <v>86</v>
      </c>
    </row>
    <row r="788" s="15" customFormat="1">
      <c r="A788" s="15"/>
      <c r="B788" s="284"/>
      <c r="C788" s="285"/>
      <c r="D788" s="234" t="s">
        <v>290</v>
      </c>
      <c r="E788" s="286" t="s">
        <v>1</v>
      </c>
      <c r="F788" s="287" t="s">
        <v>3136</v>
      </c>
      <c r="G788" s="285"/>
      <c r="H788" s="286" t="s">
        <v>1</v>
      </c>
      <c r="I788" s="288"/>
      <c r="J788" s="285"/>
      <c r="K788" s="285"/>
      <c r="L788" s="289"/>
      <c r="M788" s="290"/>
      <c r="N788" s="291"/>
      <c r="O788" s="291"/>
      <c r="P788" s="291"/>
      <c r="Q788" s="291"/>
      <c r="R788" s="291"/>
      <c r="S788" s="291"/>
      <c r="T788" s="292"/>
      <c r="U788" s="15"/>
      <c r="V788" s="15"/>
      <c r="W788" s="15"/>
      <c r="X788" s="15"/>
      <c r="Y788" s="15"/>
      <c r="Z788" s="15"/>
      <c r="AA788" s="15"/>
      <c r="AB788" s="15"/>
      <c r="AC788" s="15"/>
      <c r="AD788" s="15"/>
      <c r="AE788" s="15"/>
      <c r="AT788" s="293" t="s">
        <v>290</v>
      </c>
      <c r="AU788" s="293" t="s">
        <v>86</v>
      </c>
      <c r="AV788" s="15" t="s">
        <v>84</v>
      </c>
      <c r="AW788" s="15" t="s">
        <v>34</v>
      </c>
      <c r="AX788" s="15" t="s">
        <v>77</v>
      </c>
      <c r="AY788" s="293" t="s">
        <v>217</v>
      </c>
    </row>
    <row r="789" s="13" customFormat="1">
      <c r="A789" s="13"/>
      <c r="B789" s="260"/>
      <c r="C789" s="261"/>
      <c r="D789" s="234" t="s">
        <v>290</v>
      </c>
      <c r="E789" s="262" t="s">
        <v>1</v>
      </c>
      <c r="F789" s="263" t="s">
        <v>3240</v>
      </c>
      <c r="G789" s="261"/>
      <c r="H789" s="264">
        <v>40.978000000000002</v>
      </c>
      <c r="I789" s="265"/>
      <c r="J789" s="261"/>
      <c r="K789" s="261"/>
      <c r="L789" s="266"/>
      <c r="M789" s="267"/>
      <c r="N789" s="268"/>
      <c r="O789" s="268"/>
      <c r="P789" s="268"/>
      <c r="Q789" s="268"/>
      <c r="R789" s="268"/>
      <c r="S789" s="268"/>
      <c r="T789" s="269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70" t="s">
        <v>290</v>
      </c>
      <c r="AU789" s="270" t="s">
        <v>86</v>
      </c>
      <c r="AV789" s="13" t="s">
        <v>86</v>
      </c>
      <c r="AW789" s="13" t="s">
        <v>34</v>
      </c>
      <c r="AX789" s="13" t="s">
        <v>77</v>
      </c>
      <c r="AY789" s="270" t="s">
        <v>217</v>
      </c>
    </row>
    <row r="790" s="14" customFormat="1">
      <c r="A790" s="14"/>
      <c r="B790" s="271"/>
      <c r="C790" s="272"/>
      <c r="D790" s="234" t="s">
        <v>290</v>
      </c>
      <c r="E790" s="273" t="s">
        <v>1</v>
      </c>
      <c r="F790" s="274" t="s">
        <v>296</v>
      </c>
      <c r="G790" s="272"/>
      <c r="H790" s="275">
        <v>40.978000000000002</v>
      </c>
      <c r="I790" s="276"/>
      <c r="J790" s="272"/>
      <c r="K790" s="272"/>
      <c r="L790" s="277"/>
      <c r="M790" s="278"/>
      <c r="N790" s="279"/>
      <c r="O790" s="279"/>
      <c r="P790" s="279"/>
      <c r="Q790" s="279"/>
      <c r="R790" s="279"/>
      <c r="S790" s="279"/>
      <c r="T790" s="280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81" t="s">
        <v>290</v>
      </c>
      <c r="AU790" s="281" t="s">
        <v>86</v>
      </c>
      <c r="AV790" s="14" t="s">
        <v>123</v>
      </c>
      <c r="AW790" s="14" t="s">
        <v>34</v>
      </c>
      <c r="AX790" s="14" t="s">
        <v>84</v>
      </c>
      <c r="AY790" s="281" t="s">
        <v>217</v>
      </c>
    </row>
    <row r="791" s="2" customFormat="1" ht="16.5" customHeight="1">
      <c r="A791" s="39"/>
      <c r="B791" s="40"/>
      <c r="C791" s="221" t="s">
        <v>2197</v>
      </c>
      <c r="D791" s="221" t="s">
        <v>218</v>
      </c>
      <c r="E791" s="222" t="s">
        <v>3241</v>
      </c>
      <c r="F791" s="223" t="s">
        <v>3242</v>
      </c>
      <c r="G791" s="224" t="s">
        <v>485</v>
      </c>
      <c r="H791" s="225">
        <v>3.266</v>
      </c>
      <c r="I791" s="226"/>
      <c r="J791" s="227">
        <f>ROUND(I791*H791,2)</f>
        <v>0</v>
      </c>
      <c r="K791" s="223" t="s">
        <v>1263</v>
      </c>
      <c r="L791" s="45"/>
      <c r="M791" s="228" t="s">
        <v>1</v>
      </c>
      <c r="N791" s="229" t="s">
        <v>42</v>
      </c>
      <c r="O791" s="92"/>
      <c r="P791" s="230">
        <f>O791*H791</f>
        <v>0</v>
      </c>
      <c r="Q791" s="230">
        <v>0.01</v>
      </c>
      <c r="R791" s="230">
        <f>Q791*H791</f>
        <v>0.032660000000000002</v>
      </c>
      <c r="S791" s="230">
        <v>0</v>
      </c>
      <c r="T791" s="231">
        <f>S791*H791</f>
        <v>0</v>
      </c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R791" s="232" t="s">
        <v>123</v>
      </c>
      <c r="AT791" s="232" t="s">
        <v>218</v>
      </c>
      <c r="AU791" s="232" t="s">
        <v>86</v>
      </c>
      <c r="AY791" s="18" t="s">
        <v>217</v>
      </c>
      <c r="BE791" s="233">
        <f>IF(N791="základní",J791,0)</f>
        <v>0</v>
      </c>
      <c r="BF791" s="233">
        <f>IF(N791="snížená",J791,0)</f>
        <v>0</v>
      </c>
      <c r="BG791" s="233">
        <f>IF(N791="zákl. přenesená",J791,0)</f>
        <v>0</v>
      </c>
      <c r="BH791" s="233">
        <f>IF(N791="sníž. přenesená",J791,0)</f>
        <v>0</v>
      </c>
      <c r="BI791" s="233">
        <f>IF(N791="nulová",J791,0)</f>
        <v>0</v>
      </c>
      <c r="BJ791" s="18" t="s">
        <v>84</v>
      </c>
      <c r="BK791" s="233">
        <f>ROUND(I791*H791,2)</f>
        <v>0</v>
      </c>
      <c r="BL791" s="18" t="s">
        <v>123</v>
      </c>
      <c r="BM791" s="232" t="s">
        <v>3243</v>
      </c>
    </row>
    <row r="792" s="2" customFormat="1">
      <c r="A792" s="39"/>
      <c r="B792" s="40"/>
      <c r="C792" s="41"/>
      <c r="D792" s="234" t="s">
        <v>224</v>
      </c>
      <c r="E792" s="41"/>
      <c r="F792" s="235" t="s">
        <v>3242</v>
      </c>
      <c r="G792" s="41"/>
      <c r="H792" s="41"/>
      <c r="I792" s="236"/>
      <c r="J792" s="41"/>
      <c r="K792" s="41"/>
      <c r="L792" s="45"/>
      <c r="M792" s="237"/>
      <c r="N792" s="238"/>
      <c r="O792" s="92"/>
      <c r="P792" s="92"/>
      <c r="Q792" s="92"/>
      <c r="R792" s="92"/>
      <c r="S792" s="92"/>
      <c r="T792" s="93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T792" s="18" t="s">
        <v>224</v>
      </c>
      <c r="AU792" s="18" t="s">
        <v>86</v>
      </c>
    </row>
    <row r="793" s="15" customFormat="1">
      <c r="A793" s="15"/>
      <c r="B793" s="284"/>
      <c r="C793" s="285"/>
      <c r="D793" s="234" t="s">
        <v>290</v>
      </c>
      <c r="E793" s="286" t="s">
        <v>1</v>
      </c>
      <c r="F793" s="287" t="s">
        <v>3184</v>
      </c>
      <c r="G793" s="285"/>
      <c r="H793" s="286" t="s">
        <v>1</v>
      </c>
      <c r="I793" s="288"/>
      <c r="J793" s="285"/>
      <c r="K793" s="285"/>
      <c r="L793" s="289"/>
      <c r="M793" s="290"/>
      <c r="N793" s="291"/>
      <c r="O793" s="291"/>
      <c r="P793" s="291"/>
      <c r="Q793" s="291"/>
      <c r="R793" s="291"/>
      <c r="S793" s="291"/>
      <c r="T793" s="292"/>
      <c r="U793" s="15"/>
      <c r="V793" s="15"/>
      <c r="W793" s="15"/>
      <c r="X793" s="15"/>
      <c r="Y793" s="15"/>
      <c r="Z793" s="15"/>
      <c r="AA793" s="15"/>
      <c r="AB793" s="15"/>
      <c r="AC793" s="15"/>
      <c r="AD793" s="15"/>
      <c r="AE793" s="15"/>
      <c r="AT793" s="293" t="s">
        <v>290</v>
      </c>
      <c r="AU793" s="293" t="s">
        <v>86</v>
      </c>
      <c r="AV793" s="15" t="s">
        <v>84</v>
      </c>
      <c r="AW793" s="15" t="s">
        <v>34</v>
      </c>
      <c r="AX793" s="15" t="s">
        <v>77</v>
      </c>
      <c r="AY793" s="293" t="s">
        <v>217</v>
      </c>
    </row>
    <row r="794" s="15" customFormat="1">
      <c r="A794" s="15"/>
      <c r="B794" s="284"/>
      <c r="C794" s="285"/>
      <c r="D794" s="234" t="s">
        <v>290</v>
      </c>
      <c r="E794" s="286" t="s">
        <v>1</v>
      </c>
      <c r="F794" s="287" t="s">
        <v>3191</v>
      </c>
      <c r="G794" s="285"/>
      <c r="H794" s="286" t="s">
        <v>1</v>
      </c>
      <c r="I794" s="288"/>
      <c r="J794" s="285"/>
      <c r="K794" s="285"/>
      <c r="L794" s="289"/>
      <c r="M794" s="290"/>
      <c r="N794" s="291"/>
      <c r="O794" s="291"/>
      <c r="P794" s="291"/>
      <c r="Q794" s="291"/>
      <c r="R794" s="291"/>
      <c r="S794" s="291"/>
      <c r="T794" s="292"/>
      <c r="U794" s="15"/>
      <c r="V794" s="15"/>
      <c r="W794" s="15"/>
      <c r="X794" s="15"/>
      <c r="Y794" s="15"/>
      <c r="Z794" s="15"/>
      <c r="AA794" s="15"/>
      <c r="AB794" s="15"/>
      <c r="AC794" s="15"/>
      <c r="AD794" s="15"/>
      <c r="AE794" s="15"/>
      <c r="AT794" s="293" t="s">
        <v>290</v>
      </c>
      <c r="AU794" s="293" t="s">
        <v>86</v>
      </c>
      <c r="AV794" s="15" t="s">
        <v>84</v>
      </c>
      <c r="AW794" s="15" t="s">
        <v>34</v>
      </c>
      <c r="AX794" s="15" t="s">
        <v>77</v>
      </c>
      <c r="AY794" s="293" t="s">
        <v>217</v>
      </c>
    </row>
    <row r="795" s="15" customFormat="1">
      <c r="A795" s="15"/>
      <c r="B795" s="284"/>
      <c r="C795" s="285"/>
      <c r="D795" s="234" t="s">
        <v>290</v>
      </c>
      <c r="E795" s="286" t="s">
        <v>1</v>
      </c>
      <c r="F795" s="287" t="s">
        <v>3192</v>
      </c>
      <c r="G795" s="285"/>
      <c r="H795" s="286" t="s">
        <v>1</v>
      </c>
      <c r="I795" s="288"/>
      <c r="J795" s="285"/>
      <c r="K795" s="285"/>
      <c r="L795" s="289"/>
      <c r="M795" s="290"/>
      <c r="N795" s="291"/>
      <c r="O795" s="291"/>
      <c r="P795" s="291"/>
      <c r="Q795" s="291"/>
      <c r="R795" s="291"/>
      <c r="S795" s="291"/>
      <c r="T795" s="292"/>
      <c r="U795" s="15"/>
      <c r="V795" s="15"/>
      <c r="W795" s="15"/>
      <c r="X795" s="15"/>
      <c r="Y795" s="15"/>
      <c r="Z795" s="15"/>
      <c r="AA795" s="15"/>
      <c r="AB795" s="15"/>
      <c r="AC795" s="15"/>
      <c r="AD795" s="15"/>
      <c r="AE795" s="15"/>
      <c r="AT795" s="293" t="s">
        <v>290</v>
      </c>
      <c r="AU795" s="293" t="s">
        <v>86</v>
      </c>
      <c r="AV795" s="15" t="s">
        <v>84</v>
      </c>
      <c r="AW795" s="15" t="s">
        <v>34</v>
      </c>
      <c r="AX795" s="15" t="s">
        <v>77</v>
      </c>
      <c r="AY795" s="293" t="s">
        <v>217</v>
      </c>
    </row>
    <row r="796" s="13" customFormat="1">
      <c r="A796" s="13"/>
      <c r="B796" s="260"/>
      <c r="C796" s="261"/>
      <c r="D796" s="234" t="s">
        <v>290</v>
      </c>
      <c r="E796" s="262" t="s">
        <v>1</v>
      </c>
      <c r="F796" s="263" t="s">
        <v>3187</v>
      </c>
      <c r="G796" s="261"/>
      <c r="H796" s="264">
        <v>1.633</v>
      </c>
      <c r="I796" s="265"/>
      <c r="J796" s="261"/>
      <c r="K796" s="261"/>
      <c r="L796" s="266"/>
      <c r="M796" s="267"/>
      <c r="N796" s="268"/>
      <c r="O796" s="268"/>
      <c r="P796" s="268"/>
      <c r="Q796" s="268"/>
      <c r="R796" s="268"/>
      <c r="S796" s="268"/>
      <c r="T796" s="269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70" t="s">
        <v>290</v>
      </c>
      <c r="AU796" s="270" t="s">
        <v>86</v>
      </c>
      <c r="AV796" s="13" t="s">
        <v>86</v>
      </c>
      <c r="AW796" s="13" t="s">
        <v>34</v>
      </c>
      <c r="AX796" s="13" t="s">
        <v>77</v>
      </c>
      <c r="AY796" s="270" t="s">
        <v>217</v>
      </c>
    </row>
    <row r="797" s="15" customFormat="1">
      <c r="A797" s="15"/>
      <c r="B797" s="284"/>
      <c r="C797" s="285"/>
      <c r="D797" s="234" t="s">
        <v>290</v>
      </c>
      <c r="E797" s="286" t="s">
        <v>1</v>
      </c>
      <c r="F797" s="287" t="s">
        <v>3184</v>
      </c>
      <c r="G797" s="285"/>
      <c r="H797" s="286" t="s">
        <v>1</v>
      </c>
      <c r="I797" s="288"/>
      <c r="J797" s="285"/>
      <c r="K797" s="285"/>
      <c r="L797" s="289"/>
      <c r="M797" s="290"/>
      <c r="N797" s="291"/>
      <c r="O797" s="291"/>
      <c r="P797" s="291"/>
      <c r="Q797" s="291"/>
      <c r="R797" s="291"/>
      <c r="S797" s="291"/>
      <c r="T797" s="292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93" t="s">
        <v>290</v>
      </c>
      <c r="AU797" s="293" t="s">
        <v>86</v>
      </c>
      <c r="AV797" s="15" t="s">
        <v>84</v>
      </c>
      <c r="AW797" s="15" t="s">
        <v>34</v>
      </c>
      <c r="AX797" s="15" t="s">
        <v>77</v>
      </c>
      <c r="AY797" s="293" t="s">
        <v>217</v>
      </c>
    </row>
    <row r="798" s="15" customFormat="1">
      <c r="A798" s="15"/>
      <c r="B798" s="284"/>
      <c r="C798" s="285"/>
      <c r="D798" s="234" t="s">
        <v>290</v>
      </c>
      <c r="E798" s="286" t="s">
        <v>1</v>
      </c>
      <c r="F798" s="287" t="s">
        <v>3185</v>
      </c>
      <c r="G798" s="285"/>
      <c r="H798" s="286" t="s">
        <v>1</v>
      </c>
      <c r="I798" s="288"/>
      <c r="J798" s="285"/>
      <c r="K798" s="285"/>
      <c r="L798" s="289"/>
      <c r="M798" s="290"/>
      <c r="N798" s="291"/>
      <c r="O798" s="291"/>
      <c r="P798" s="291"/>
      <c r="Q798" s="291"/>
      <c r="R798" s="291"/>
      <c r="S798" s="291"/>
      <c r="T798" s="292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T798" s="293" t="s">
        <v>290</v>
      </c>
      <c r="AU798" s="293" t="s">
        <v>86</v>
      </c>
      <c r="AV798" s="15" t="s">
        <v>84</v>
      </c>
      <c r="AW798" s="15" t="s">
        <v>34</v>
      </c>
      <c r="AX798" s="15" t="s">
        <v>77</v>
      </c>
      <c r="AY798" s="293" t="s">
        <v>217</v>
      </c>
    </row>
    <row r="799" s="15" customFormat="1">
      <c r="A799" s="15"/>
      <c r="B799" s="284"/>
      <c r="C799" s="285"/>
      <c r="D799" s="234" t="s">
        <v>290</v>
      </c>
      <c r="E799" s="286" t="s">
        <v>1</v>
      </c>
      <c r="F799" s="287" t="s">
        <v>3186</v>
      </c>
      <c r="G799" s="285"/>
      <c r="H799" s="286" t="s">
        <v>1</v>
      </c>
      <c r="I799" s="288"/>
      <c r="J799" s="285"/>
      <c r="K799" s="285"/>
      <c r="L799" s="289"/>
      <c r="M799" s="290"/>
      <c r="N799" s="291"/>
      <c r="O799" s="291"/>
      <c r="P799" s="291"/>
      <c r="Q799" s="291"/>
      <c r="R799" s="291"/>
      <c r="S799" s="291"/>
      <c r="T799" s="292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T799" s="293" t="s">
        <v>290</v>
      </c>
      <c r="AU799" s="293" t="s">
        <v>86</v>
      </c>
      <c r="AV799" s="15" t="s">
        <v>84</v>
      </c>
      <c r="AW799" s="15" t="s">
        <v>34</v>
      </c>
      <c r="AX799" s="15" t="s">
        <v>77</v>
      </c>
      <c r="AY799" s="293" t="s">
        <v>217</v>
      </c>
    </row>
    <row r="800" s="13" customFormat="1">
      <c r="A800" s="13"/>
      <c r="B800" s="260"/>
      <c r="C800" s="261"/>
      <c r="D800" s="234" t="s">
        <v>290</v>
      </c>
      <c r="E800" s="262" t="s">
        <v>1</v>
      </c>
      <c r="F800" s="263" t="s">
        <v>3187</v>
      </c>
      <c r="G800" s="261"/>
      <c r="H800" s="264">
        <v>1.633</v>
      </c>
      <c r="I800" s="265"/>
      <c r="J800" s="261"/>
      <c r="K800" s="261"/>
      <c r="L800" s="266"/>
      <c r="M800" s="267"/>
      <c r="N800" s="268"/>
      <c r="O800" s="268"/>
      <c r="P800" s="268"/>
      <c r="Q800" s="268"/>
      <c r="R800" s="268"/>
      <c r="S800" s="268"/>
      <c r="T800" s="269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70" t="s">
        <v>290</v>
      </c>
      <c r="AU800" s="270" t="s">
        <v>86</v>
      </c>
      <c r="AV800" s="13" t="s">
        <v>86</v>
      </c>
      <c r="AW800" s="13" t="s">
        <v>34</v>
      </c>
      <c r="AX800" s="13" t="s">
        <v>77</v>
      </c>
      <c r="AY800" s="270" t="s">
        <v>217</v>
      </c>
    </row>
    <row r="801" s="14" customFormat="1">
      <c r="A801" s="14"/>
      <c r="B801" s="271"/>
      <c r="C801" s="272"/>
      <c r="D801" s="234" t="s">
        <v>290</v>
      </c>
      <c r="E801" s="273" t="s">
        <v>1</v>
      </c>
      <c r="F801" s="274" t="s">
        <v>296</v>
      </c>
      <c r="G801" s="272"/>
      <c r="H801" s="275">
        <v>3.266</v>
      </c>
      <c r="I801" s="276"/>
      <c r="J801" s="272"/>
      <c r="K801" s="272"/>
      <c r="L801" s="277"/>
      <c r="M801" s="278"/>
      <c r="N801" s="279"/>
      <c r="O801" s="279"/>
      <c r="P801" s="279"/>
      <c r="Q801" s="279"/>
      <c r="R801" s="279"/>
      <c r="S801" s="279"/>
      <c r="T801" s="280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81" t="s">
        <v>290</v>
      </c>
      <c r="AU801" s="281" t="s">
        <v>86</v>
      </c>
      <c r="AV801" s="14" t="s">
        <v>123</v>
      </c>
      <c r="AW801" s="14" t="s">
        <v>34</v>
      </c>
      <c r="AX801" s="14" t="s">
        <v>84</v>
      </c>
      <c r="AY801" s="281" t="s">
        <v>217</v>
      </c>
    </row>
    <row r="802" s="2" customFormat="1" ht="21.75" customHeight="1">
      <c r="A802" s="39"/>
      <c r="B802" s="40"/>
      <c r="C802" s="221" t="s">
        <v>2202</v>
      </c>
      <c r="D802" s="221" t="s">
        <v>218</v>
      </c>
      <c r="E802" s="222" t="s">
        <v>3244</v>
      </c>
      <c r="F802" s="223" t="s">
        <v>3245</v>
      </c>
      <c r="G802" s="224" t="s">
        <v>485</v>
      </c>
      <c r="H802" s="225">
        <v>3.266</v>
      </c>
      <c r="I802" s="226"/>
      <c r="J802" s="227">
        <f>ROUND(I802*H802,2)</f>
        <v>0</v>
      </c>
      <c r="K802" s="223" t="s">
        <v>1263</v>
      </c>
      <c r="L802" s="45"/>
      <c r="M802" s="228" t="s">
        <v>1</v>
      </c>
      <c r="N802" s="229" t="s">
        <v>42</v>
      </c>
      <c r="O802" s="92"/>
      <c r="P802" s="230">
        <f>O802*H802</f>
        <v>0</v>
      </c>
      <c r="Q802" s="230">
        <v>0.0015299999999999999</v>
      </c>
      <c r="R802" s="230">
        <f>Q802*H802</f>
        <v>0.0049969799999999998</v>
      </c>
      <c r="S802" s="230">
        <v>0</v>
      </c>
      <c r="T802" s="231">
        <f>S802*H802</f>
        <v>0</v>
      </c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R802" s="232" t="s">
        <v>123</v>
      </c>
      <c r="AT802" s="232" t="s">
        <v>218</v>
      </c>
      <c r="AU802" s="232" t="s">
        <v>86</v>
      </c>
      <c r="AY802" s="18" t="s">
        <v>217</v>
      </c>
      <c r="BE802" s="233">
        <f>IF(N802="základní",J802,0)</f>
        <v>0</v>
      </c>
      <c r="BF802" s="233">
        <f>IF(N802="snížená",J802,0)</f>
        <v>0</v>
      </c>
      <c r="BG802" s="233">
        <f>IF(N802="zákl. přenesená",J802,0)</f>
        <v>0</v>
      </c>
      <c r="BH802" s="233">
        <f>IF(N802="sníž. přenesená",J802,0)</f>
        <v>0</v>
      </c>
      <c r="BI802" s="233">
        <f>IF(N802="nulová",J802,0)</f>
        <v>0</v>
      </c>
      <c r="BJ802" s="18" t="s">
        <v>84</v>
      </c>
      <c r="BK802" s="233">
        <f>ROUND(I802*H802,2)</f>
        <v>0</v>
      </c>
      <c r="BL802" s="18" t="s">
        <v>123</v>
      </c>
      <c r="BM802" s="232" t="s">
        <v>3246</v>
      </c>
    </row>
    <row r="803" s="2" customFormat="1">
      <c r="A803" s="39"/>
      <c r="B803" s="40"/>
      <c r="C803" s="41"/>
      <c r="D803" s="234" t="s">
        <v>224</v>
      </c>
      <c r="E803" s="41"/>
      <c r="F803" s="235" t="s">
        <v>3245</v>
      </c>
      <c r="G803" s="41"/>
      <c r="H803" s="41"/>
      <c r="I803" s="236"/>
      <c r="J803" s="41"/>
      <c r="K803" s="41"/>
      <c r="L803" s="45"/>
      <c r="M803" s="237"/>
      <c r="N803" s="238"/>
      <c r="O803" s="92"/>
      <c r="P803" s="92"/>
      <c r="Q803" s="92"/>
      <c r="R803" s="92"/>
      <c r="S803" s="92"/>
      <c r="T803" s="93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T803" s="18" t="s">
        <v>224</v>
      </c>
      <c r="AU803" s="18" t="s">
        <v>86</v>
      </c>
    </row>
    <row r="804" s="15" customFormat="1">
      <c r="A804" s="15"/>
      <c r="B804" s="284"/>
      <c r="C804" s="285"/>
      <c r="D804" s="234" t="s">
        <v>290</v>
      </c>
      <c r="E804" s="286" t="s">
        <v>1</v>
      </c>
      <c r="F804" s="287" t="s">
        <v>3184</v>
      </c>
      <c r="G804" s="285"/>
      <c r="H804" s="286" t="s">
        <v>1</v>
      </c>
      <c r="I804" s="288"/>
      <c r="J804" s="285"/>
      <c r="K804" s="285"/>
      <c r="L804" s="289"/>
      <c r="M804" s="290"/>
      <c r="N804" s="291"/>
      <c r="O804" s="291"/>
      <c r="P804" s="291"/>
      <c r="Q804" s="291"/>
      <c r="R804" s="291"/>
      <c r="S804" s="291"/>
      <c r="T804" s="292"/>
      <c r="U804" s="15"/>
      <c r="V804" s="15"/>
      <c r="W804" s="15"/>
      <c r="X804" s="15"/>
      <c r="Y804" s="15"/>
      <c r="Z804" s="15"/>
      <c r="AA804" s="15"/>
      <c r="AB804" s="15"/>
      <c r="AC804" s="15"/>
      <c r="AD804" s="15"/>
      <c r="AE804" s="15"/>
      <c r="AT804" s="293" t="s">
        <v>290</v>
      </c>
      <c r="AU804" s="293" t="s">
        <v>86</v>
      </c>
      <c r="AV804" s="15" t="s">
        <v>84</v>
      </c>
      <c r="AW804" s="15" t="s">
        <v>34</v>
      </c>
      <c r="AX804" s="15" t="s">
        <v>77</v>
      </c>
      <c r="AY804" s="293" t="s">
        <v>217</v>
      </c>
    </row>
    <row r="805" s="15" customFormat="1">
      <c r="A805" s="15"/>
      <c r="B805" s="284"/>
      <c r="C805" s="285"/>
      <c r="D805" s="234" t="s">
        <v>290</v>
      </c>
      <c r="E805" s="286" t="s">
        <v>1</v>
      </c>
      <c r="F805" s="287" t="s">
        <v>3185</v>
      </c>
      <c r="G805" s="285"/>
      <c r="H805" s="286" t="s">
        <v>1</v>
      </c>
      <c r="I805" s="288"/>
      <c r="J805" s="285"/>
      <c r="K805" s="285"/>
      <c r="L805" s="289"/>
      <c r="M805" s="290"/>
      <c r="N805" s="291"/>
      <c r="O805" s="291"/>
      <c r="P805" s="291"/>
      <c r="Q805" s="291"/>
      <c r="R805" s="291"/>
      <c r="S805" s="291"/>
      <c r="T805" s="292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93" t="s">
        <v>290</v>
      </c>
      <c r="AU805" s="293" t="s">
        <v>86</v>
      </c>
      <c r="AV805" s="15" t="s">
        <v>84</v>
      </c>
      <c r="AW805" s="15" t="s">
        <v>34</v>
      </c>
      <c r="AX805" s="15" t="s">
        <v>77</v>
      </c>
      <c r="AY805" s="293" t="s">
        <v>217</v>
      </c>
    </row>
    <row r="806" s="15" customFormat="1">
      <c r="A806" s="15"/>
      <c r="B806" s="284"/>
      <c r="C806" s="285"/>
      <c r="D806" s="234" t="s">
        <v>290</v>
      </c>
      <c r="E806" s="286" t="s">
        <v>1</v>
      </c>
      <c r="F806" s="287" t="s">
        <v>3186</v>
      </c>
      <c r="G806" s="285"/>
      <c r="H806" s="286" t="s">
        <v>1</v>
      </c>
      <c r="I806" s="288"/>
      <c r="J806" s="285"/>
      <c r="K806" s="285"/>
      <c r="L806" s="289"/>
      <c r="M806" s="290"/>
      <c r="N806" s="291"/>
      <c r="O806" s="291"/>
      <c r="P806" s="291"/>
      <c r="Q806" s="291"/>
      <c r="R806" s="291"/>
      <c r="S806" s="291"/>
      <c r="T806" s="292"/>
      <c r="U806" s="15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T806" s="293" t="s">
        <v>290</v>
      </c>
      <c r="AU806" s="293" t="s">
        <v>86</v>
      </c>
      <c r="AV806" s="15" t="s">
        <v>84</v>
      </c>
      <c r="AW806" s="15" t="s">
        <v>34</v>
      </c>
      <c r="AX806" s="15" t="s">
        <v>77</v>
      </c>
      <c r="AY806" s="293" t="s">
        <v>217</v>
      </c>
    </row>
    <row r="807" s="13" customFormat="1">
      <c r="A807" s="13"/>
      <c r="B807" s="260"/>
      <c r="C807" s="261"/>
      <c r="D807" s="234" t="s">
        <v>290</v>
      </c>
      <c r="E807" s="262" t="s">
        <v>1</v>
      </c>
      <c r="F807" s="263" t="s">
        <v>3187</v>
      </c>
      <c r="G807" s="261"/>
      <c r="H807" s="264">
        <v>1.633</v>
      </c>
      <c r="I807" s="265"/>
      <c r="J807" s="261"/>
      <c r="K807" s="261"/>
      <c r="L807" s="266"/>
      <c r="M807" s="267"/>
      <c r="N807" s="268"/>
      <c r="O807" s="268"/>
      <c r="P807" s="268"/>
      <c r="Q807" s="268"/>
      <c r="R807" s="268"/>
      <c r="S807" s="268"/>
      <c r="T807" s="269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70" t="s">
        <v>290</v>
      </c>
      <c r="AU807" s="270" t="s">
        <v>86</v>
      </c>
      <c r="AV807" s="13" t="s">
        <v>86</v>
      </c>
      <c r="AW807" s="13" t="s">
        <v>34</v>
      </c>
      <c r="AX807" s="13" t="s">
        <v>77</v>
      </c>
      <c r="AY807" s="270" t="s">
        <v>217</v>
      </c>
    </row>
    <row r="808" s="15" customFormat="1">
      <c r="A808" s="15"/>
      <c r="B808" s="284"/>
      <c r="C808" s="285"/>
      <c r="D808" s="234" t="s">
        <v>290</v>
      </c>
      <c r="E808" s="286" t="s">
        <v>1</v>
      </c>
      <c r="F808" s="287" t="s">
        <v>3191</v>
      </c>
      <c r="G808" s="285"/>
      <c r="H808" s="286" t="s">
        <v>1</v>
      </c>
      <c r="I808" s="288"/>
      <c r="J808" s="285"/>
      <c r="K808" s="285"/>
      <c r="L808" s="289"/>
      <c r="M808" s="290"/>
      <c r="N808" s="291"/>
      <c r="O808" s="291"/>
      <c r="P808" s="291"/>
      <c r="Q808" s="291"/>
      <c r="R808" s="291"/>
      <c r="S808" s="291"/>
      <c r="T808" s="292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T808" s="293" t="s">
        <v>290</v>
      </c>
      <c r="AU808" s="293" t="s">
        <v>86</v>
      </c>
      <c r="AV808" s="15" t="s">
        <v>84</v>
      </c>
      <c r="AW808" s="15" t="s">
        <v>34</v>
      </c>
      <c r="AX808" s="15" t="s">
        <v>77</v>
      </c>
      <c r="AY808" s="293" t="s">
        <v>217</v>
      </c>
    </row>
    <row r="809" s="15" customFormat="1">
      <c r="A809" s="15"/>
      <c r="B809" s="284"/>
      <c r="C809" s="285"/>
      <c r="D809" s="234" t="s">
        <v>290</v>
      </c>
      <c r="E809" s="286" t="s">
        <v>1</v>
      </c>
      <c r="F809" s="287" t="s">
        <v>3192</v>
      </c>
      <c r="G809" s="285"/>
      <c r="H809" s="286" t="s">
        <v>1</v>
      </c>
      <c r="I809" s="288"/>
      <c r="J809" s="285"/>
      <c r="K809" s="285"/>
      <c r="L809" s="289"/>
      <c r="M809" s="290"/>
      <c r="N809" s="291"/>
      <c r="O809" s="291"/>
      <c r="P809" s="291"/>
      <c r="Q809" s="291"/>
      <c r="R809" s="291"/>
      <c r="S809" s="291"/>
      <c r="T809" s="292"/>
      <c r="U809" s="15"/>
      <c r="V809" s="15"/>
      <c r="W809" s="15"/>
      <c r="X809" s="15"/>
      <c r="Y809" s="15"/>
      <c r="Z809" s="15"/>
      <c r="AA809" s="15"/>
      <c r="AB809" s="15"/>
      <c r="AC809" s="15"/>
      <c r="AD809" s="15"/>
      <c r="AE809" s="15"/>
      <c r="AT809" s="293" t="s">
        <v>290</v>
      </c>
      <c r="AU809" s="293" t="s">
        <v>86</v>
      </c>
      <c r="AV809" s="15" t="s">
        <v>84</v>
      </c>
      <c r="AW809" s="15" t="s">
        <v>34</v>
      </c>
      <c r="AX809" s="15" t="s">
        <v>77</v>
      </c>
      <c r="AY809" s="293" t="s">
        <v>217</v>
      </c>
    </row>
    <row r="810" s="13" customFormat="1">
      <c r="A810" s="13"/>
      <c r="B810" s="260"/>
      <c r="C810" s="261"/>
      <c r="D810" s="234" t="s">
        <v>290</v>
      </c>
      <c r="E810" s="262" t="s">
        <v>1</v>
      </c>
      <c r="F810" s="263" t="s">
        <v>3187</v>
      </c>
      <c r="G810" s="261"/>
      <c r="H810" s="264">
        <v>1.633</v>
      </c>
      <c r="I810" s="265"/>
      <c r="J810" s="261"/>
      <c r="K810" s="261"/>
      <c r="L810" s="266"/>
      <c r="M810" s="267"/>
      <c r="N810" s="268"/>
      <c r="O810" s="268"/>
      <c r="P810" s="268"/>
      <c r="Q810" s="268"/>
      <c r="R810" s="268"/>
      <c r="S810" s="268"/>
      <c r="T810" s="269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70" t="s">
        <v>290</v>
      </c>
      <c r="AU810" s="270" t="s">
        <v>86</v>
      </c>
      <c r="AV810" s="13" t="s">
        <v>86</v>
      </c>
      <c r="AW810" s="13" t="s">
        <v>34</v>
      </c>
      <c r="AX810" s="13" t="s">
        <v>77</v>
      </c>
      <c r="AY810" s="270" t="s">
        <v>217</v>
      </c>
    </row>
    <row r="811" s="14" customFormat="1">
      <c r="A811" s="14"/>
      <c r="B811" s="271"/>
      <c r="C811" s="272"/>
      <c r="D811" s="234" t="s">
        <v>290</v>
      </c>
      <c r="E811" s="273" t="s">
        <v>1</v>
      </c>
      <c r="F811" s="274" t="s">
        <v>296</v>
      </c>
      <c r="G811" s="272"/>
      <c r="H811" s="275">
        <v>3.266</v>
      </c>
      <c r="I811" s="276"/>
      <c r="J811" s="272"/>
      <c r="K811" s="272"/>
      <c r="L811" s="277"/>
      <c r="M811" s="278"/>
      <c r="N811" s="279"/>
      <c r="O811" s="279"/>
      <c r="P811" s="279"/>
      <c r="Q811" s="279"/>
      <c r="R811" s="279"/>
      <c r="S811" s="279"/>
      <c r="T811" s="280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81" t="s">
        <v>290</v>
      </c>
      <c r="AU811" s="281" t="s">
        <v>86</v>
      </c>
      <c r="AV811" s="14" t="s">
        <v>123</v>
      </c>
      <c r="AW811" s="14" t="s">
        <v>34</v>
      </c>
      <c r="AX811" s="14" t="s">
        <v>84</v>
      </c>
      <c r="AY811" s="281" t="s">
        <v>217</v>
      </c>
    </row>
    <row r="812" s="2" customFormat="1" ht="37.8" customHeight="1">
      <c r="A812" s="39"/>
      <c r="B812" s="40"/>
      <c r="C812" s="221" t="s">
        <v>2208</v>
      </c>
      <c r="D812" s="221" t="s">
        <v>218</v>
      </c>
      <c r="E812" s="222" t="s">
        <v>3247</v>
      </c>
      <c r="F812" s="223" t="s">
        <v>3248</v>
      </c>
      <c r="G812" s="224" t="s">
        <v>303</v>
      </c>
      <c r="H812" s="225">
        <v>15</v>
      </c>
      <c r="I812" s="226"/>
      <c r="J812" s="227">
        <f>ROUND(I812*H812,2)</f>
        <v>0</v>
      </c>
      <c r="K812" s="223" t="s">
        <v>1263</v>
      </c>
      <c r="L812" s="45"/>
      <c r="M812" s="228" t="s">
        <v>1</v>
      </c>
      <c r="N812" s="229" t="s">
        <v>42</v>
      </c>
      <c r="O812" s="92"/>
      <c r="P812" s="230">
        <f>O812*H812</f>
        <v>0</v>
      </c>
      <c r="Q812" s="230">
        <v>0.00247</v>
      </c>
      <c r="R812" s="230">
        <f>Q812*H812</f>
        <v>0.03705</v>
      </c>
      <c r="S812" s="230">
        <v>0</v>
      </c>
      <c r="T812" s="231">
        <f>S812*H812</f>
        <v>0</v>
      </c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R812" s="232" t="s">
        <v>123</v>
      </c>
      <c r="AT812" s="232" t="s">
        <v>218</v>
      </c>
      <c r="AU812" s="232" t="s">
        <v>86</v>
      </c>
      <c r="AY812" s="18" t="s">
        <v>217</v>
      </c>
      <c r="BE812" s="233">
        <f>IF(N812="základní",J812,0)</f>
        <v>0</v>
      </c>
      <c r="BF812" s="233">
        <f>IF(N812="snížená",J812,0)</f>
        <v>0</v>
      </c>
      <c r="BG812" s="233">
        <f>IF(N812="zákl. přenesená",J812,0)</f>
        <v>0</v>
      </c>
      <c r="BH812" s="233">
        <f>IF(N812="sníž. přenesená",J812,0)</f>
        <v>0</v>
      </c>
      <c r="BI812" s="233">
        <f>IF(N812="nulová",J812,0)</f>
        <v>0</v>
      </c>
      <c r="BJ812" s="18" t="s">
        <v>84</v>
      </c>
      <c r="BK812" s="233">
        <f>ROUND(I812*H812,2)</f>
        <v>0</v>
      </c>
      <c r="BL812" s="18" t="s">
        <v>123</v>
      </c>
      <c r="BM812" s="232" t="s">
        <v>3249</v>
      </c>
    </row>
    <row r="813" s="2" customFormat="1">
      <c r="A813" s="39"/>
      <c r="B813" s="40"/>
      <c r="C813" s="41"/>
      <c r="D813" s="234" t="s">
        <v>224</v>
      </c>
      <c r="E813" s="41"/>
      <c r="F813" s="235" t="s">
        <v>3248</v>
      </c>
      <c r="G813" s="41"/>
      <c r="H813" s="41"/>
      <c r="I813" s="236"/>
      <c r="J813" s="41"/>
      <c r="K813" s="41"/>
      <c r="L813" s="45"/>
      <c r="M813" s="237"/>
      <c r="N813" s="238"/>
      <c r="O813" s="92"/>
      <c r="P813" s="92"/>
      <c r="Q813" s="92"/>
      <c r="R813" s="92"/>
      <c r="S813" s="92"/>
      <c r="T813" s="93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T813" s="18" t="s">
        <v>224</v>
      </c>
      <c r="AU813" s="18" t="s">
        <v>86</v>
      </c>
    </row>
    <row r="814" s="15" customFormat="1">
      <c r="A814" s="15"/>
      <c r="B814" s="284"/>
      <c r="C814" s="285"/>
      <c r="D814" s="234" t="s">
        <v>290</v>
      </c>
      <c r="E814" s="286" t="s">
        <v>1</v>
      </c>
      <c r="F814" s="287" t="s">
        <v>3228</v>
      </c>
      <c r="G814" s="285"/>
      <c r="H814" s="286" t="s">
        <v>1</v>
      </c>
      <c r="I814" s="288"/>
      <c r="J814" s="285"/>
      <c r="K814" s="285"/>
      <c r="L814" s="289"/>
      <c r="M814" s="290"/>
      <c r="N814" s="291"/>
      <c r="O814" s="291"/>
      <c r="P814" s="291"/>
      <c r="Q814" s="291"/>
      <c r="R814" s="291"/>
      <c r="S814" s="291"/>
      <c r="T814" s="292"/>
      <c r="U814" s="15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T814" s="293" t="s">
        <v>290</v>
      </c>
      <c r="AU814" s="293" t="s">
        <v>86</v>
      </c>
      <c r="AV814" s="15" t="s">
        <v>84</v>
      </c>
      <c r="AW814" s="15" t="s">
        <v>34</v>
      </c>
      <c r="AX814" s="15" t="s">
        <v>77</v>
      </c>
      <c r="AY814" s="293" t="s">
        <v>217</v>
      </c>
    </row>
    <row r="815" s="15" customFormat="1">
      <c r="A815" s="15"/>
      <c r="B815" s="284"/>
      <c r="C815" s="285"/>
      <c r="D815" s="234" t="s">
        <v>290</v>
      </c>
      <c r="E815" s="286" t="s">
        <v>1</v>
      </c>
      <c r="F815" s="287" t="s">
        <v>3250</v>
      </c>
      <c r="G815" s="285"/>
      <c r="H815" s="286" t="s">
        <v>1</v>
      </c>
      <c r="I815" s="288"/>
      <c r="J815" s="285"/>
      <c r="K815" s="285"/>
      <c r="L815" s="289"/>
      <c r="M815" s="290"/>
      <c r="N815" s="291"/>
      <c r="O815" s="291"/>
      <c r="P815" s="291"/>
      <c r="Q815" s="291"/>
      <c r="R815" s="291"/>
      <c r="S815" s="291"/>
      <c r="T815" s="292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T815" s="293" t="s">
        <v>290</v>
      </c>
      <c r="AU815" s="293" t="s">
        <v>86</v>
      </c>
      <c r="AV815" s="15" t="s">
        <v>84</v>
      </c>
      <c r="AW815" s="15" t="s">
        <v>34</v>
      </c>
      <c r="AX815" s="15" t="s">
        <v>77</v>
      </c>
      <c r="AY815" s="293" t="s">
        <v>217</v>
      </c>
    </row>
    <row r="816" s="13" customFormat="1">
      <c r="A816" s="13"/>
      <c r="B816" s="260"/>
      <c r="C816" s="261"/>
      <c r="D816" s="234" t="s">
        <v>290</v>
      </c>
      <c r="E816" s="262" t="s">
        <v>1</v>
      </c>
      <c r="F816" s="263" t="s">
        <v>3251</v>
      </c>
      <c r="G816" s="261"/>
      <c r="H816" s="264">
        <v>15</v>
      </c>
      <c r="I816" s="265"/>
      <c r="J816" s="261"/>
      <c r="K816" s="261"/>
      <c r="L816" s="266"/>
      <c r="M816" s="267"/>
      <c r="N816" s="268"/>
      <c r="O816" s="268"/>
      <c r="P816" s="268"/>
      <c r="Q816" s="268"/>
      <c r="R816" s="268"/>
      <c r="S816" s="268"/>
      <c r="T816" s="269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70" t="s">
        <v>290</v>
      </c>
      <c r="AU816" s="270" t="s">
        <v>86</v>
      </c>
      <c r="AV816" s="13" t="s">
        <v>86</v>
      </c>
      <c r="AW816" s="13" t="s">
        <v>34</v>
      </c>
      <c r="AX816" s="13" t="s">
        <v>77</v>
      </c>
      <c r="AY816" s="270" t="s">
        <v>217</v>
      </c>
    </row>
    <row r="817" s="14" customFormat="1">
      <c r="A817" s="14"/>
      <c r="B817" s="271"/>
      <c r="C817" s="272"/>
      <c r="D817" s="234" t="s">
        <v>290</v>
      </c>
      <c r="E817" s="273" t="s">
        <v>1</v>
      </c>
      <c r="F817" s="274" t="s">
        <v>296</v>
      </c>
      <c r="G817" s="272"/>
      <c r="H817" s="275">
        <v>15</v>
      </c>
      <c r="I817" s="276"/>
      <c r="J817" s="272"/>
      <c r="K817" s="272"/>
      <c r="L817" s="277"/>
      <c r="M817" s="278"/>
      <c r="N817" s="279"/>
      <c r="O817" s="279"/>
      <c r="P817" s="279"/>
      <c r="Q817" s="279"/>
      <c r="R817" s="279"/>
      <c r="S817" s="279"/>
      <c r="T817" s="280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T817" s="281" t="s">
        <v>290</v>
      </c>
      <c r="AU817" s="281" t="s">
        <v>86</v>
      </c>
      <c r="AV817" s="14" t="s">
        <v>123</v>
      </c>
      <c r="AW817" s="14" t="s">
        <v>34</v>
      </c>
      <c r="AX817" s="14" t="s">
        <v>84</v>
      </c>
      <c r="AY817" s="281" t="s">
        <v>217</v>
      </c>
    </row>
    <row r="818" s="2" customFormat="1" ht="37.8" customHeight="1">
      <c r="A818" s="39"/>
      <c r="B818" s="40"/>
      <c r="C818" s="221" t="s">
        <v>2212</v>
      </c>
      <c r="D818" s="221" t="s">
        <v>218</v>
      </c>
      <c r="E818" s="222" t="s">
        <v>3252</v>
      </c>
      <c r="F818" s="223" t="s">
        <v>3253</v>
      </c>
      <c r="G818" s="224" t="s">
        <v>303</v>
      </c>
      <c r="H818" s="225">
        <v>7.8540000000000001</v>
      </c>
      <c r="I818" s="226"/>
      <c r="J818" s="227">
        <f>ROUND(I818*H818,2)</f>
        <v>0</v>
      </c>
      <c r="K818" s="223" t="s">
        <v>1263</v>
      </c>
      <c r="L818" s="45"/>
      <c r="M818" s="228" t="s">
        <v>1</v>
      </c>
      <c r="N818" s="229" t="s">
        <v>42</v>
      </c>
      <c r="O818" s="92"/>
      <c r="P818" s="230">
        <f>O818*H818</f>
        <v>0</v>
      </c>
      <c r="Q818" s="230">
        <v>0.0042100000000000002</v>
      </c>
      <c r="R818" s="230">
        <f>Q818*H818</f>
        <v>0.033065339999999999</v>
      </c>
      <c r="S818" s="230">
        <v>0</v>
      </c>
      <c r="T818" s="231">
        <f>S818*H818</f>
        <v>0</v>
      </c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R818" s="232" t="s">
        <v>123</v>
      </c>
      <c r="AT818" s="232" t="s">
        <v>218</v>
      </c>
      <c r="AU818" s="232" t="s">
        <v>86</v>
      </c>
      <c r="AY818" s="18" t="s">
        <v>217</v>
      </c>
      <c r="BE818" s="233">
        <f>IF(N818="základní",J818,0)</f>
        <v>0</v>
      </c>
      <c r="BF818" s="233">
        <f>IF(N818="snížená",J818,0)</f>
        <v>0</v>
      </c>
      <c r="BG818" s="233">
        <f>IF(N818="zákl. přenesená",J818,0)</f>
        <v>0</v>
      </c>
      <c r="BH818" s="233">
        <f>IF(N818="sníž. přenesená",J818,0)</f>
        <v>0</v>
      </c>
      <c r="BI818" s="233">
        <f>IF(N818="nulová",J818,0)</f>
        <v>0</v>
      </c>
      <c r="BJ818" s="18" t="s">
        <v>84</v>
      </c>
      <c r="BK818" s="233">
        <f>ROUND(I818*H818,2)</f>
        <v>0</v>
      </c>
      <c r="BL818" s="18" t="s">
        <v>123</v>
      </c>
      <c r="BM818" s="232" t="s">
        <v>3254</v>
      </c>
    </row>
    <row r="819" s="2" customFormat="1">
      <c r="A819" s="39"/>
      <c r="B819" s="40"/>
      <c r="C819" s="41"/>
      <c r="D819" s="234" t="s">
        <v>224</v>
      </c>
      <c r="E819" s="41"/>
      <c r="F819" s="235" t="s">
        <v>3253</v>
      </c>
      <c r="G819" s="41"/>
      <c r="H819" s="41"/>
      <c r="I819" s="236"/>
      <c r="J819" s="41"/>
      <c r="K819" s="41"/>
      <c r="L819" s="45"/>
      <c r="M819" s="237"/>
      <c r="N819" s="238"/>
      <c r="O819" s="92"/>
      <c r="P819" s="92"/>
      <c r="Q819" s="92"/>
      <c r="R819" s="92"/>
      <c r="S819" s="92"/>
      <c r="T819" s="93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T819" s="18" t="s">
        <v>224</v>
      </c>
      <c r="AU819" s="18" t="s">
        <v>86</v>
      </c>
    </row>
    <row r="820" s="15" customFormat="1">
      <c r="A820" s="15"/>
      <c r="B820" s="284"/>
      <c r="C820" s="285"/>
      <c r="D820" s="234" t="s">
        <v>290</v>
      </c>
      <c r="E820" s="286" t="s">
        <v>1</v>
      </c>
      <c r="F820" s="287" t="s">
        <v>3159</v>
      </c>
      <c r="G820" s="285"/>
      <c r="H820" s="286" t="s">
        <v>1</v>
      </c>
      <c r="I820" s="288"/>
      <c r="J820" s="285"/>
      <c r="K820" s="285"/>
      <c r="L820" s="289"/>
      <c r="M820" s="290"/>
      <c r="N820" s="291"/>
      <c r="O820" s="291"/>
      <c r="P820" s="291"/>
      <c r="Q820" s="291"/>
      <c r="R820" s="291"/>
      <c r="S820" s="291"/>
      <c r="T820" s="292"/>
      <c r="U820" s="15"/>
      <c r="V820" s="15"/>
      <c r="W820" s="15"/>
      <c r="X820" s="15"/>
      <c r="Y820" s="15"/>
      <c r="Z820" s="15"/>
      <c r="AA820" s="15"/>
      <c r="AB820" s="15"/>
      <c r="AC820" s="15"/>
      <c r="AD820" s="15"/>
      <c r="AE820" s="15"/>
      <c r="AT820" s="293" t="s">
        <v>290</v>
      </c>
      <c r="AU820" s="293" t="s">
        <v>86</v>
      </c>
      <c r="AV820" s="15" t="s">
        <v>84</v>
      </c>
      <c r="AW820" s="15" t="s">
        <v>34</v>
      </c>
      <c r="AX820" s="15" t="s">
        <v>77</v>
      </c>
      <c r="AY820" s="293" t="s">
        <v>217</v>
      </c>
    </row>
    <row r="821" s="15" customFormat="1">
      <c r="A821" s="15"/>
      <c r="B821" s="284"/>
      <c r="C821" s="285"/>
      <c r="D821" s="234" t="s">
        <v>290</v>
      </c>
      <c r="E821" s="286" t="s">
        <v>1</v>
      </c>
      <c r="F821" s="287" t="s">
        <v>3255</v>
      </c>
      <c r="G821" s="285"/>
      <c r="H821" s="286" t="s">
        <v>1</v>
      </c>
      <c r="I821" s="288"/>
      <c r="J821" s="285"/>
      <c r="K821" s="285"/>
      <c r="L821" s="289"/>
      <c r="M821" s="290"/>
      <c r="N821" s="291"/>
      <c r="O821" s="291"/>
      <c r="P821" s="291"/>
      <c r="Q821" s="291"/>
      <c r="R821" s="291"/>
      <c r="S821" s="291"/>
      <c r="T821" s="292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T821" s="293" t="s">
        <v>290</v>
      </c>
      <c r="AU821" s="293" t="s">
        <v>86</v>
      </c>
      <c r="AV821" s="15" t="s">
        <v>84</v>
      </c>
      <c r="AW821" s="15" t="s">
        <v>34</v>
      </c>
      <c r="AX821" s="15" t="s">
        <v>77</v>
      </c>
      <c r="AY821" s="293" t="s">
        <v>217</v>
      </c>
    </row>
    <row r="822" s="13" customFormat="1">
      <c r="A822" s="13"/>
      <c r="B822" s="260"/>
      <c r="C822" s="261"/>
      <c r="D822" s="234" t="s">
        <v>290</v>
      </c>
      <c r="E822" s="262" t="s">
        <v>1</v>
      </c>
      <c r="F822" s="263" t="s">
        <v>3227</v>
      </c>
      <c r="G822" s="261"/>
      <c r="H822" s="264">
        <v>7.8540000000000001</v>
      </c>
      <c r="I822" s="265"/>
      <c r="J822" s="261"/>
      <c r="K822" s="261"/>
      <c r="L822" s="266"/>
      <c r="M822" s="267"/>
      <c r="N822" s="268"/>
      <c r="O822" s="268"/>
      <c r="P822" s="268"/>
      <c r="Q822" s="268"/>
      <c r="R822" s="268"/>
      <c r="S822" s="268"/>
      <c r="T822" s="269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70" t="s">
        <v>290</v>
      </c>
      <c r="AU822" s="270" t="s">
        <v>86</v>
      </c>
      <c r="AV822" s="13" t="s">
        <v>86</v>
      </c>
      <c r="AW822" s="13" t="s">
        <v>34</v>
      </c>
      <c r="AX822" s="13" t="s">
        <v>77</v>
      </c>
      <c r="AY822" s="270" t="s">
        <v>217</v>
      </c>
    </row>
    <row r="823" s="14" customFormat="1">
      <c r="A823" s="14"/>
      <c r="B823" s="271"/>
      <c r="C823" s="272"/>
      <c r="D823" s="234" t="s">
        <v>290</v>
      </c>
      <c r="E823" s="273" t="s">
        <v>1</v>
      </c>
      <c r="F823" s="274" t="s">
        <v>296</v>
      </c>
      <c r="G823" s="272"/>
      <c r="H823" s="275">
        <v>7.8540000000000001</v>
      </c>
      <c r="I823" s="276"/>
      <c r="J823" s="272"/>
      <c r="K823" s="272"/>
      <c r="L823" s="277"/>
      <c r="M823" s="278"/>
      <c r="N823" s="279"/>
      <c r="O823" s="279"/>
      <c r="P823" s="279"/>
      <c r="Q823" s="279"/>
      <c r="R823" s="279"/>
      <c r="S823" s="279"/>
      <c r="T823" s="280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81" t="s">
        <v>290</v>
      </c>
      <c r="AU823" s="281" t="s">
        <v>86</v>
      </c>
      <c r="AV823" s="14" t="s">
        <v>123</v>
      </c>
      <c r="AW823" s="14" t="s">
        <v>34</v>
      </c>
      <c r="AX823" s="14" t="s">
        <v>84</v>
      </c>
      <c r="AY823" s="281" t="s">
        <v>217</v>
      </c>
    </row>
    <row r="824" s="2" customFormat="1" ht="16.5" customHeight="1">
      <c r="A824" s="39"/>
      <c r="B824" s="40"/>
      <c r="C824" s="221" t="s">
        <v>2216</v>
      </c>
      <c r="D824" s="221" t="s">
        <v>218</v>
      </c>
      <c r="E824" s="222" t="s">
        <v>3256</v>
      </c>
      <c r="F824" s="223" t="s">
        <v>3257</v>
      </c>
      <c r="G824" s="224" t="s">
        <v>221</v>
      </c>
      <c r="H824" s="225">
        <v>2</v>
      </c>
      <c r="I824" s="226"/>
      <c r="J824" s="227">
        <f>ROUND(I824*H824,2)</f>
        <v>0</v>
      </c>
      <c r="K824" s="223" t="s">
        <v>1263</v>
      </c>
      <c r="L824" s="45"/>
      <c r="M824" s="228" t="s">
        <v>1</v>
      </c>
      <c r="N824" s="229" t="s">
        <v>42</v>
      </c>
      <c r="O824" s="92"/>
      <c r="P824" s="230">
        <f>O824*H824</f>
        <v>0</v>
      </c>
      <c r="Q824" s="230">
        <v>0.0027699999999999999</v>
      </c>
      <c r="R824" s="230">
        <f>Q824*H824</f>
        <v>0.0055399999999999998</v>
      </c>
      <c r="S824" s="230">
        <v>0</v>
      </c>
      <c r="T824" s="231">
        <f>S824*H824</f>
        <v>0</v>
      </c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R824" s="232" t="s">
        <v>123</v>
      </c>
      <c r="AT824" s="232" t="s">
        <v>218</v>
      </c>
      <c r="AU824" s="232" t="s">
        <v>86</v>
      </c>
      <c r="AY824" s="18" t="s">
        <v>217</v>
      </c>
      <c r="BE824" s="233">
        <f>IF(N824="základní",J824,0)</f>
        <v>0</v>
      </c>
      <c r="BF824" s="233">
        <f>IF(N824="snížená",J824,0)</f>
        <v>0</v>
      </c>
      <c r="BG824" s="233">
        <f>IF(N824="zákl. přenesená",J824,0)</f>
        <v>0</v>
      </c>
      <c r="BH824" s="233">
        <f>IF(N824="sníž. přenesená",J824,0)</f>
        <v>0</v>
      </c>
      <c r="BI824" s="233">
        <f>IF(N824="nulová",J824,0)</f>
        <v>0</v>
      </c>
      <c r="BJ824" s="18" t="s">
        <v>84</v>
      </c>
      <c r="BK824" s="233">
        <f>ROUND(I824*H824,2)</f>
        <v>0</v>
      </c>
      <c r="BL824" s="18" t="s">
        <v>123</v>
      </c>
      <c r="BM824" s="232" t="s">
        <v>3258</v>
      </c>
    </row>
    <row r="825" s="2" customFormat="1">
      <c r="A825" s="39"/>
      <c r="B825" s="40"/>
      <c r="C825" s="41"/>
      <c r="D825" s="234" t="s">
        <v>224</v>
      </c>
      <c r="E825" s="41"/>
      <c r="F825" s="235" t="s">
        <v>3257</v>
      </c>
      <c r="G825" s="41"/>
      <c r="H825" s="41"/>
      <c r="I825" s="236"/>
      <c r="J825" s="41"/>
      <c r="K825" s="41"/>
      <c r="L825" s="45"/>
      <c r="M825" s="237"/>
      <c r="N825" s="238"/>
      <c r="O825" s="92"/>
      <c r="P825" s="92"/>
      <c r="Q825" s="92"/>
      <c r="R825" s="92"/>
      <c r="S825" s="92"/>
      <c r="T825" s="93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T825" s="18" t="s">
        <v>224</v>
      </c>
      <c r="AU825" s="18" t="s">
        <v>86</v>
      </c>
    </row>
    <row r="826" s="15" customFormat="1">
      <c r="A826" s="15"/>
      <c r="B826" s="284"/>
      <c r="C826" s="285"/>
      <c r="D826" s="234" t="s">
        <v>290</v>
      </c>
      <c r="E826" s="286" t="s">
        <v>1</v>
      </c>
      <c r="F826" s="287" t="s">
        <v>3259</v>
      </c>
      <c r="G826" s="285"/>
      <c r="H826" s="286" t="s">
        <v>1</v>
      </c>
      <c r="I826" s="288"/>
      <c r="J826" s="285"/>
      <c r="K826" s="285"/>
      <c r="L826" s="289"/>
      <c r="M826" s="290"/>
      <c r="N826" s="291"/>
      <c r="O826" s="291"/>
      <c r="P826" s="291"/>
      <c r="Q826" s="291"/>
      <c r="R826" s="291"/>
      <c r="S826" s="291"/>
      <c r="T826" s="292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T826" s="293" t="s">
        <v>290</v>
      </c>
      <c r="AU826" s="293" t="s">
        <v>86</v>
      </c>
      <c r="AV826" s="15" t="s">
        <v>84</v>
      </c>
      <c r="AW826" s="15" t="s">
        <v>34</v>
      </c>
      <c r="AX826" s="15" t="s">
        <v>77</v>
      </c>
      <c r="AY826" s="293" t="s">
        <v>217</v>
      </c>
    </row>
    <row r="827" s="15" customFormat="1">
      <c r="A827" s="15"/>
      <c r="B827" s="284"/>
      <c r="C827" s="285"/>
      <c r="D827" s="234" t="s">
        <v>290</v>
      </c>
      <c r="E827" s="286" t="s">
        <v>1</v>
      </c>
      <c r="F827" s="287" t="s">
        <v>2513</v>
      </c>
      <c r="G827" s="285"/>
      <c r="H827" s="286" t="s">
        <v>1</v>
      </c>
      <c r="I827" s="288"/>
      <c r="J827" s="285"/>
      <c r="K827" s="285"/>
      <c r="L827" s="289"/>
      <c r="M827" s="290"/>
      <c r="N827" s="291"/>
      <c r="O827" s="291"/>
      <c r="P827" s="291"/>
      <c r="Q827" s="291"/>
      <c r="R827" s="291"/>
      <c r="S827" s="291"/>
      <c r="T827" s="292"/>
      <c r="U827" s="15"/>
      <c r="V827" s="15"/>
      <c r="W827" s="15"/>
      <c r="X827" s="15"/>
      <c r="Y827" s="15"/>
      <c r="Z827" s="15"/>
      <c r="AA827" s="15"/>
      <c r="AB827" s="15"/>
      <c r="AC827" s="15"/>
      <c r="AD827" s="15"/>
      <c r="AE827" s="15"/>
      <c r="AT827" s="293" t="s">
        <v>290</v>
      </c>
      <c r="AU827" s="293" t="s">
        <v>86</v>
      </c>
      <c r="AV827" s="15" t="s">
        <v>84</v>
      </c>
      <c r="AW827" s="15" t="s">
        <v>34</v>
      </c>
      <c r="AX827" s="15" t="s">
        <v>77</v>
      </c>
      <c r="AY827" s="293" t="s">
        <v>217</v>
      </c>
    </row>
    <row r="828" s="13" customFormat="1">
      <c r="A828" s="13"/>
      <c r="B828" s="260"/>
      <c r="C828" s="261"/>
      <c r="D828" s="234" t="s">
        <v>290</v>
      </c>
      <c r="E828" s="262" t="s">
        <v>1</v>
      </c>
      <c r="F828" s="263" t="s">
        <v>86</v>
      </c>
      <c r="G828" s="261"/>
      <c r="H828" s="264">
        <v>2</v>
      </c>
      <c r="I828" s="265"/>
      <c r="J828" s="261"/>
      <c r="K828" s="261"/>
      <c r="L828" s="266"/>
      <c r="M828" s="267"/>
      <c r="N828" s="268"/>
      <c r="O828" s="268"/>
      <c r="P828" s="268"/>
      <c r="Q828" s="268"/>
      <c r="R828" s="268"/>
      <c r="S828" s="268"/>
      <c r="T828" s="269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70" t="s">
        <v>290</v>
      </c>
      <c r="AU828" s="270" t="s">
        <v>86</v>
      </c>
      <c r="AV828" s="13" t="s">
        <v>86</v>
      </c>
      <c r="AW828" s="13" t="s">
        <v>34</v>
      </c>
      <c r="AX828" s="13" t="s">
        <v>77</v>
      </c>
      <c r="AY828" s="270" t="s">
        <v>217</v>
      </c>
    </row>
    <row r="829" s="14" customFormat="1">
      <c r="A829" s="14"/>
      <c r="B829" s="271"/>
      <c r="C829" s="272"/>
      <c r="D829" s="234" t="s">
        <v>290</v>
      </c>
      <c r="E829" s="273" t="s">
        <v>1</v>
      </c>
      <c r="F829" s="274" t="s">
        <v>296</v>
      </c>
      <c r="G829" s="272"/>
      <c r="H829" s="275">
        <v>2</v>
      </c>
      <c r="I829" s="276"/>
      <c r="J829" s="272"/>
      <c r="K829" s="272"/>
      <c r="L829" s="277"/>
      <c r="M829" s="278"/>
      <c r="N829" s="279"/>
      <c r="O829" s="279"/>
      <c r="P829" s="279"/>
      <c r="Q829" s="279"/>
      <c r="R829" s="279"/>
      <c r="S829" s="279"/>
      <c r="T829" s="280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81" t="s">
        <v>290</v>
      </c>
      <c r="AU829" s="281" t="s">
        <v>86</v>
      </c>
      <c r="AV829" s="14" t="s">
        <v>123</v>
      </c>
      <c r="AW829" s="14" t="s">
        <v>34</v>
      </c>
      <c r="AX829" s="14" t="s">
        <v>84</v>
      </c>
      <c r="AY829" s="281" t="s">
        <v>217</v>
      </c>
    </row>
    <row r="830" s="11" customFormat="1" ht="22.8" customHeight="1">
      <c r="A830" s="11"/>
      <c r="B830" s="207"/>
      <c r="C830" s="208"/>
      <c r="D830" s="209" t="s">
        <v>76</v>
      </c>
      <c r="E830" s="258" t="s">
        <v>1348</v>
      </c>
      <c r="F830" s="258" t="s">
        <v>2183</v>
      </c>
      <c r="G830" s="208"/>
      <c r="H830" s="208"/>
      <c r="I830" s="211"/>
      <c r="J830" s="259">
        <f>BK830</f>
        <v>0</v>
      </c>
      <c r="K830" s="208"/>
      <c r="L830" s="213"/>
      <c r="M830" s="214"/>
      <c r="N830" s="215"/>
      <c r="O830" s="215"/>
      <c r="P830" s="216">
        <f>SUM(P831:P870)</f>
        <v>0</v>
      </c>
      <c r="Q830" s="215"/>
      <c r="R830" s="216">
        <f>SUM(R831:R870)</f>
        <v>0</v>
      </c>
      <c r="S830" s="215"/>
      <c r="T830" s="217">
        <f>SUM(T831:T870)</f>
        <v>0</v>
      </c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R830" s="218" t="s">
        <v>84</v>
      </c>
      <c r="AT830" s="219" t="s">
        <v>76</v>
      </c>
      <c r="AU830" s="219" t="s">
        <v>84</v>
      </c>
      <c r="AY830" s="218" t="s">
        <v>217</v>
      </c>
      <c r="BK830" s="220">
        <f>SUM(BK831:BK870)</f>
        <v>0</v>
      </c>
    </row>
    <row r="831" s="2" customFormat="1" ht="24.15" customHeight="1">
      <c r="A831" s="39"/>
      <c r="B831" s="40"/>
      <c r="C831" s="221" t="s">
        <v>2220</v>
      </c>
      <c r="D831" s="221" t="s">
        <v>218</v>
      </c>
      <c r="E831" s="222" t="s">
        <v>3260</v>
      </c>
      <c r="F831" s="223" t="s">
        <v>3261</v>
      </c>
      <c r="G831" s="224" t="s">
        <v>405</v>
      </c>
      <c r="H831" s="225">
        <v>24.053999999999998</v>
      </c>
      <c r="I831" s="226"/>
      <c r="J831" s="227">
        <f>ROUND(I831*H831,2)</f>
        <v>0</v>
      </c>
      <c r="K831" s="223" t="s">
        <v>1263</v>
      </c>
      <c r="L831" s="45"/>
      <c r="M831" s="228" t="s">
        <v>1</v>
      </c>
      <c r="N831" s="229" t="s">
        <v>42</v>
      </c>
      <c r="O831" s="92"/>
      <c r="P831" s="230">
        <f>O831*H831</f>
        <v>0</v>
      </c>
      <c r="Q831" s="230">
        <v>0</v>
      </c>
      <c r="R831" s="230">
        <f>Q831*H831</f>
        <v>0</v>
      </c>
      <c r="S831" s="230">
        <v>0</v>
      </c>
      <c r="T831" s="231">
        <f>S831*H831</f>
        <v>0</v>
      </c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R831" s="232" t="s">
        <v>123</v>
      </c>
      <c r="AT831" s="232" t="s">
        <v>218</v>
      </c>
      <c r="AU831" s="232" t="s">
        <v>86</v>
      </c>
      <c r="AY831" s="18" t="s">
        <v>217</v>
      </c>
      <c r="BE831" s="233">
        <f>IF(N831="základní",J831,0)</f>
        <v>0</v>
      </c>
      <c r="BF831" s="233">
        <f>IF(N831="snížená",J831,0)</f>
        <v>0</v>
      </c>
      <c r="BG831" s="233">
        <f>IF(N831="zákl. přenesená",J831,0)</f>
        <v>0</v>
      </c>
      <c r="BH831" s="233">
        <f>IF(N831="sníž. přenesená",J831,0)</f>
        <v>0</v>
      </c>
      <c r="BI831" s="233">
        <f>IF(N831="nulová",J831,0)</f>
        <v>0</v>
      </c>
      <c r="BJ831" s="18" t="s">
        <v>84</v>
      </c>
      <c r="BK831" s="233">
        <f>ROUND(I831*H831,2)</f>
        <v>0</v>
      </c>
      <c r="BL831" s="18" t="s">
        <v>123</v>
      </c>
      <c r="BM831" s="232" t="s">
        <v>3262</v>
      </c>
    </row>
    <row r="832" s="2" customFormat="1">
      <c r="A832" s="39"/>
      <c r="B832" s="40"/>
      <c r="C832" s="41"/>
      <c r="D832" s="234" t="s">
        <v>224</v>
      </c>
      <c r="E832" s="41"/>
      <c r="F832" s="235" t="s">
        <v>3261</v>
      </c>
      <c r="G832" s="41"/>
      <c r="H832" s="41"/>
      <c r="I832" s="236"/>
      <c r="J832" s="41"/>
      <c r="K832" s="41"/>
      <c r="L832" s="45"/>
      <c r="M832" s="237"/>
      <c r="N832" s="238"/>
      <c r="O832" s="92"/>
      <c r="P832" s="92"/>
      <c r="Q832" s="92"/>
      <c r="R832" s="92"/>
      <c r="S832" s="92"/>
      <c r="T832" s="93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T832" s="18" t="s">
        <v>224</v>
      </c>
      <c r="AU832" s="18" t="s">
        <v>86</v>
      </c>
    </row>
    <row r="833" s="15" customFormat="1">
      <c r="A833" s="15"/>
      <c r="B833" s="284"/>
      <c r="C833" s="285"/>
      <c r="D833" s="234" t="s">
        <v>290</v>
      </c>
      <c r="E833" s="286" t="s">
        <v>1</v>
      </c>
      <c r="F833" s="287" t="s">
        <v>3263</v>
      </c>
      <c r="G833" s="285"/>
      <c r="H833" s="286" t="s">
        <v>1</v>
      </c>
      <c r="I833" s="288"/>
      <c r="J833" s="285"/>
      <c r="K833" s="285"/>
      <c r="L833" s="289"/>
      <c r="M833" s="290"/>
      <c r="N833" s="291"/>
      <c r="O833" s="291"/>
      <c r="P833" s="291"/>
      <c r="Q833" s="291"/>
      <c r="R833" s="291"/>
      <c r="S833" s="291"/>
      <c r="T833" s="292"/>
      <c r="U833" s="15"/>
      <c r="V833" s="15"/>
      <c r="W833" s="15"/>
      <c r="X833" s="15"/>
      <c r="Y833" s="15"/>
      <c r="Z833" s="15"/>
      <c r="AA833" s="15"/>
      <c r="AB833" s="15"/>
      <c r="AC833" s="15"/>
      <c r="AD833" s="15"/>
      <c r="AE833" s="15"/>
      <c r="AT833" s="293" t="s">
        <v>290</v>
      </c>
      <c r="AU833" s="293" t="s">
        <v>86</v>
      </c>
      <c r="AV833" s="15" t="s">
        <v>84</v>
      </c>
      <c r="AW833" s="15" t="s">
        <v>34</v>
      </c>
      <c r="AX833" s="15" t="s">
        <v>77</v>
      </c>
      <c r="AY833" s="293" t="s">
        <v>217</v>
      </c>
    </row>
    <row r="834" s="13" customFormat="1">
      <c r="A834" s="13"/>
      <c r="B834" s="260"/>
      <c r="C834" s="261"/>
      <c r="D834" s="234" t="s">
        <v>290</v>
      </c>
      <c r="E834" s="262" t="s">
        <v>1</v>
      </c>
      <c r="F834" s="263" t="s">
        <v>3264</v>
      </c>
      <c r="G834" s="261"/>
      <c r="H834" s="264">
        <v>10.055999999999999</v>
      </c>
      <c r="I834" s="265"/>
      <c r="J834" s="261"/>
      <c r="K834" s="261"/>
      <c r="L834" s="266"/>
      <c r="M834" s="267"/>
      <c r="N834" s="268"/>
      <c r="O834" s="268"/>
      <c r="P834" s="268"/>
      <c r="Q834" s="268"/>
      <c r="R834" s="268"/>
      <c r="S834" s="268"/>
      <c r="T834" s="269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70" t="s">
        <v>290</v>
      </c>
      <c r="AU834" s="270" t="s">
        <v>86</v>
      </c>
      <c r="AV834" s="13" t="s">
        <v>86</v>
      </c>
      <c r="AW834" s="13" t="s">
        <v>34</v>
      </c>
      <c r="AX834" s="13" t="s">
        <v>77</v>
      </c>
      <c r="AY834" s="270" t="s">
        <v>217</v>
      </c>
    </row>
    <row r="835" s="15" customFormat="1">
      <c r="A835" s="15"/>
      <c r="B835" s="284"/>
      <c r="C835" s="285"/>
      <c r="D835" s="234" t="s">
        <v>290</v>
      </c>
      <c r="E835" s="286" t="s">
        <v>1</v>
      </c>
      <c r="F835" s="287" t="s">
        <v>3265</v>
      </c>
      <c r="G835" s="285"/>
      <c r="H835" s="286" t="s">
        <v>1</v>
      </c>
      <c r="I835" s="288"/>
      <c r="J835" s="285"/>
      <c r="K835" s="285"/>
      <c r="L835" s="289"/>
      <c r="M835" s="290"/>
      <c r="N835" s="291"/>
      <c r="O835" s="291"/>
      <c r="P835" s="291"/>
      <c r="Q835" s="291"/>
      <c r="R835" s="291"/>
      <c r="S835" s="291"/>
      <c r="T835" s="292"/>
      <c r="U835" s="15"/>
      <c r="V835" s="15"/>
      <c r="W835" s="15"/>
      <c r="X835" s="15"/>
      <c r="Y835" s="15"/>
      <c r="Z835" s="15"/>
      <c r="AA835" s="15"/>
      <c r="AB835" s="15"/>
      <c r="AC835" s="15"/>
      <c r="AD835" s="15"/>
      <c r="AE835" s="15"/>
      <c r="AT835" s="293" t="s">
        <v>290</v>
      </c>
      <c r="AU835" s="293" t="s">
        <v>86</v>
      </c>
      <c r="AV835" s="15" t="s">
        <v>84</v>
      </c>
      <c r="AW835" s="15" t="s">
        <v>34</v>
      </c>
      <c r="AX835" s="15" t="s">
        <v>77</v>
      </c>
      <c r="AY835" s="293" t="s">
        <v>217</v>
      </c>
    </row>
    <row r="836" s="13" customFormat="1">
      <c r="A836" s="13"/>
      <c r="B836" s="260"/>
      <c r="C836" s="261"/>
      <c r="D836" s="234" t="s">
        <v>290</v>
      </c>
      <c r="E836" s="262" t="s">
        <v>1</v>
      </c>
      <c r="F836" s="263" t="s">
        <v>3266</v>
      </c>
      <c r="G836" s="261"/>
      <c r="H836" s="264">
        <v>13.997999999999999</v>
      </c>
      <c r="I836" s="265"/>
      <c r="J836" s="261"/>
      <c r="K836" s="261"/>
      <c r="L836" s="266"/>
      <c r="M836" s="267"/>
      <c r="N836" s="268"/>
      <c r="O836" s="268"/>
      <c r="P836" s="268"/>
      <c r="Q836" s="268"/>
      <c r="R836" s="268"/>
      <c r="S836" s="268"/>
      <c r="T836" s="269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70" t="s">
        <v>290</v>
      </c>
      <c r="AU836" s="270" t="s">
        <v>86</v>
      </c>
      <c r="AV836" s="13" t="s">
        <v>86</v>
      </c>
      <c r="AW836" s="13" t="s">
        <v>34</v>
      </c>
      <c r="AX836" s="13" t="s">
        <v>77</v>
      </c>
      <c r="AY836" s="270" t="s">
        <v>217</v>
      </c>
    </row>
    <row r="837" s="14" customFormat="1">
      <c r="A837" s="14"/>
      <c r="B837" s="271"/>
      <c r="C837" s="272"/>
      <c r="D837" s="234" t="s">
        <v>290</v>
      </c>
      <c r="E837" s="273" t="s">
        <v>1</v>
      </c>
      <c r="F837" s="274" t="s">
        <v>296</v>
      </c>
      <c r="G837" s="272"/>
      <c r="H837" s="275">
        <v>24.053999999999998</v>
      </c>
      <c r="I837" s="276"/>
      <c r="J837" s="272"/>
      <c r="K837" s="272"/>
      <c r="L837" s="277"/>
      <c r="M837" s="278"/>
      <c r="N837" s="279"/>
      <c r="O837" s="279"/>
      <c r="P837" s="279"/>
      <c r="Q837" s="279"/>
      <c r="R837" s="279"/>
      <c r="S837" s="279"/>
      <c r="T837" s="280"/>
      <c r="U837" s="14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T837" s="281" t="s">
        <v>290</v>
      </c>
      <c r="AU837" s="281" t="s">
        <v>86</v>
      </c>
      <c r="AV837" s="14" t="s">
        <v>123</v>
      </c>
      <c r="AW837" s="14" t="s">
        <v>34</v>
      </c>
      <c r="AX837" s="14" t="s">
        <v>84</v>
      </c>
      <c r="AY837" s="281" t="s">
        <v>217</v>
      </c>
    </row>
    <row r="838" s="2" customFormat="1" ht="24.15" customHeight="1">
      <c r="A838" s="39"/>
      <c r="B838" s="40"/>
      <c r="C838" s="221" t="s">
        <v>1248</v>
      </c>
      <c r="D838" s="221" t="s">
        <v>218</v>
      </c>
      <c r="E838" s="222" t="s">
        <v>3267</v>
      </c>
      <c r="F838" s="223" t="s">
        <v>3268</v>
      </c>
      <c r="G838" s="224" t="s">
        <v>405</v>
      </c>
      <c r="H838" s="225">
        <v>65.391000000000005</v>
      </c>
      <c r="I838" s="226"/>
      <c r="J838" s="227">
        <f>ROUND(I838*H838,2)</f>
        <v>0</v>
      </c>
      <c r="K838" s="223" t="s">
        <v>1263</v>
      </c>
      <c r="L838" s="45"/>
      <c r="M838" s="228" t="s">
        <v>1</v>
      </c>
      <c r="N838" s="229" t="s">
        <v>42</v>
      </c>
      <c r="O838" s="92"/>
      <c r="P838" s="230">
        <f>O838*H838</f>
        <v>0</v>
      </c>
      <c r="Q838" s="230">
        <v>0</v>
      </c>
      <c r="R838" s="230">
        <f>Q838*H838</f>
        <v>0</v>
      </c>
      <c r="S838" s="230">
        <v>0</v>
      </c>
      <c r="T838" s="231">
        <f>S838*H838</f>
        <v>0</v>
      </c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R838" s="232" t="s">
        <v>123</v>
      </c>
      <c r="AT838" s="232" t="s">
        <v>218</v>
      </c>
      <c r="AU838" s="232" t="s">
        <v>86</v>
      </c>
      <c r="AY838" s="18" t="s">
        <v>217</v>
      </c>
      <c r="BE838" s="233">
        <f>IF(N838="základní",J838,0)</f>
        <v>0</v>
      </c>
      <c r="BF838" s="233">
        <f>IF(N838="snížená",J838,0)</f>
        <v>0</v>
      </c>
      <c r="BG838" s="233">
        <f>IF(N838="zákl. přenesená",J838,0)</f>
        <v>0</v>
      </c>
      <c r="BH838" s="233">
        <f>IF(N838="sníž. přenesená",J838,0)</f>
        <v>0</v>
      </c>
      <c r="BI838" s="233">
        <f>IF(N838="nulová",J838,0)</f>
        <v>0</v>
      </c>
      <c r="BJ838" s="18" t="s">
        <v>84</v>
      </c>
      <c r="BK838" s="233">
        <f>ROUND(I838*H838,2)</f>
        <v>0</v>
      </c>
      <c r="BL838" s="18" t="s">
        <v>123</v>
      </c>
      <c r="BM838" s="232" t="s">
        <v>3269</v>
      </c>
    </row>
    <row r="839" s="2" customFormat="1">
      <c r="A839" s="39"/>
      <c r="B839" s="40"/>
      <c r="C839" s="41"/>
      <c r="D839" s="234" t="s">
        <v>224</v>
      </c>
      <c r="E839" s="41"/>
      <c r="F839" s="235" t="s">
        <v>3268</v>
      </c>
      <c r="G839" s="41"/>
      <c r="H839" s="41"/>
      <c r="I839" s="236"/>
      <c r="J839" s="41"/>
      <c r="K839" s="41"/>
      <c r="L839" s="45"/>
      <c r="M839" s="237"/>
      <c r="N839" s="238"/>
      <c r="O839" s="92"/>
      <c r="P839" s="92"/>
      <c r="Q839" s="92"/>
      <c r="R839" s="92"/>
      <c r="S839" s="92"/>
      <c r="T839" s="93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T839" s="18" t="s">
        <v>224</v>
      </c>
      <c r="AU839" s="18" t="s">
        <v>86</v>
      </c>
    </row>
    <row r="840" s="2" customFormat="1" ht="24.15" customHeight="1">
      <c r="A840" s="39"/>
      <c r="B840" s="40"/>
      <c r="C840" s="221" t="s">
        <v>2232</v>
      </c>
      <c r="D840" s="221" t="s">
        <v>218</v>
      </c>
      <c r="E840" s="222" t="s">
        <v>3270</v>
      </c>
      <c r="F840" s="223" t="s">
        <v>3271</v>
      </c>
      <c r="G840" s="224" t="s">
        <v>405</v>
      </c>
      <c r="H840" s="225">
        <v>0.28399999999999997</v>
      </c>
      <c r="I840" s="226"/>
      <c r="J840" s="227">
        <f>ROUND(I840*H840,2)</f>
        <v>0</v>
      </c>
      <c r="K840" s="223" t="s">
        <v>1263</v>
      </c>
      <c r="L840" s="45"/>
      <c r="M840" s="228" t="s">
        <v>1</v>
      </c>
      <c r="N840" s="229" t="s">
        <v>42</v>
      </c>
      <c r="O840" s="92"/>
      <c r="P840" s="230">
        <f>O840*H840</f>
        <v>0</v>
      </c>
      <c r="Q840" s="230">
        <v>0</v>
      </c>
      <c r="R840" s="230">
        <f>Q840*H840</f>
        <v>0</v>
      </c>
      <c r="S840" s="230">
        <v>0</v>
      </c>
      <c r="T840" s="231">
        <f>S840*H840</f>
        <v>0</v>
      </c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R840" s="232" t="s">
        <v>123</v>
      </c>
      <c r="AT840" s="232" t="s">
        <v>218</v>
      </c>
      <c r="AU840" s="232" t="s">
        <v>86</v>
      </c>
      <c r="AY840" s="18" t="s">
        <v>217</v>
      </c>
      <c r="BE840" s="233">
        <f>IF(N840="základní",J840,0)</f>
        <v>0</v>
      </c>
      <c r="BF840" s="233">
        <f>IF(N840="snížená",J840,0)</f>
        <v>0</v>
      </c>
      <c r="BG840" s="233">
        <f>IF(N840="zákl. přenesená",J840,0)</f>
        <v>0</v>
      </c>
      <c r="BH840" s="233">
        <f>IF(N840="sníž. přenesená",J840,0)</f>
        <v>0</v>
      </c>
      <c r="BI840" s="233">
        <f>IF(N840="nulová",J840,0)</f>
        <v>0</v>
      </c>
      <c r="BJ840" s="18" t="s">
        <v>84</v>
      </c>
      <c r="BK840" s="233">
        <f>ROUND(I840*H840,2)</f>
        <v>0</v>
      </c>
      <c r="BL840" s="18" t="s">
        <v>123</v>
      </c>
      <c r="BM840" s="232" t="s">
        <v>3272</v>
      </c>
    </row>
    <row r="841" s="2" customFormat="1">
      <c r="A841" s="39"/>
      <c r="B841" s="40"/>
      <c r="C841" s="41"/>
      <c r="D841" s="234" t="s">
        <v>224</v>
      </c>
      <c r="E841" s="41"/>
      <c r="F841" s="235" t="s">
        <v>3271</v>
      </c>
      <c r="G841" s="41"/>
      <c r="H841" s="41"/>
      <c r="I841" s="236"/>
      <c r="J841" s="41"/>
      <c r="K841" s="41"/>
      <c r="L841" s="45"/>
      <c r="M841" s="237"/>
      <c r="N841" s="238"/>
      <c r="O841" s="92"/>
      <c r="P841" s="92"/>
      <c r="Q841" s="92"/>
      <c r="R841" s="92"/>
      <c r="S841" s="92"/>
      <c r="T841" s="93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T841" s="18" t="s">
        <v>224</v>
      </c>
      <c r="AU841" s="18" t="s">
        <v>86</v>
      </c>
    </row>
    <row r="842" s="15" customFormat="1">
      <c r="A842" s="15"/>
      <c r="B842" s="284"/>
      <c r="C842" s="285"/>
      <c r="D842" s="234" t="s">
        <v>290</v>
      </c>
      <c r="E842" s="286" t="s">
        <v>1</v>
      </c>
      <c r="F842" s="287" t="s">
        <v>3273</v>
      </c>
      <c r="G842" s="285"/>
      <c r="H842" s="286" t="s">
        <v>1</v>
      </c>
      <c r="I842" s="288"/>
      <c r="J842" s="285"/>
      <c r="K842" s="285"/>
      <c r="L842" s="289"/>
      <c r="M842" s="290"/>
      <c r="N842" s="291"/>
      <c r="O842" s="291"/>
      <c r="P842" s="291"/>
      <c r="Q842" s="291"/>
      <c r="R842" s="291"/>
      <c r="S842" s="291"/>
      <c r="T842" s="292"/>
      <c r="U842" s="15"/>
      <c r="V842" s="15"/>
      <c r="W842" s="15"/>
      <c r="X842" s="15"/>
      <c r="Y842" s="15"/>
      <c r="Z842" s="15"/>
      <c r="AA842" s="15"/>
      <c r="AB842" s="15"/>
      <c r="AC842" s="15"/>
      <c r="AD842" s="15"/>
      <c r="AE842" s="15"/>
      <c r="AT842" s="293" t="s">
        <v>290</v>
      </c>
      <c r="AU842" s="293" t="s">
        <v>86</v>
      </c>
      <c r="AV842" s="15" t="s">
        <v>84</v>
      </c>
      <c r="AW842" s="15" t="s">
        <v>34</v>
      </c>
      <c r="AX842" s="15" t="s">
        <v>77</v>
      </c>
      <c r="AY842" s="293" t="s">
        <v>217</v>
      </c>
    </row>
    <row r="843" s="13" customFormat="1">
      <c r="A843" s="13"/>
      <c r="B843" s="260"/>
      <c r="C843" s="261"/>
      <c r="D843" s="234" t="s">
        <v>290</v>
      </c>
      <c r="E843" s="262" t="s">
        <v>1</v>
      </c>
      <c r="F843" s="263" t="s">
        <v>3274</v>
      </c>
      <c r="G843" s="261"/>
      <c r="H843" s="264">
        <v>0.23799999999999999</v>
      </c>
      <c r="I843" s="265"/>
      <c r="J843" s="261"/>
      <c r="K843" s="261"/>
      <c r="L843" s="266"/>
      <c r="M843" s="267"/>
      <c r="N843" s="268"/>
      <c r="O843" s="268"/>
      <c r="P843" s="268"/>
      <c r="Q843" s="268"/>
      <c r="R843" s="268"/>
      <c r="S843" s="268"/>
      <c r="T843" s="269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70" t="s">
        <v>290</v>
      </c>
      <c r="AU843" s="270" t="s">
        <v>86</v>
      </c>
      <c r="AV843" s="13" t="s">
        <v>86</v>
      </c>
      <c r="AW843" s="13" t="s">
        <v>34</v>
      </c>
      <c r="AX843" s="13" t="s">
        <v>77</v>
      </c>
      <c r="AY843" s="270" t="s">
        <v>217</v>
      </c>
    </row>
    <row r="844" s="15" customFormat="1">
      <c r="A844" s="15"/>
      <c r="B844" s="284"/>
      <c r="C844" s="285"/>
      <c r="D844" s="234" t="s">
        <v>290</v>
      </c>
      <c r="E844" s="286" t="s">
        <v>1</v>
      </c>
      <c r="F844" s="287" t="s">
        <v>3275</v>
      </c>
      <c r="G844" s="285"/>
      <c r="H844" s="286" t="s">
        <v>1</v>
      </c>
      <c r="I844" s="288"/>
      <c r="J844" s="285"/>
      <c r="K844" s="285"/>
      <c r="L844" s="289"/>
      <c r="M844" s="290"/>
      <c r="N844" s="291"/>
      <c r="O844" s="291"/>
      <c r="P844" s="291"/>
      <c r="Q844" s="291"/>
      <c r="R844" s="291"/>
      <c r="S844" s="291"/>
      <c r="T844" s="292"/>
      <c r="U844" s="15"/>
      <c r="V844" s="15"/>
      <c r="W844" s="15"/>
      <c r="X844" s="15"/>
      <c r="Y844" s="15"/>
      <c r="Z844" s="15"/>
      <c r="AA844" s="15"/>
      <c r="AB844" s="15"/>
      <c r="AC844" s="15"/>
      <c r="AD844" s="15"/>
      <c r="AE844" s="15"/>
      <c r="AT844" s="293" t="s">
        <v>290</v>
      </c>
      <c r="AU844" s="293" t="s">
        <v>86</v>
      </c>
      <c r="AV844" s="15" t="s">
        <v>84</v>
      </c>
      <c r="AW844" s="15" t="s">
        <v>34</v>
      </c>
      <c r="AX844" s="15" t="s">
        <v>77</v>
      </c>
      <c r="AY844" s="293" t="s">
        <v>217</v>
      </c>
    </row>
    <row r="845" s="13" customFormat="1">
      <c r="A845" s="13"/>
      <c r="B845" s="260"/>
      <c r="C845" s="261"/>
      <c r="D845" s="234" t="s">
        <v>290</v>
      </c>
      <c r="E845" s="262" t="s">
        <v>1</v>
      </c>
      <c r="F845" s="263" t="s">
        <v>3276</v>
      </c>
      <c r="G845" s="261"/>
      <c r="H845" s="264">
        <v>0.045999999999999999</v>
      </c>
      <c r="I845" s="265"/>
      <c r="J845" s="261"/>
      <c r="K845" s="261"/>
      <c r="L845" s="266"/>
      <c r="M845" s="267"/>
      <c r="N845" s="268"/>
      <c r="O845" s="268"/>
      <c r="P845" s="268"/>
      <c r="Q845" s="268"/>
      <c r="R845" s="268"/>
      <c r="S845" s="268"/>
      <c r="T845" s="269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70" t="s">
        <v>290</v>
      </c>
      <c r="AU845" s="270" t="s">
        <v>86</v>
      </c>
      <c r="AV845" s="13" t="s">
        <v>86</v>
      </c>
      <c r="AW845" s="13" t="s">
        <v>34</v>
      </c>
      <c r="AX845" s="13" t="s">
        <v>77</v>
      </c>
      <c r="AY845" s="270" t="s">
        <v>217</v>
      </c>
    </row>
    <row r="846" s="14" customFormat="1">
      <c r="A846" s="14"/>
      <c r="B846" s="271"/>
      <c r="C846" s="272"/>
      <c r="D846" s="234" t="s">
        <v>290</v>
      </c>
      <c r="E846" s="273" t="s">
        <v>1</v>
      </c>
      <c r="F846" s="274" t="s">
        <v>296</v>
      </c>
      <c r="G846" s="272"/>
      <c r="H846" s="275">
        <v>0.28399999999999997</v>
      </c>
      <c r="I846" s="276"/>
      <c r="J846" s="272"/>
      <c r="K846" s="272"/>
      <c r="L846" s="277"/>
      <c r="M846" s="278"/>
      <c r="N846" s="279"/>
      <c r="O846" s="279"/>
      <c r="P846" s="279"/>
      <c r="Q846" s="279"/>
      <c r="R846" s="279"/>
      <c r="S846" s="279"/>
      <c r="T846" s="280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81" t="s">
        <v>290</v>
      </c>
      <c r="AU846" s="281" t="s">
        <v>86</v>
      </c>
      <c r="AV846" s="14" t="s">
        <v>123</v>
      </c>
      <c r="AW846" s="14" t="s">
        <v>34</v>
      </c>
      <c r="AX846" s="14" t="s">
        <v>84</v>
      </c>
      <c r="AY846" s="281" t="s">
        <v>217</v>
      </c>
    </row>
    <row r="847" s="2" customFormat="1" ht="24.15" customHeight="1">
      <c r="A847" s="39"/>
      <c r="B847" s="40"/>
      <c r="C847" s="221" t="s">
        <v>2239</v>
      </c>
      <c r="D847" s="221" t="s">
        <v>218</v>
      </c>
      <c r="E847" s="222" t="s">
        <v>3277</v>
      </c>
      <c r="F847" s="223" t="s">
        <v>3278</v>
      </c>
      <c r="G847" s="224" t="s">
        <v>405</v>
      </c>
      <c r="H847" s="225">
        <v>0.22800000000000001</v>
      </c>
      <c r="I847" s="226"/>
      <c r="J847" s="227">
        <f>ROUND(I847*H847,2)</f>
        <v>0</v>
      </c>
      <c r="K847" s="223" t="s">
        <v>1263</v>
      </c>
      <c r="L847" s="45"/>
      <c r="M847" s="228" t="s">
        <v>1</v>
      </c>
      <c r="N847" s="229" t="s">
        <v>42</v>
      </c>
      <c r="O847" s="92"/>
      <c r="P847" s="230">
        <f>O847*H847</f>
        <v>0</v>
      </c>
      <c r="Q847" s="230">
        <v>0</v>
      </c>
      <c r="R847" s="230">
        <f>Q847*H847</f>
        <v>0</v>
      </c>
      <c r="S847" s="230">
        <v>0</v>
      </c>
      <c r="T847" s="231">
        <f>S847*H847</f>
        <v>0</v>
      </c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R847" s="232" t="s">
        <v>123</v>
      </c>
      <c r="AT847" s="232" t="s">
        <v>218</v>
      </c>
      <c r="AU847" s="232" t="s">
        <v>86</v>
      </c>
      <c r="AY847" s="18" t="s">
        <v>217</v>
      </c>
      <c r="BE847" s="233">
        <f>IF(N847="základní",J847,0)</f>
        <v>0</v>
      </c>
      <c r="BF847" s="233">
        <f>IF(N847="snížená",J847,0)</f>
        <v>0</v>
      </c>
      <c r="BG847" s="233">
        <f>IF(N847="zákl. přenesená",J847,0)</f>
        <v>0</v>
      </c>
      <c r="BH847" s="233">
        <f>IF(N847="sníž. přenesená",J847,0)</f>
        <v>0</v>
      </c>
      <c r="BI847" s="233">
        <f>IF(N847="nulová",J847,0)</f>
        <v>0</v>
      </c>
      <c r="BJ847" s="18" t="s">
        <v>84</v>
      </c>
      <c r="BK847" s="233">
        <f>ROUND(I847*H847,2)</f>
        <v>0</v>
      </c>
      <c r="BL847" s="18" t="s">
        <v>123</v>
      </c>
      <c r="BM847" s="232" t="s">
        <v>3279</v>
      </c>
    </row>
    <row r="848" s="2" customFormat="1">
      <c r="A848" s="39"/>
      <c r="B848" s="40"/>
      <c r="C848" s="41"/>
      <c r="D848" s="234" t="s">
        <v>224</v>
      </c>
      <c r="E848" s="41"/>
      <c r="F848" s="235" t="s">
        <v>3278</v>
      </c>
      <c r="G848" s="41"/>
      <c r="H848" s="41"/>
      <c r="I848" s="236"/>
      <c r="J848" s="41"/>
      <c r="K848" s="41"/>
      <c r="L848" s="45"/>
      <c r="M848" s="237"/>
      <c r="N848" s="238"/>
      <c r="O848" s="92"/>
      <c r="P848" s="92"/>
      <c r="Q848" s="92"/>
      <c r="R848" s="92"/>
      <c r="S848" s="92"/>
      <c r="T848" s="93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T848" s="18" t="s">
        <v>224</v>
      </c>
      <c r="AU848" s="18" t="s">
        <v>86</v>
      </c>
    </row>
    <row r="849" s="15" customFormat="1">
      <c r="A849" s="15"/>
      <c r="B849" s="284"/>
      <c r="C849" s="285"/>
      <c r="D849" s="234" t="s">
        <v>290</v>
      </c>
      <c r="E849" s="286" t="s">
        <v>1</v>
      </c>
      <c r="F849" s="287" t="s">
        <v>3280</v>
      </c>
      <c r="G849" s="285"/>
      <c r="H849" s="286" t="s">
        <v>1</v>
      </c>
      <c r="I849" s="288"/>
      <c r="J849" s="285"/>
      <c r="K849" s="285"/>
      <c r="L849" s="289"/>
      <c r="M849" s="290"/>
      <c r="N849" s="291"/>
      <c r="O849" s="291"/>
      <c r="P849" s="291"/>
      <c r="Q849" s="291"/>
      <c r="R849" s="291"/>
      <c r="S849" s="291"/>
      <c r="T849" s="292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T849" s="293" t="s">
        <v>290</v>
      </c>
      <c r="AU849" s="293" t="s">
        <v>86</v>
      </c>
      <c r="AV849" s="15" t="s">
        <v>84</v>
      </c>
      <c r="AW849" s="15" t="s">
        <v>34</v>
      </c>
      <c r="AX849" s="15" t="s">
        <v>77</v>
      </c>
      <c r="AY849" s="293" t="s">
        <v>217</v>
      </c>
    </row>
    <row r="850" s="13" customFormat="1">
      <c r="A850" s="13"/>
      <c r="B850" s="260"/>
      <c r="C850" s="261"/>
      <c r="D850" s="234" t="s">
        <v>290</v>
      </c>
      <c r="E850" s="262" t="s">
        <v>1</v>
      </c>
      <c r="F850" s="263" t="s">
        <v>3281</v>
      </c>
      <c r="G850" s="261"/>
      <c r="H850" s="264">
        <v>0.22800000000000001</v>
      </c>
      <c r="I850" s="265"/>
      <c r="J850" s="261"/>
      <c r="K850" s="261"/>
      <c r="L850" s="266"/>
      <c r="M850" s="267"/>
      <c r="N850" s="268"/>
      <c r="O850" s="268"/>
      <c r="P850" s="268"/>
      <c r="Q850" s="268"/>
      <c r="R850" s="268"/>
      <c r="S850" s="268"/>
      <c r="T850" s="269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70" t="s">
        <v>290</v>
      </c>
      <c r="AU850" s="270" t="s">
        <v>86</v>
      </c>
      <c r="AV850" s="13" t="s">
        <v>86</v>
      </c>
      <c r="AW850" s="13" t="s">
        <v>34</v>
      </c>
      <c r="AX850" s="13" t="s">
        <v>77</v>
      </c>
      <c r="AY850" s="270" t="s">
        <v>217</v>
      </c>
    </row>
    <row r="851" s="14" customFormat="1">
      <c r="A851" s="14"/>
      <c r="B851" s="271"/>
      <c r="C851" s="272"/>
      <c r="D851" s="234" t="s">
        <v>290</v>
      </c>
      <c r="E851" s="273" t="s">
        <v>1</v>
      </c>
      <c r="F851" s="274" t="s">
        <v>296</v>
      </c>
      <c r="G851" s="272"/>
      <c r="H851" s="275">
        <v>0.22800000000000001</v>
      </c>
      <c r="I851" s="276"/>
      <c r="J851" s="272"/>
      <c r="K851" s="272"/>
      <c r="L851" s="277"/>
      <c r="M851" s="278"/>
      <c r="N851" s="279"/>
      <c r="O851" s="279"/>
      <c r="P851" s="279"/>
      <c r="Q851" s="279"/>
      <c r="R851" s="279"/>
      <c r="S851" s="279"/>
      <c r="T851" s="280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81" t="s">
        <v>290</v>
      </c>
      <c r="AU851" s="281" t="s">
        <v>86</v>
      </c>
      <c r="AV851" s="14" t="s">
        <v>123</v>
      </c>
      <c r="AW851" s="14" t="s">
        <v>34</v>
      </c>
      <c r="AX851" s="14" t="s">
        <v>84</v>
      </c>
      <c r="AY851" s="281" t="s">
        <v>217</v>
      </c>
    </row>
    <row r="852" s="2" customFormat="1" ht="33" customHeight="1">
      <c r="A852" s="39"/>
      <c r="B852" s="40"/>
      <c r="C852" s="221" t="s">
        <v>2247</v>
      </c>
      <c r="D852" s="221" t="s">
        <v>218</v>
      </c>
      <c r="E852" s="222" t="s">
        <v>2191</v>
      </c>
      <c r="F852" s="223" t="s">
        <v>2192</v>
      </c>
      <c r="G852" s="224" t="s">
        <v>405</v>
      </c>
      <c r="H852" s="225">
        <v>1.7410000000000001</v>
      </c>
      <c r="I852" s="226"/>
      <c r="J852" s="227">
        <f>ROUND(I852*H852,2)</f>
        <v>0</v>
      </c>
      <c r="K852" s="223" t="s">
        <v>1263</v>
      </c>
      <c r="L852" s="45"/>
      <c r="M852" s="228" t="s">
        <v>1</v>
      </c>
      <c r="N852" s="229" t="s">
        <v>42</v>
      </c>
      <c r="O852" s="92"/>
      <c r="P852" s="230">
        <f>O852*H852</f>
        <v>0</v>
      </c>
      <c r="Q852" s="230">
        <v>0</v>
      </c>
      <c r="R852" s="230">
        <f>Q852*H852</f>
        <v>0</v>
      </c>
      <c r="S852" s="230">
        <v>0</v>
      </c>
      <c r="T852" s="231">
        <f>S852*H852</f>
        <v>0</v>
      </c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R852" s="232" t="s">
        <v>123</v>
      </c>
      <c r="AT852" s="232" t="s">
        <v>218</v>
      </c>
      <c r="AU852" s="232" t="s">
        <v>86</v>
      </c>
      <c r="AY852" s="18" t="s">
        <v>217</v>
      </c>
      <c r="BE852" s="233">
        <f>IF(N852="základní",J852,0)</f>
        <v>0</v>
      </c>
      <c r="BF852" s="233">
        <f>IF(N852="snížená",J852,0)</f>
        <v>0</v>
      </c>
      <c r="BG852" s="233">
        <f>IF(N852="zákl. přenesená",J852,0)</f>
        <v>0</v>
      </c>
      <c r="BH852" s="233">
        <f>IF(N852="sníž. přenesená",J852,0)</f>
        <v>0</v>
      </c>
      <c r="BI852" s="233">
        <f>IF(N852="nulová",J852,0)</f>
        <v>0</v>
      </c>
      <c r="BJ852" s="18" t="s">
        <v>84</v>
      </c>
      <c r="BK852" s="233">
        <f>ROUND(I852*H852,2)</f>
        <v>0</v>
      </c>
      <c r="BL852" s="18" t="s">
        <v>123</v>
      </c>
      <c r="BM852" s="232" t="s">
        <v>3282</v>
      </c>
    </row>
    <row r="853" s="2" customFormat="1">
      <c r="A853" s="39"/>
      <c r="B853" s="40"/>
      <c r="C853" s="41"/>
      <c r="D853" s="234" t="s">
        <v>224</v>
      </c>
      <c r="E853" s="41"/>
      <c r="F853" s="235" t="s">
        <v>2192</v>
      </c>
      <c r="G853" s="41"/>
      <c r="H853" s="41"/>
      <c r="I853" s="236"/>
      <c r="J853" s="41"/>
      <c r="K853" s="41"/>
      <c r="L853" s="45"/>
      <c r="M853" s="237"/>
      <c r="N853" s="238"/>
      <c r="O853" s="92"/>
      <c r="P853" s="92"/>
      <c r="Q853" s="92"/>
      <c r="R853" s="92"/>
      <c r="S853" s="92"/>
      <c r="T853" s="93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T853" s="18" t="s">
        <v>224</v>
      </c>
      <c r="AU853" s="18" t="s">
        <v>86</v>
      </c>
    </row>
    <row r="854" s="15" customFormat="1">
      <c r="A854" s="15"/>
      <c r="B854" s="284"/>
      <c r="C854" s="285"/>
      <c r="D854" s="234" t="s">
        <v>290</v>
      </c>
      <c r="E854" s="286" t="s">
        <v>1</v>
      </c>
      <c r="F854" s="287" t="s">
        <v>3283</v>
      </c>
      <c r="G854" s="285"/>
      <c r="H854" s="286" t="s">
        <v>1</v>
      </c>
      <c r="I854" s="288"/>
      <c r="J854" s="285"/>
      <c r="K854" s="285"/>
      <c r="L854" s="289"/>
      <c r="M854" s="290"/>
      <c r="N854" s="291"/>
      <c r="O854" s="291"/>
      <c r="P854" s="291"/>
      <c r="Q854" s="291"/>
      <c r="R854" s="291"/>
      <c r="S854" s="291"/>
      <c r="T854" s="292"/>
      <c r="U854" s="15"/>
      <c r="V854" s="15"/>
      <c r="W854" s="15"/>
      <c r="X854" s="15"/>
      <c r="Y854" s="15"/>
      <c r="Z854" s="15"/>
      <c r="AA854" s="15"/>
      <c r="AB854" s="15"/>
      <c r="AC854" s="15"/>
      <c r="AD854" s="15"/>
      <c r="AE854" s="15"/>
      <c r="AT854" s="293" t="s">
        <v>290</v>
      </c>
      <c r="AU854" s="293" t="s">
        <v>86</v>
      </c>
      <c r="AV854" s="15" t="s">
        <v>84</v>
      </c>
      <c r="AW854" s="15" t="s">
        <v>34</v>
      </c>
      <c r="AX854" s="15" t="s">
        <v>77</v>
      </c>
      <c r="AY854" s="293" t="s">
        <v>217</v>
      </c>
    </row>
    <row r="855" s="13" customFormat="1">
      <c r="A855" s="13"/>
      <c r="B855" s="260"/>
      <c r="C855" s="261"/>
      <c r="D855" s="234" t="s">
        <v>290</v>
      </c>
      <c r="E855" s="262" t="s">
        <v>1</v>
      </c>
      <c r="F855" s="263" t="s">
        <v>3284</v>
      </c>
      <c r="G855" s="261"/>
      <c r="H855" s="264">
        <v>1.7410000000000001</v>
      </c>
      <c r="I855" s="265"/>
      <c r="J855" s="261"/>
      <c r="K855" s="261"/>
      <c r="L855" s="266"/>
      <c r="M855" s="267"/>
      <c r="N855" s="268"/>
      <c r="O855" s="268"/>
      <c r="P855" s="268"/>
      <c r="Q855" s="268"/>
      <c r="R855" s="268"/>
      <c r="S855" s="268"/>
      <c r="T855" s="269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70" t="s">
        <v>290</v>
      </c>
      <c r="AU855" s="270" t="s">
        <v>86</v>
      </c>
      <c r="AV855" s="13" t="s">
        <v>86</v>
      </c>
      <c r="AW855" s="13" t="s">
        <v>34</v>
      </c>
      <c r="AX855" s="13" t="s">
        <v>77</v>
      </c>
      <c r="AY855" s="270" t="s">
        <v>217</v>
      </c>
    </row>
    <row r="856" s="14" customFormat="1">
      <c r="A856" s="14"/>
      <c r="B856" s="271"/>
      <c r="C856" s="272"/>
      <c r="D856" s="234" t="s">
        <v>290</v>
      </c>
      <c r="E856" s="273" t="s">
        <v>1</v>
      </c>
      <c r="F856" s="274" t="s">
        <v>296</v>
      </c>
      <c r="G856" s="272"/>
      <c r="H856" s="275">
        <v>1.7410000000000001</v>
      </c>
      <c r="I856" s="276"/>
      <c r="J856" s="272"/>
      <c r="K856" s="272"/>
      <c r="L856" s="277"/>
      <c r="M856" s="278"/>
      <c r="N856" s="279"/>
      <c r="O856" s="279"/>
      <c r="P856" s="279"/>
      <c r="Q856" s="279"/>
      <c r="R856" s="279"/>
      <c r="S856" s="279"/>
      <c r="T856" s="280"/>
      <c r="U856" s="14"/>
      <c r="V856" s="14"/>
      <c r="W856" s="14"/>
      <c r="X856" s="14"/>
      <c r="Y856" s="14"/>
      <c r="Z856" s="14"/>
      <c r="AA856" s="14"/>
      <c r="AB856" s="14"/>
      <c r="AC856" s="14"/>
      <c r="AD856" s="14"/>
      <c r="AE856" s="14"/>
      <c r="AT856" s="281" t="s">
        <v>290</v>
      </c>
      <c r="AU856" s="281" t="s">
        <v>86</v>
      </c>
      <c r="AV856" s="14" t="s">
        <v>123</v>
      </c>
      <c r="AW856" s="14" t="s">
        <v>34</v>
      </c>
      <c r="AX856" s="14" t="s">
        <v>84</v>
      </c>
      <c r="AY856" s="281" t="s">
        <v>217</v>
      </c>
    </row>
    <row r="857" s="2" customFormat="1" ht="24.15" customHeight="1">
      <c r="A857" s="39"/>
      <c r="B857" s="40"/>
      <c r="C857" s="221" t="s">
        <v>2254</v>
      </c>
      <c r="D857" s="221" t="s">
        <v>218</v>
      </c>
      <c r="E857" s="222" t="s">
        <v>3285</v>
      </c>
      <c r="F857" s="223" t="s">
        <v>1766</v>
      </c>
      <c r="G857" s="224" t="s">
        <v>405</v>
      </c>
      <c r="H857" s="225">
        <v>1.8200000000000001</v>
      </c>
      <c r="I857" s="226"/>
      <c r="J857" s="227">
        <f>ROUND(I857*H857,2)</f>
        <v>0</v>
      </c>
      <c r="K857" s="223" t="s">
        <v>1263</v>
      </c>
      <c r="L857" s="45"/>
      <c r="M857" s="228" t="s">
        <v>1</v>
      </c>
      <c r="N857" s="229" t="s">
        <v>42</v>
      </c>
      <c r="O857" s="92"/>
      <c r="P857" s="230">
        <f>O857*H857</f>
        <v>0</v>
      </c>
      <c r="Q857" s="230">
        <v>0</v>
      </c>
      <c r="R857" s="230">
        <f>Q857*H857</f>
        <v>0</v>
      </c>
      <c r="S857" s="230">
        <v>0</v>
      </c>
      <c r="T857" s="231">
        <f>S857*H857</f>
        <v>0</v>
      </c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R857" s="232" t="s">
        <v>123</v>
      </c>
      <c r="AT857" s="232" t="s">
        <v>218</v>
      </c>
      <c r="AU857" s="232" t="s">
        <v>86</v>
      </c>
      <c r="AY857" s="18" t="s">
        <v>217</v>
      </c>
      <c r="BE857" s="233">
        <f>IF(N857="základní",J857,0)</f>
        <v>0</v>
      </c>
      <c r="BF857" s="233">
        <f>IF(N857="snížená",J857,0)</f>
        <v>0</v>
      </c>
      <c r="BG857" s="233">
        <f>IF(N857="zákl. přenesená",J857,0)</f>
        <v>0</v>
      </c>
      <c r="BH857" s="233">
        <f>IF(N857="sníž. přenesená",J857,0)</f>
        <v>0</v>
      </c>
      <c r="BI857" s="233">
        <f>IF(N857="nulová",J857,0)</f>
        <v>0</v>
      </c>
      <c r="BJ857" s="18" t="s">
        <v>84</v>
      </c>
      <c r="BK857" s="233">
        <f>ROUND(I857*H857,2)</f>
        <v>0</v>
      </c>
      <c r="BL857" s="18" t="s">
        <v>123</v>
      </c>
      <c r="BM857" s="232" t="s">
        <v>3286</v>
      </c>
    </row>
    <row r="858" s="2" customFormat="1">
      <c r="A858" s="39"/>
      <c r="B858" s="40"/>
      <c r="C858" s="41"/>
      <c r="D858" s="234" t="s">
        <v>224</v>
      </c>
      <c r="E858" s="41"/>
      <c r="F858" s="235" t="s">
        <v>1766</v>
      </c>
      <c r="G858" s="41"/>
      <c r="H858" s="41"/>
      <c r="I858" s="236"/>
      <c r="J858" s="41"/>
      <c r="K858" s="41"/>
      <c r="L858" s="45"/>
      <c r="M858" s="237"/>
      <c r="N858" s="238"/>
      <c r="O858" s="92"/>
      <c r="P858" s="92"/>
      <c r="Q858" s="92"/>
      <c r="R858" s="92"/>
      <c r="S858" s="92"/>
      <c r="T858" s="93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T858" s="18" t="s">
        <v>224</v>
      </c>
      <c r="AU858" s="18" t="s">
        <v>86</v>
      </c>
    </row>
    <row r="859" s="15" customFormat="1">
      <c r="A859" s="15"/>
      <c r="B859" s="284"/>
      <c r="C859" s="285"/>
      <c r="D859" s="234" t="s">
        <v>290</v>
      </c>
      <c r="E859" s="286" t="s">
        <v>1</v>
      </c>
      <c r="F859" s="287" t="s">
        <v>3287</v>
      </c>
      <c r="G859" s="285"/>
      <c r="H859" s="286" t="s">
        <v>1</v>
      </c>
      <c r="I859" s="288"/>
      <c r="J859" s="285"/>
      <c r="K859" s="285"/>
      <c r="L859" s="289"/>
      <c r="M859" s="290"/>
      <c r="N859" s="291"/>
      <c r="O859" s="291"/>
      <c r="P859" s="291"/>
      <c r="Q859" s="291"/>
      <c r="R859" s="291"/>
      <c r="S859" s="291"/>
      <c r="T859" s="292"/>
      <c r="U859" s="15"/>
      <c r="V859" s="15"/>
      <c r="W859" s="15"/>
      <c r="X859" s="15"/>
      <c r="Y859" s="15"/>
      <c r="Z859" s="15"/>
      <c r="AA859" s="15"/>
      <c r="AB859" s="15"/>
      <c r="AC859" s="15"/>
      <c r="AD859" s="15"/>
      <c r="AE859" s="15"/>
      <c r="AT859" s="293" t="s">
        <v>290</v>
      </c>
      <c r="AU859" s="293" t="s">
        <v>86</v>
      </c>
      <c r="AV859" s="15" t="s">
        <v>84</v>
      </c>
      <c r="AW859" s="15" t="s">
        <v>34</v>
      </c>
      <c r="AX859" s="15" t="s">
        <v>77</v>
      </c>
      <c r="AY859" s="293" t="s">
        <v>217</v>
      </c>
    </row>
    <row r="860" s="13" customFormat="1">
      <c r="A860" s="13"/>
      <c r="B860" s="260"/>
      <c r="C860" s="261"/>
      <c r="D860" s="234" t="s">
        <v>290</v>
      </c>
      <c r="E860" s="262" t="s">
        <v>1</v>
      </c>
      <c r="F860" s="263" t="s">
        <v>3288</v>
      </c>
      <c r="G860" s="261"/>
      <c r="H860" s="264">
        <v>1.8200000000000001</v>
      </c>
      <c r="I860" s="265"/>
      <c r="J860" s="261"/>
      <c r="K860" s="261"/>
      <c r="L860" s="266"/>
      <c r="M860" s="267"/>
      <c r="N860" s="268"/>
      <c r="O860" s="268"/>
      <c r="P860" s="268"/>
      <c r="Q860" s="268"/>
      <c r="R860" s="268"/>
      <c r="S860" s="268"/>
      <c r="T860" s="269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70" t="s">
        <v>290</v>
      </c>
      <c r="AU860" s="270" t="s">
        <v>86</v>
      </c>
      <c r="AV860" s="13" t="s">
        <v>86</v>
      </c>
      <c r="AW860" s="13" t="s">
        <v>34</v>
      </c>
      <c r="AX860" s="13" t="s">
        <v>77</v>
      </c>
      <c r="AY860" s="270" t="s">
        <v>217</v>
      </c>
    </row>
    <row r="861" s="14" customFormat="1">
      <c r="A861" s="14"/>
      <c r="B861" s="271"/>
      <c r="C861" s="272"/>
      <c r="D861" s="234" t="s">
        <v>290</v>
      </c>
      <c r="E861" s="273" t="s">
        <v>1</v>
      </c>
      <c r="F861" s="274" t="s">
        <v>296</v>
      </c>
      <c r="G861" s="272"/>
      <c r="H861" s="275">
        <v>1.8200000000000001</v>
      </c>
      <c r="I861" s="276"/>
      <c r="J861" s="272"/>
      <c r="K861" s="272"/>
      <c r="L861" s="277"/>
      <c r="M861" s="278"/>
      <c r="N861" s="279"/>
      <c r="O861" s="279"/>
      <c r="P861" s="279"/>
      <c r="Q861" s="279"/>
      <c r="R861" s="279"/>
      <c r="S861" s="279"/>
      <c r="T861" s="280"/>
      <c r="U861" s="14"/>
      <c r="V861" s="14"/>
      <c r="W861" s="14"/>
      <c r="X861" s="14"/>
      <c r="Y861" s="14"/>
      <c r="Z861" s="14"/>
      <c r="AA861" s="14"/>
      <c r="AB861" s="14"/>
      <c r="AC861" s="14"/>
      <c r="AD861" s="14"/>
      <c r="AE861" s="14"/>
      <c r="AT861" s="281" t="s">
        <v>290</v>
      </c>
      <c r="AU861" s="281" t="s">
        <v>86</v>
      </c>
      <c r="AV861" s="14" t="s">
        <v>123</v>
      </c>
      <c r="AW861" s="14" t="s">
        <v>34</v>
      </c>
      <c r="AX861" s="14" t="s">
        <v>84</v>
      </c>
      <c r="AY861" s="281" t="s">
        <v>217</v>
      </c>
    </row>
    <row r="862" s="2" customFormat="1" ht="21.75" customHeight="1">
      <c r="A862" s="39"/>
      <c r="B862" s="40"/>
      <c r="C862" s="221" t="s">
        <v>2261</v>
      </c>
      <c r="D862" s="221" t="s">
        <v>218</v>
      </c>
      <c r="E862" s="222" t="s">
        <v>2217</v>
      </c>
      <c r="F862" s="223" t="s">
        <v>2218</v>
      </c>
      <c r="G862" s="224" t="s">
        <v>405</v>
      </c>
      <c r="H862" s="225">
        <v>67.757999999999996</v>
      </c>
      <c r="I862" s="226"/>
      <c r="J862" s="227">
        <f>ROUND(I862*H862,2)</f>
        <v>0</v>
      </c>
      <c r="K862" s="223" t="s">
        <v>1263</v>
      </c>
      <c r="L862" s="45"/>
      <c r="M862" s="228" t="s">
        <v>1</v>
      </c>
      <c r="N862" s="229" t="s">
        <v>42</v>
      </c>
      <c r="O862" s="92"/>
      <c r="P862" s="230">
        <f>O862*H862</f>
        <v>0</v>
      </c>
      <c r="Q862" s="230">
        <v>0</v>
      </c>
      <c r="R862" s="230">
        <f>Q862*H862</f>
        <v>0</v>
      </c>
      <c r="S862" s="230">
        <v>0</v>
      </c>
      <c r="T862" s="231">
        <f>S862*H862</f>
        <v>0</v>
      </c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R862" s="232" t="s">
        <v>123</v>
      </c>
      <c r="AT862" s="232" t="s">
        <v>218</v>
      </c>
      <c r="AU862" s="232" t="s">
        <v>86</v>
      </c>
      <c r="AY862" s="18" t="s">
        <v>217</v>
      </c>
      <c r="BE862" s="233">
        <f>IF(N862="základní",J862,0)</f>
        <v>0</v>
      </c>
      <c r="BF862" s="233">
        <f>IF(N862="snížená",J862,0)</f>
        <v>0</v>
      </c>
      <c r="BG862" s="233">
        <f>IF(N862="zákl. přenesená",J862,0)</f>
        <v>0</v>
      </c>
      <c r="BH862" s="233">
        <f>IF(N862="sníž. přenesená",J862,0)</f>
        <v>0</v>
      </c>
      <c r="BI862" s="233">
        <f>IF(N862="nulová",J862,0)</f>
        <v>0</v>
      </c>
      <c r="BJ862" s="18" t="s">
        <v>84</v>
      </c>
      <c r="BK862" s="233">
        <f>ROUND(I862*H862,2)</f>
        <v>0</v>
      </c>
      <c r="BL862" s="18" t="s">
        <v>123</v>
      </c>
      <c r="BM862" s="232" t="s">
        <v>3289</v>
      </c>
    </row>
    <row r="863" s="2" customFormat="1">
      <c r="A863" s="39"/>
      <c r="B863" s="40"/>
      <c r="C863" s="41"/>
      <c r="D863" s="234" t="s">
        <v>224</v>
      </c>
      <c r="E863" s="41"/>
      <c r="F863" s="235" t="s">
        <v>2218</v>
      </c>
      <c r="G863" s="41"/>
      <c r="H863" s="41"/>
      <c r="I863" s="236"/>
      <c r="J863" s="41"/>
      <c r="K863" s="41"/>
      <c r="L863" s="45"/>
      <c r="M863" s="237"/>
      <c r="N863" s="238"/>
      <c r="O863" s="92"/>
      <c r="P863" s="92"/>
      <c r="Q863" s="92"/>
      <c r="R863" s="92"/>
      <c r="S863" s="92"/>
      <c r="T863" s="93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T863" s="18" t="s">
        <v>224</v>
      </c>
      <c r="AU863" s="18" t="s">
        <v>86</v>
      </c>
    </row>
    <row r="864" s="2" customFormat="1" ht="24.15" customHeight="1">
      <c r="A864" s="39"/>
      <c r="B864" s="40"/>
      <c r="C864" s="221" t="s">
        <v>2267</v>
      </c>
      <c r="D864" s="221" t="s">
        <v>218</v>
      </c>
      <c r="E864" s="222" t="s">
        <v>2221</v>
      </c>
      <c r="F864" s="223" t="s">
        <v>2222</v>
      </c>
      <c r="G864" s="224" t="s">
        <v>405</v>
      </c>
      <c r="H864" s="225">
        <v>1964.982</v>
      </c>
      <c r="I864" s="226"/>
      <c r="J864" s="227">
        <f>ROUND(I864*H864,2)</f>
        <v>0</v>
      </c>
      <c r="K864" s="223" t="s">
        <v>1263</v>
      </c>
      <c r="L864" s="45"/>
      <c r="M864" s="228" t="s">
        <v>1</v>
      </c>
      <c r="N864" s="229" t="s">
        <v>42</v>
      </c>
      <c r="O864" s="92"/>
      <c r="P864" s="230">
        <f>O864*H864</f>
        <v>0</v>
      </c>
      <c r="Q864" s="230">
        <v>0</v>
      </c>
      <c r="R864" s="230">
        <f>Q864*H864</f>
        <v>0</v>
      </c>
      <c r="S864" s="230">
        <v>0</v>
      </c>
      <c r="T864" s="231">
        <f>S864*H864</f>
        <v>0</v>
      </c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R864" s="232" t="s">
        <v>123</v>
      </c>
      <c r="AT864" s="232" t="s">
        <v>218</v>
      </c>
      <c r="AU864" s="232" t="s">
        <v>86</v>
      </c>
      <c r="AY864" s="18" t="s">
        <v>217</v>
      </c>
      <c r="BE864" s="233">
        <f>IF(N864="základní",J864,0)</f>
        <v>0</v>
      </c>
      <c r="BF864" s="233">
        <f>IF(N864="snížená",J864,0)</f>
        <v>0</v>
      </c>
      <c r="BG864" s="233">
        <f>IF(N864="zákl. přenesená",J864,0)</f>
        <v>0</v>
      </c>
      <c r="BH864" s="233">
        <f>IF(N864="sníž. přenesená",J864,0)</f>
        <v>0</v>
      </c>
      <c r="BI864" s="233">
        <f>IF(N864="nulová",J864,0)</f>
        <v>0</v>
      </c>
      <c r="BJ864" s="18" t="s">
        <v>84</v>
      </c>
      <c r="BK864" s="233">
        <f>ROUND(I864*H864,2)</f>
        <v>0</v>
      </c>
      <c r="BL864" s="18" t="s">
        <v>123</v>
      </c>
      <c r="BM864" s="232" t="s">
        <v>3290</v>
      </c>
    </row>
    <row r="865" s="2" customFormat="1">
      <c r="A865" s="39"/>
      <c r="B865" s="40"/>
      <c r="C865" s="41"/>
      <c r="D865" s="234" t="s">
        <v>224</v>
      </c>
      <c r="E865" s="41"/>
      <c r="F865" s="235" t="s">
        <v>2222</v>
      </c>
      <c r="G865" s="41"/>
      <c r="H865" s="41"/>
      <c r="I865" s="236"/>
      <c r="J865" s="41"/>
      <c r="K865" s="41"/>
      <c r="L865" s="45"/>
      <c r="M865" s="237"/>
      <c r="N865" s="238"/>
      <c r="O865" s="92"/>
      <c r="P865" s="92"/>
      <c r="Q865" s="92"/>
      <c r="R865" s="92"/>
      <c r="S865" s="92"/>
      <c r="T865" s="93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T865" s="18" t="s">
        <v>224</v>
      </c>
      <c r="AU865" s="18" t="s">
        <v>86</v>
      </c>
    </row>
    <row r="866" s="15" customFormat="1">
      <c r="A866" s="15"/>
      <c r="B866" s="284"/>
      <c r="C866" s="285"/>
      <c r="D866" s="234" t="s">
        <v>290</v>
      </c>
      <c r="E866" s="286" t="s">
        <v>1</v>
      </c>
      <c r="F866" s="287" t="s">
        <v>3291</v>
      </c>
      <c r="G866" s="285"/>
      <c r="H866" s="286" t="s">
        <v>1</v>
      </c>
      <c r="I866" s="288"/>
      <c r="J866" s="285"/>
      <c r="K866" s="285"/>
      <c r="L866" s="289"/>
      <c r="M866" s="290"/>
      <c r="N866" s="291"/>
      <c r="O866" s="291"/>
      <c r="P866" s="291"/>
      <c r="Q866" s="291"/>
      <c r="R866" s="291"/>
      <c r="S866" s="291"/>
      <c r="T866" s="292"/>
      <c r="U866" s="15"/>
      <c r="V866" s="15"/>
      <c r="W866" s="15"/>
      <c r="X866" s="15"/>
      <c r="Y866" s="15"/>
      <c r="Z866" s="15"/>
      <c r="AA866" s="15"/>
      <c r="AB866" s="15"/>
      <c r="AC866" s="15"/>
      <c r="AD866" s="15"/>
      <c r="AE866" s="15"/>
      <c r="AT866" s="293" t="s">
        <v>290</v>
      </c>
      <c r="AU866" s="293" t="s">
        <v>86</v>
      </c>
      <c r="AV866" s="15" t="s">
        <v>84</v>
      </c>
      <c r="AW866" s="15" t="s">
        <v>34</v>
      </c>
      <c r="AX866" s="15" t="s">
        <v>77</v>
      </c>
      <c r="AY866" s="293" t="s">
        <v>217</v>
      </c>
    </row>
    <row r="867" s="13" customFormat="1">
      <c r="A867" s="13"/>
      <c r="B867" s="260"/>
      <c r="C867" s="261"/>
      <c r="D867" s="234" t="s">
        <v>290</v>
      </c>
      <c r="E867" s="262" t="s">
        <v>1</v>
      </c>
      <c r="F867" s="263" t="s">
        <v>3292</v>
      </c>
      <c r="G867" s="261"/>
      <c r="H867" s="264">
        <v>1964.982</v>
      </c>
      <c r="I867" s="265"/>
      <c r="J867" s="261"/>
      <c r="K867" s="261"/>
      <c r="L867" s="266"/>
      <c r="M867" s="267"/>
      <c r="N867" s="268"/>
      <c r="O867" s="268"/>
      <c r="P867" s="268"/>
      <c r="Q867" s="268"/>
      <c r="R867" s="268"/>
      <c r="S867" s="268"/>
      <c r="T867" s="269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70" t="s">
        <v>290</v>
      </c>
      <c r="AU867" s="270" t="s">
        <v>86</v>
      </c>
      <c r="AV867" s="13" t="s">
        <v>86</v>
      </c>
      <c r="AW867" s="13" t="s">
        <v>34</v>
      </c>
      <c r="AX867" s="13" t="s">
        <v>77</v>
      </c>
      <c r="AY867" s="270" t="s">
        <v>217</v>
      </c>
    </row>
    <row r="868" s="14" customFormat="1">
      <c r="A868" s="14"/>
      <c r="B868" s="271"/>
      <c r="C868" s="272"/>
      <c r="D868" s="234" t="s">
        <v>290</v>
      </c>
      <c r="E868" s="273" t="s">
        <v>1</v>
      </c>
      <c r="F868" s="274" t="s">
        <v>296</v>
      </c>
      <c r="G868" s="272"/>
      <c r="H868" s="275">
        <v>1964.982</v>
      </c>
      <c r="I868" s="276"/>
      <c r="J868" s="272"/>
      <c r="K868" s="272"/>
      <c r="L868" s="277"/>
      <c r="M868" s="278"/>
      <c r="N868" s="279"/>
      <c r="O868" s="279"/>
      <c r="P868" s="279"/>
      <c r="Q868" s="279"/>
      <c r="R868" s="279"/>
      <c r="S868" s="279"/>
      <c r="T868" s="280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81" t="s">
        <v>290</v>
      </c>
      <c r="AU868" s="281" t="s">
        <v>86</v>
      </c>
      <c r="AV868" s="14" t="s">
        <v>123</v>
      </c>
      <c r="AW868" s="14" t="s">
        <v>34</v>
      </c>
      <c r="AX868" s="14" t="s">
        <v>84</v>
      </c>
      <c r="AY868" s="281" t="s">
        <v>217</v>
      </c>
    </row>
    <row r="869" s="2" customFormat="1" ht="16.5" customHeight="1">
      <c r="A869" s="39"/>
      <c r="B869" s="40"/>
      <c r="C869" s="221" t="s">
        <v>2273</v>
      </c>
      <c r="D869" s="221" t="s">
        <v>218</v>
      </c>
      <c r="E869" s="222" t="s">
        <v>2229</v>
      </c>
      <c r="F869" s="223" t="s">
        <v>2230</v>
      </c>
      <c r="G869" s="224" t="s">
        <v>405</v>
      </c>
      <c r="H869" s="225">
        <v>67.757999999999996</v>
      </c>
      <c r="I869" s="226"/>
      <c r="J869" s="227">
        <f>ROUND(I869*H869,2)</f>
        <v>0</v>
      </c>
      <c r="K869" s="223" t="s">
        <v>1263</v>
      </c>
      <c r="L869" s="45"/>
      <c r="M869" s="228" t="s">
        <v>1</v>
      </c>
      <c r="N869" s="229" t="s">
        <v>42</v>
      </c>
      <c r="O869" s="92"/>
      <c r="P869" s="230">
        <f>O869*H869</f>
        <v>0</v>
      </c>
      <c r="Q869" s="230">
        <v>0</v>
      </c>
      <c r="R869" s="230">
        <f>Q869*H869</f>
        <v>0</v>
      </c>
      <c r="S869" s="230">
        <v>0</v>
      </c>
      <c r="T869" s="231">
        <f>S869*H869</f>
        <v>0</v>
      </c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R869" s="232" t="s">
        <v>123</v>
      </c>
      <c r="AT869" s="232" t="s">
        <v>218</v>
      </c>
      <c r="AU869" s="232" t="s">
        <v>86</v>
      </c>
      <c r="AY869" s="18" t="s">
        <v>217</v>
      </c>
      <c r="BE869" s="233">
        <f>IF(N869="základní",J869,0)</f>
        <v>0</v>
      </c>
      <c r="BF869" s="233">
        <f>IF(N869="snížená",J869,0)</f>
        <v>0</v>
      </c>
      <c r="BG869" s="233">
        <f>IF(N869="zákl. přenesená",J869,0)</f>
        <v>0</v>
      </c>
      <c r="BH869" s="233">
        <f>IF(N869="sníž. přenesená",J869,0)</f>
        <v>0</v>
      </c>
      <c r="BI869" s="233">
        <f>IF(N869="nulová",J869,0)</f>
        <v>0</v>
      </c>
      <c r="BJ869" s="18" t="s">
        <v>84</v>
      </c>
      <c r="BK869" s="233">
        <f>ROUND(I869*H869,2)</f>
        <v>0</v>
      </c>
      <c r="BL869" s="18" t="s">
        <v>123</v>
      </c>
      <c r="BM869" s="232" t="s">
        <v>3293</v>
      </c>
    </row>
    <row r="870" s="2" customFormat="1">
      <c r="A870" s="39"/>
      <c r="B870" s="40"/>
      <c r="C870" s="41"/>
      <c r="D870" s="234" t="s">
        <v>224</v>
      </c>
      <c r="E870" s="41"/>
      <c r="F870" s="235" t="s">
        <v>2230</v>
      </c>
      <c r="G870" s="41"/>
      <c r="H870" s="41"/>
      <c r="I870" s="236"/>
      <c r="J870" s="41"/>
      <c r="K870" s="41"/>
      <c r="L870" s="45"/>
      <c r="M870" s="237"/>
      <c r="N870" s="238"/>
      <c r="O870" s="92"/>
      <c r="P870" s="92"/>
      <c r="Q870" s="92"/>
      <c r="R870" s="92"/>
      <c r="S870" s="92"/>
      <c r="T870" s="93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T870" s="18" t="s">
        <v>224</v>
      </c>
      <c r="AU870" s="18" t="s">
        <v>86</v>
      </c>
    </row>
    <row r="871" s="11" customFormat="1" ht="22.8" customHeight="1">
      <c r="A871" s="11"/>
      <c r="B871" s="207"/>
      <c r="C871" s="208"/>
      <c r="D871" s="209" t="s">
        <v>76</v>
      </c>
      <c r="E871" s="258" t="s">
        <v>2237</v>
      </c>
      <c r="F871" s="258" t="s">
        <v>2238</v>
      </c>
      <c r="G871" s="208"/>
      <c r="H871" s="208"/>
      <c r="I871" s="211"/>
      <c r="J871" s="259">
        <f>BK871</f>
        <v>0</v>
      </c>
      <c r="K871" s="208"/>
      <c r="L871" s="213"/>
      <c r="M871" s="214"/>
      <c r="N871" s="215"/>
      <c r="O871" s="215"/>
      <c r="P871" s="216">
        <f>SUM(P872:P873)</f>
        <v>0</v>
      </c>
      <c r="Q871" s="215"/>
      <c r="R871" s="216">
        <f>SUM(R872:R873)</f>
        <v>0</v>
      </c>
      <c r="S871" s="215"/>
      <c r="T871" s="217">
        <f>SUM(T872:T873)</f>
        <v>0</v>
      </c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R871" s="218" t="s">
        <v>84</v>
      </c>
      <c r="AT871" s="219" t="s">
        <v>76</v>
      </c>
      <c r="AU871" s="219" t="s">
        <v>84</v>
      </c>
      <c r="AY871" s="218" t="s">
        <v>217</v>
      </c>
      <c r="BK871" s="220">
        <f>SUM(BK872:BK873)</f>
        <v>0</v>
      </c>
    </row>
    <row r="872" s="2" customFormat="1" ht="24.15" customHeight="1">
      <c r="A872" s="39"/>
      <c r="B872" s="40"/>
      <c r="C872" s="221" t="s">
        <v>2279</v>
      </c>
      <c r="D872" s="221" t="s">
        <v>218</v>
      </c>
      <c r="E872" s="222" t="s">
        <v>2240</v>
      </c>
      <c r="F872" s="223" t="s">
        <v>2241</v>
      </c>
      <c r="G872" s="224" t="s">
        <v>405</v>
      </c>
      <c r="H872" s="225">
        <v>236.91</v>
      </c>
      <c r="I872" s="226"/>
      <c r="J872" s="227">
        <f>ROUND(I872*H872,2)</f>
        <v>0</v>
      </c>
      <c r="K872" s="223" t="s">
        <v>1263</v>
      </c>
      <c r="L872" s="45"/>
      <c r="M872" s="228" t="s">
        <v>1</v>
      </c>
      <c r="N872" s="229" t="s">
        <v>42</v>
      </c>
      <c r="O872" s="92"/>
      <c r="P872" s="230">
        <f>O872*H872</f>
        <v>0</v>
      </c>
      <c r="Q872" s="230">
        <v>0</v>
      </c>
      <c r="R872" s="230">
        <f>Q872*H872</f>
        <v>0</v>
      </c>
      <c r="S872" s="230">
        <v>0</v>
      </c>
      <c r="T872" s="231">
        <f>S872*H872</f>
        <v>0</v>
      </c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R872" s="232" t="s">
        <v>123</v>
      </c>
      <c r="AT872" s="232" t="s">
        <v>218</v>
      </c>
      <c r="AU872" s="232" t="s">
        <v>86</v>
      </c>
      <c r="AY872" s="18" t="s">
        <v>217</v>
      </c>
      <c r="BE872" s="233">
        <f>IF(N872="základní",J872,0)</f>
        <v>0</v>
      </c>
      <c r="BF872" s="233">
        <f>IF(N872="snížená",J872,0)</f>
        <v>0</v>
      </c>
      <c r="BG872" s="233">
        <f>IF(N872="zákl. přenesená",J872,0)</f>
        <v>0</v>
      </c>
      <c r="BH872" s="233">
        <f>IF(N872="sníž. přenesená",J872,0)</f>
        <v>0</v>
      </c>
      <c r="BI872" s="233">
        <f>IF(N872="nulová",J872,0)</f>
        <v>0</v>
      </c>
      <c r="BJ872" s="18" t="s">
        <v>84</v>
      </c>
      <c r="BK872" s="233">
        <f>ROUND(I872*H872,2)</f>
        <v>0</v>
      </c>
      <c r="BL872" s="18" t="s">
        <v>123</v>
      </c>
      <c r="BM872" s="232" t="s">
        <v>3294</v>
      </c>
    </row>
    <row r="873" s="2" customFormat="1">
      <c r="A873" s="39"/>
      <c r="B873" s="40"/>
      <c r="C873" s="41"/>
      <c r="D873" s="234" t="s">
        <v>224</v>
      </c>
      <c r="E873" s="41"/>
      <c r="F873" s="235" t="s">
        <v>2241</v>
      </c>
      <c r="G873" s="41"/>
      <c r="H873" s="41"/>
      <c r="I873" s="236"/>
      <c r="J873" s="41"/>
      <c r="K873" s="41"/>
      <c r="L873" s="45"/>
      <c r="M873" s="237"/>
      <c r="N873" s="238"/>
      <c r="O873" s="92"/>
      <c r="P873" s="92"/>
      <c r="Q873" s="92"/>
      <c r="R873" s="92"/>
      <c r="S873" s="92"/>
      <c r="T873" s="93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T873" s="18" t="s">
        <v>224</v>
      </c>
      <c r="AU873" s="18" t="s">
        <v>86</v>
      </c>
    </row>
    <row r="874" s="11" customFormat="1" ht="25.92" customHeight="1">
      <c r="A874" s="11"/>
      <c r="B874" s="207"/>
      <c r="C874" s="208"/>
      <c r="D874" s="209" t="s">
        <v>76</v>
      </c>
      <c r="E874" s="210" t="s">
        <v>2243</v>
      </c>
      <c r="F874" s="210" t="s">
        <v>2244</v>
      </c>
      <c r="G874" s="208"/>
      <c r="H874" s="208"/>
      <c r="I874" s="211"/>
      <c r="J874" s="212">
        <f>BK874</f>
        <v>0</v>
      </c>
      <c r="K874" s="208"/>
      <c r="L874" s="213"/>
      <c r="M874" s="214"/>
      <c r="N874" s="215"/>
      <c r="O874" s="215"/>
      <c r="P874" s="216">
        <f>P875+P1024+P1039+P1058+P1092+P1184</f>
        <v>0</v>
      </c>
      <c r="Q874" s="215"/>
      <c r="R874" s="216">
        <f>R875+R1024+R1039+R1058+R1092+R1184</f>
        <v>3.14730928</v>
      </c>
      <c r="S874" s="215"/>
      <c r="T874" s="217">
        <f>T875+T1024+T1039+T1058+T1092+T1184</f>
        <v>0.27445049999999999</v>
      </c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R874" s="218" t="s">
        <v>86</v>
      </c>
      <c r="AT874" s="219" t="s">
        <v>76</v>
      </c>
      <c r="AU874" s="219" t="s">
        <v>77</v>
      </c>
      <c r="AY874" s="218" t="s">
        <v>217</v>
      </c>
      <c r="BK874" s="220">
        <f>BK875+BK1024+BK1039+BK1058+BK1092+BK1184</f>
        <v>0</v>
      </c>
    </row>
    <row r="875" s="11" customFormat="1" ht="22.8" customHeight="1">
      <c r="A875" s="11"/>
      <c r="B875" s="207"/>
      <c r="C875" s="208"/>
      <c r="D875" s="209" t="s">
        <v>76</v>
      </c>
      <c r="E875" s="258" t="s">
        <v>2245</v>
      </c>
      <c r="F875" s="258" t="s">
        <v>2246</v>
      </c>
      <c r="G875" s="208"/>
      <c r="H875" s="208"/>
      <c r="I875" s="211"/>
      <c r="J875" s="259">
        <f>BK875</f>
        <v>0</v>
      </c>
      <c r="K875" s="208"/>
      <c r="L875" s="213"/>
      <c r="M875" s="214"/>
      <c r="N875" s="215"/>
      <c r="O875" s="215"/>
      <c r="P875" s="216">
        <f>SUM(P876:P1023)</f>
        <v>0</v>
      </c>
      <c r="Q875" s="215"/>
      <c r="R875" s="216">
        <f>SUM(R876:R1023)</f>
        <v>0.24849242000000002</v>
      </c>
      <c r="S875" s="215"/>
      <c r="T875" s="217">
        <f>SUM(T876:T1023)</f>
        <v>0.22820049999999997</v>
      </c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R875" s="218" t="s">
        <v>86</v>
      </c>
      <c r="AT875" s="219" t="s">
        <v>76</v>
      </c>
      <c r="AU875" s="219" t="s">
        <v>84</v>
      </c>
      <c r="AY875" s="218" t="s">
        <v>217</v>
      </c>
      <c r="BK875" s="220">
        <f>SUM(BK876:BK1023)</f>
        <v>0</v>
      </c>
    </row>
    <row r="876" s="2" customFormat="1" ht="21.75" customHeight="1">
      <c r="A876" s="39"/>
      <c r="B876" s="40"/>
      <c r="C876" s="221" t="s">
        <v>2284</v>
      </c>
      <c r="D876" s="221" t="s">
        <v>218</v>
      </c>
      <c r="E876" s="222" t="s">
        <v>3295</v>
      </c>
      <c r="F876" s="223" t="s">
        <v>3296</v>
      </c>
      <c r="G876" s="224" t="s">
        <v>485</v>
      </c>
      <c r="H876" s="225">
        <v>41.491</v>
      </c>
      <c r="I876" s="226"/>
      <c r="J876" s="227">
        <f>ROUND(I876*H876,2)</f>
        <v>0</v>
      </c>
      <c r="K876" s="223" t="s">
        <v>1263</v>
      </c>
      <c r="L876" s="45"/>
      <c r="M876" s="228" t="s">
        <v>1</v>
      </c>
      <c r="N876" s="229" t="s">
        <v>42</v>
      </c>
      <c r="O876" s="92"/>
      <c r="P876" s="230">
        <f>O876*H876</f>
        <v>0</v>
      </c>
      <c r="Q876" s="230">
        <v>0</v>
      </c>
      <c r="R876" s="230">
        <f>Q876*H876</f>
        <v>0</v>
      </c>
      <c r="S876" s="230">
        <v>0.0054999999999999997</v>
      </c>
      <c r="T876" s="231">
        <f>S876*H876</f>
        <v>0.22820049999999997</v>
      </c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R876" s="232" t="s">
        <v>348</v>
      </c>
      <c r="AT876" s="232" t="s">
        <v>218</v>
      </c>
      <c r="AU876" s="232" t="s">
        <v>86</v>
      </c>
      <c r="AY876" s="18" t="s">
        <v>217</v>
      </c>
      <c r="BE876" s="233">
        <f>IF(N876="základní",J876,0)</f>
        <v>0</v>
      </c>
      <c r="BF876" s="233">
        <f>IF(N876="snížená",J876,0)</f>
        <v>0</v>
      </c>
      <c r="BG876" s="233">
        <f>IF(N876="zákl. přenesená",J876,0)</f>
        <v>0</v>
      </c>
      <c r="BH876" s="233">
        <f>IF(N876="sníž. přenesená",J876,0)</f>
        <v>0</v>
      </c>
      <c r="BI876" s="233">
        <f>IF(N876="nulová",J876,0)</f>
        <v>0</v>
      </c>
      <c r="BJ876" s="18" t="s">
        <v>84</v>
      </c>
      <c r="BK876" s="233">
        <f>ROUND(I876*H876,2)</f>
        <v>0</v>
      </c>
      <c r="BL876" s="18" t="s">
        <v>348</v>
      </c>
      <c r="BM876" s="232" t="s">
        <v>3297</v>
      </c>
    </row>
    <row r="877" s="2" customFormat="1">
      <c r="A877" s="39"/>
      <c r="B877" s="40"/>
      <c r="C877" s="41"/>
      <c r="D877" s="234" t="s">
        <v>224</v>
      </c>
      <c r="E877" s="41"/>
      <c r="F877" s="235" t="s">
        <v>3296</v>
      </c>
      <c r="G877" s="41"/>
      <c r="H877" s="41"/>
      <c r="I877" s="236"/>
      <c r="J877" s="41"/>
      <c r="K877" s="41"/>
      <c r="L877" s="45"/>
      <c r="M877" s="237"/>
      <c r="N877" s="238"/>
      <c r="O877" s="92"/>
      <c r="P877" s="92"/>
      <c r="Q877" s="92"/>
      <c r="R877" s="92"/>
      <c r="S877" s="92"/>
      <c r="T877" s="93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T877" s="18" t="s">
        <v>224</v>
      </c>
      <c r="AU877" s="18" t="s">
        <v>86</v>
      </c>
    </row>
    <row r="878" s="15" customFormat="1">
      <c r="A878" s="15"/>
      <c r="B878" s="284"/>
      <c r="C878" s="285"/>
      <c r="D878" s="234" t="s">
        <v>290</v>
      </c>
      <c r="E878" s="286" t="s">
        <v>1</v>
      </c>
      <c r="F878" s="287" t="s">
        <v>3298</v>
      </c>
      <c r="G878" s="285"/>
      <c r="H878" s="286" t="s">
        <v>1</v>
      </c>
      <c r="I878" s="288"/>
      <c r="J878" s="285"/>
      <c r="K878" s="285"/>
      <c r="L878" s="289"/>
      <c r="M878" s="290"/>
      <c r="N878" s="291"/>
      <c r="O878" s="291"/>
      <c r="P878" s="291"/>
      <c r="Q878" s="291"/>
      <c r="R878" s="291"/>
      <c r="S878" s="291"/>
      <c r="T878" s="292"/>
      <c r="U878" s="15"/>
      <c r="V878" s="15"/>
      <c r="W878" s="15"/>
      <c r="X878" s="15"/>
      <c r="Y878" s="15"/>
      <c r="Z878" s="15"/>
      <c r="AA878" s="15"/>
      <c r="AB878" s="15"/>
      <c r="AC878" s="15"/>
      <c r="AD878" s="15"/>
      <c r="AE878" s="15"/>
      <c r="AT878" s="293" t="s">
        <v>290</v>
      </c>
      <c r="AU878" s="293" t="s">
        <v>86</v>
      </c>
      <c r="AV878" s="15" t="s">
        <v>84</v>
      </c>
      <c r="AW878" s="15" t="s">
        <v>34</v>
      </c>
      <c r="AX878" s="15" t="s">
        <v>77</v>
      </c>
      <c r="AY878" s="293" t="s">
        <v>217</v>
      </c>
    </row>
    <row r="879" s="13" customFormat="1">
      <c r="A879" s="13"/>
      <c r="B879" s="260"/>
      <c r="C879" s="261"/>
      <c r="D879" s="234" t="s">
        <v>290</v>
      </c>
      <c r="E879" s="262" t="s">
        <v>1</v>
      </c>
      <c r="F879" s="263" t="s">
        <v>3299</v>
      </c>
      <c r="G879" s="261"/>
      <c r="H879" s="264">
        <v>41.491</v>
      </c>
      <c r="I879" s="265"/>
      <c r="J879" s="261"/>
      <c r="K879" s="261"/>
      <c r="L879" s="266"/>
      <c r="M879" s="267"/>
      <c r="N879" s="268"/>
      <c r="O879" s="268"/>
      <c r="P879" s="268"/>
      <c r="Q879" s="268"/>
      <c r="R879" s="268"/>
      <c r="S879" s="268"/>
      <c r="T879" s="269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70" t="s">
        <v>290</v>
      </c>
      <c r="AU879" s="270" t="s">
        <v>86</v>
      </c>
      <c r="AV879" s="13" t="s">
        <v>86</v>
      </c>
      <c r="AW879" s="13" t="s">
        <v>34</v>
      </c>
      <c r="AX879" s="13" t="s">
        <v>77</v>
      </c>
      <c r="AY879" s="270" t="s">
        <v>217</v>
      </c>
    </row>
    <row r="880" s="14" customFormat="1">
      <c r="A880" s="14"/>
      <c r="B880" s="271"/>
      <c r="C880" s="272"/>
      <c r="D880" s="234" t="s">
        <v>290</v>
      </c>
      <c r="E880" s="273" t="s">
        <v>1</v>
      </c>
      <c r="F880" s="274" t="s">
        <v>296</v>
      </c>
      <c r="G880" s="272"/>
      <c r="H880" s="275">
        <v>41.491</v>
      </c>
      <c r="I880" s="276"/>
      <c r="J880" s="272"/>
      <c r="K880" s="272"/>
      <c r="L880" s="277"/>
      <c r="M880" s="278"/>
      <c r="N880" s="279"/>
      <c r="O880" s="279"/>
      <c r="P880" s="279"/>
      <c r="Q880" s="279"/>
      <c r="R880" s="279"/>
      <c r="S880" s="279"/>
      <c r="T880" s="280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81" t="s">
        <v>290</v>
      </c>
      <c r="AU880" s="281" t="s">
        <v>86</v>
      </c>
      <c r="AV880" s="14" t="s">
        <v>123</v>
      </c>
      <c r="AW880" s="14" t="s">
        <v>34</v>
      </c>
      <c r="AX880" s="14" t="s">
        <v>84</v>
      </c>
      <c r="AY880" s="281" t="s">
        <v>217</v>
      </c>
    </row>
    <row r="881" s="2" customFormat="1" ht="24.15" customHeight="1">
      <c r="A881" s="39"/>
      <c r="B881" s="40"/>
      <c r="C881" s="221" t="s">
        <v>2290</v>
      </c>
      <c r="D881" s="221" t="s">
        <v>218</v>
      </c>
      <c r="E881" s="222" t="s">
        <v>3300</v>
      </c>
      <c r="F881" s="223" t="s">
        <v>3301</v>
      </c>
      <c r="G881" s="224" t="s">
        <v>485</v>
      </c>
      <c r="H881" s="225">
        <v>60.063000000000002</v>
      </c>
      <c r="I881" s="226"/>
      <c r="J881" s="227">
        <f>ROUND(I881*H881,2)</f>
        <v>0</v>
      </c>
      <c r="K881" s="223" t="s">
        <v>1263</v>
      </c>
      <c r="L881" s="45"/>
      <c r="M881" s="228" t="s">
        <v>1</v>
      </c>
      <c r="N881" s="229" t="s">
        <v>42</v>
      </c>
      <c r="O881" s="92"/>
      <c r="P881" s="230">
        <f>O881*H881</f>
        <v>0</v>
      </c>
      <c r="Q881" s="230">
        <v>0</v>
      </c>
      <c r="R881" s="230">
        <f>Q881*H881</f>
        <v>0</v>
      </c>
      <c r="S881" s="230">
        <v>0</v>
      </c>
      <c r="T881" s="231">
        <f>S881*H881</f>
        <v>0</v>
      </c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R881" s="232" t="s">
        <v>348</v>
      </c>
      <c r="AT881" s="232" t="s">
        <v>218</v>
      </c>
      <c r="AU881" s="232" t="s">
        <v>86</v>
      </c>
      <c r="AY881" s="18" t="s">
        <v>217</v>
      </c>
      <c r="BE881" s="233">
        <f>IF(N881="základní",J881,0)</f>
        <v>0</v>
      </c>
      <c r="BF881" s="233">
        <f>IF(N881="snížená",J881,0)</f>
        <v>0</v>
      </c>
      <c r="BG881" s="233">
        <f>IF(N881="zákl. přenesená",J881,0)</f>
        <v>0</v>
      </c>
      <c r="BH881" s="233">
        <f>IF(N881="sníž. přenesená",J881,0)</f>
        <v>0</v>
      </c>
      <c r="BI881" s="233">
        <f>IF(N881="nulová",J881,0)</f>
        <v>0</v>
      </c>
      <c r="BJ881" s="18" t="s">
        <v>84</v>
      </c>
      <c r="BK881" s="233">
        <f>ROUND(I881*H881,2)</f>
        <v>0</v>
      </c>
      <c r="BL881" s="18" t="s">
        <v>348</v>
      </c>
      <c r="BM881" s="232" t="s">
        <v>3302</v>
      </c>
    </row>
    <row r="882" s="2" customFormat="1">
      <c r="A882" s="39"/>
      <c r="B882" s="40"/>
      <c r="C882" s="41"/>
      <c r="D882" s="234" t="s">
        <v>224</v>
      </c>
      <c r="E882" s="41"/>
      <c r="F882" s="235" t="s">
        <v>3301</v>
      </c>
      <c r="G882" s="41"/>
      <c r="H882" s="41"/>
      <c r="I882" s="236"/>
      <c r="J882" s="41"/>
      <c r="K882" s="41"/>
      <c r="L882" s="45"/>
      <c r="M882" s="237"/>
      <c r="N882" s="238"/>
      <c r="O882" s="92"/>
      <c r="P882" s="92"/>
      <c r="Q882" s="92"/>
      <c r="R882" s="92"/>
      <c r="S882" s="92"/>
      <c r="T882" s="93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T882" s="18" t="s">
        <v>224</v>
      </c>
      <c r="AU882" s="18" t="s">
        <v>86</v>
      </c>
    </row>
    <row r="883" s="15" customFormat="1">
      <c r="A883" s="15"/>
      <c r="B883" s="284"/>
      <c r="C883" s="285"/>
      <c r="D883" s="234" t="s">
        <v>290</v>
      </c>
      <c r="E883" s="286" t="s">
        <v>1</v>
      </c>
      <c r="F883" s="287" t="s">
        <v>3298</v>
      </c>
      <c r="G883" s="285"/>
      <c r="H883" s="286" t="s">
        <v>1</v>
      </c>
      <c r="I883" s="288"/>
      <c r="J883" s="285"/>
      <c r="K883" s="285"/>
      <c r="L883" s="289"/>
      <c r="M883" s="290"/>
      <c r="N883" s="291"/>
      <c r="O883" s="291"/>
      <c r="P883" s="291"/>
      <c r="Q883" s="291"/>
      <c r="R883" s="291"/>
      <c r="S883" s="291"/>
      <c r="T883" s="292"/>
      <c r="U883" s="15"/>
      <c r="V883" s="15"/>
      <c r="W883" s="15"/>
      <c r="X883" s="15"/>
      <c r="Y883" s="15"/>
      <c r="Z883" s="15"/>
      <c r="AA883" s="15"/>
      <c r="AB883" s="15"/>
      <c r="AC883" s="15"/>
      <c r="AD883" s="15"/>
      <c r="AE883" s="15"/>
      <c r="AT883" s="293" t="s">
        <v>290</v>
      </c>
      <c r="AU883" s="293" t="s">
        <v>86</v>
      </c>
      <c r="AV883" s="15" t="s">
        <v>84</v>
      </c>
      <c r="AW883" s="15" t="s">
        <v>34</v>
      </c>
      <c r="AX883" s="15" t="s">
        <v>77</v>
      </c>
      <c r="AY883" s="293" t="s">
        <v>217</v>
      </c>
    </row>
    <row r="884" s="13" customFormat="1">
      <c r="A884" s="13"/>
      <c r="B884" s="260"/>
      <c r="C884" s="261"/>
      <c r="D884" s="234" t="s">
        <v>290</v>
      </c>
      <c r="E884" s="262" t="s">
        <v>1</v>
      </c>
      <c r="F884" s="263" t="s">
        <v>3303</v>
      </c>
      <c r="G884" s="261"/>
      <c r="H884" s="264">
        <v>37.545999999999999</v>
      </c>
      <c r="I884" s="265"/>
      <c r="J884" s="261"/>
      <c r="K884" s="261"/>
      <c r="L884" s="266"/>
      <c r="M884" s="267"/>
      <c r="N884" s="268"/>
      <c r="O884" s="268"/>
      <c r="P884" s="268"/>
      <c r="Q884" s="268"/>
      <c r="R884" s="268"/>
      <c r="S884" s="268"/>
      <c r="T884" s="269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70" t="s">
        <v>290</v>
      </c>
      <c r="AU884" s="270" t="s">
        <v>86</v>
      </c>
      <c r="AV884" s="13" t="s">
        <v>86</v>
      </c>
      <c r="AW884" s="13" t="s">
        <v>34</v>
      </c>
      <c r="AX884" s="13" t="s">
        <v>77</v>
      </c>
      <c r="AY884" s="270" t="s">
        <v>217</v>
      </c>
    </row>
    <row r="885" s="15" customFormat="1">
      <c r="A885" s="15"/>
      <c r="B885" s="284"/>
      <c r="C885" s="285"/>
      <c r="D885" s="234" t="s">
        <v>290</v>
      </c>
      <c r="E885" s="286" t="s">
        <v>1</v>
      </c>
      <c r="F885" s="287" t="s">
        <v>3304</v>
      </c>
      <c r="G885" s="285"/>
      <c r="H885" s="286" t="s">
        <v>1</v>
      </c>
      <c r="I885" s="288"/>
      <c r="J885" s="285"/>
      <c r="K885" s="285"/>
      <c r="L885" s="289"/>
      <c r="M885" s="290"/>
      <c r="N885" s="291"/>
      <c r="O885" s="291"/>
      <c r="P885" s="291"/>
      <c r="Q885" s="291"/>
      <c r="R885" s="291"/>
      <c r="S885" s="291"/>
      <c r="T885" s="292"/>
      <c r="U885" s="15"/>
      <c r="V885" s="15"/>
      <c r="W885" s="15"/>
      <c r="X885" s="15"/>
      <c r="Y885" s="15"/>
      <c r="Z885" s="15"/>
      <c r="AA885" s="15"/>
      <c r="AB885" s="15"/>
      <c r="AC885" s="15"/>
      <c r="AD885" s="15"/>
      <c r="AE885" s="15"/>
      <c r="AT885" s="293" t="s">
        <v>290</v>
      </c>
      <c r="AU885" s="293" t="s">
        <v>86</v>
      </c>
      <c r="AV885" s="15" t="s">
        <v>84</v>
      </c>
      <c r="AW885" s="15" t="s">
        <v>34</v>
      </c>
      <c r="AX885" s="15" t="s">
        <v>77</v>
      </c>
      <c r="AY885" s="293" t="s">
        <v>217</v>
      </c>
    </row>
    <row r="886" s="15" customFormat="1">
      <c r="A886" s="15"/>
      <c r="B886" s="284"/>
      <c r="C886" s="285"/>
      <c r="D886" s="234" t="s">
        <v>290</v>
      </c>
      <c r="E886" s="286" t="s">
        <v>1</v>
      </c>
      <c r="F886" s="287" t="s">
        <v>3305</v>
      </c>
      <c r="G886" s="285"/>
      <c r="H886" s="286" t="s">
        <v>1</v>
      </c>
      <c r="I886" s="288"/>
      <c r="J886" s="285"/>
      <c r="K886" s="285"/>
      <c r="L886" s="289"/>
      <c r="M886" s="290"/>
      <c r="N886" s="291"/>
      <c r="O886" s="291"/>
      <c r="P886" s="291"/>
      <c r="Q886" s="291"/>
      <c r="R886" s="291"/>
      <c r="S886" s="291"/>
      <c r="T886" s="292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T886" s="293" t="s">
        <v>290</v>
      </c>
      <c r="AU886" s="293" t="s">
        <v>86</v>
      </c>
      <c r="AV886" s="15" t="s">
        <v>84</v>
      </c>
      <c r="AW886" s="15" t="s">
        <v>34</v>
      </c>
      <c r="AX886" s="15" t="s">
        <v>77</v>
      </c>
      <c r="AY886" s="293" t="s">
        <v>217</v>
      </c>
    </row>
    <row r="887" s="13" customFormat="1">
      <c r="A887" s="13"/>
      <c r="B887" s="260"/>
      <c r="C887" s="261"/>
      <c r="D887" s="234" t="s">
        <v>290</v>
      </c>
      <c r="E887" s="262" t="s">
        <v>1</v>
      </c>
      <c r="F887" s="263" t="s">
        <v>3306</v>
      </c>
      <c r="G887" s="261"/>
      <c r="H887" s="264">
        <v>14.18</v>
      </c>
      <c r="I887" s="265"/>
      <c r="J887" s="261"/>
      <c r="K887" s="261"/>
      <c r="L887" s="266"/>
      <c r="M887" s="267"/>
      <c r="N887" s="268"/>
      <c r="O887" s="268"/>
      <c r="P887" s="268"/>
      <c r="Q887" s="268"/>
      <c r="R887" s="268"/>
      <c r="S887" s="268"/>
      <c r="T887" s="269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70" t="s">
        <v>290</v>
      </c>
      <c r="AU887" s="270" t="s">
        <v>86</v>
      </c>
      <c r="AV887" s="13" t="s">
        <v>86</v>
      </c>
      <c r="AW887" s="13" t="s">
        <v>34</v>
      </c>
      <c r="AX887" s="13" t="s">
        <v>77</v>
      </c>
      <c r="AY887" s="270" t="s">
        <v>217</v>
      </c>
    </row>
    <row r="888" s="15" customFormat="1">
      <c r="A888" s="15"/>
      <c r="B888" s="284"/>
      <c r="C888" s="285"/>
      <c r="D888" s="234" t="s">
        <v>290</v>
      </c>
      <c r="E888" s="286" t="s">
        <v>1</v>
      </c>
      <c r="F888" s="287" t="s">
        <v>3307</v>
      </c>
      <c r="G888" s="285"/>
      <c r="H888" s="286" t="s">
        <v>1</v>
      </c>
      <c r="I888" s="288"/>
      <c r="J888" s="285"/>
      <c r="K888" s="285"/>
      <c r="L888" s="289"/>
      <c r="M888" s="290"/>
      <c r="N888" s="291"/>
      <c r="O888" s="291"/>
      <c r="P888" s="291"/>
      <c r="Q888" s="291"/>
      <c r="R888" s="291"/>
      <c r="S888" s="291"/>
      <c r="T888" s="292"/>
      <c r="U888" s="15"/>
      <c r="V888" s="15"/>
      <c r="W888" s="15"/>
      <c r="X888" s="15"/>
      <c r="Y888" s="15"/>
      <c r="Z888" s="15"/>
      <c r="AA888" s="15"/>
      <c r="AB888" s="15"/>
      <c r="AC888" s="15"/>
      <c r="AD888" s="15"/>
      <c r="AE888" s="15"/>
      <c r="AT888" s="293" t="s">
        <v>290</v>
      </c>
      <c r="AU888" s="293" t="s">
        <v>86</v>
      </c>
      <c r="AV888" s="15" t="s">
        <v>84</v>
      </c>
      <c r="AW888" s="15" t="s">
        <v>34</v>
      </c>
      <c r="AX888" s="15" t="s">
        <v>77</v>
      </c>
      <c r="AY888" s="293" t="s">
        <v>217</v>
      </c>
    </row>
    <row r="889" s="13" customFormat="1">
      <c r="A889" s="13"/>
      <c r="B889" s="260"/>
      <c r="C889" s="261"/>
      <c r="D889" s="234" t="s">
        <v>290</v>
      </c>
      <c r="E889" s="262" t="s">
        <v>1</v>
      </c>
      <c r="F889" s="263" t="s">
        <v>3308</v>
      </c>
      <c r="G889" s="261"/>
      <c r="H889" s="264">
        <v>8.3369999999999997</v>
      </c>
      <c r="I889" s="265"/>
      <c r="J889" s="261"/>
      <c r="K889" s="261"/>
      <c r="L889" s="266"/>
      <c r="M889" s="267"/>
      <c r="N889" s="268"/>
      <c r="O889" s="268"/>
      <c r="P889" s="268"/>
      <c r="Q889" s="268"/>
      <c r="R889" s="268"/>
      <c r="S889" s="268"/>
      <c r="T889" s="269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70" t="s">
        <v>290</v>
      </c>
      <c r="AU889" s="270" t="s">
        <v>86</v>
      </c>
      <c r="AV889" s="13" t="s">
        <v>86</v>
      </c>
      <c r="AW889" s="13" t="s">
        <v>34</v>
      </c>
      <c r="AX889" s="13" t="s">
        <v>77</v>
      </c>
      <c r="AY889" s="270" t="s">
        <v>217</v>
      </c>
    </row>
    <row r="890" s="14" customFormat="1">
      <c r="A890" s="14"/>
      <c r="B890" s="271"/>
      <c r="C890" s="272"/>
      <c r="D890" s="234" t="s">
        <v>290</v>
      </c>
      <c r="E890" s="273" t="s">
        <v>1</v>
      </c>
      <c r="F890" s="274" t="s">
        <v>296</v>
      </c>
      <c r="G890" s="272"/>
      <c r="H890" s="275">
        <v>60.063000000000002</v>
      </c>
      <c r="I890" s="276"/>
      <c r="J890" s="272"/>
      <c r="K890" s="272"/>
      <c r="L890" s="277"/>
      <c r="M890" s="278"/>
      <c r="N890" s="279"/>
      <c r="O890" s="279"/>
      <c r="P890" s="279"/>
      <c r="Q890" s="279"/>
      <c r="R890" s="279"/>
      <c r="S890" s="279"/>
      <c r="T890" s="280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81" t="s">
        <v>290</v>
      </c>
      <c r="AU890" s="281" t="s">
        <v>86</v>
      </c>
      <c r="AV890" s="14" t="s">
        <v>123</v>
      </c>
      <c r="AW890" s="14" t="s">
        <v>34</v>
      </c>
      <c r="AX890" s="14" t="s">
        <v>84</v>
      </c>
      <c r="AY890" s="281" t="s">
        <v>217</v>
      </c>
    </row>
    <row r="891" s="2" customFormat="1" ht="16.5" customHeight="1">
      <c r="A891" s="39"/>
      <c r="B891" s="40"/>
      <c r="C891" s="239" t="s">
        <v>2296</v>
      </c>
      <c r="D891" s="239" t="s">
        <v>251</v>
      </c>
      <c r="E891" s="240" t="s">
        <v>2255</v>
      </c>
      <c r="F891" s="241" t="s">
        <v>2256</v>
      </c>
      <c r="G891" s="242" t="s">
        <v>405</v>
      </c>
      <c r="H891" s="243">
        <v>0.02</v>
      </c>
      <c r="I891" s="244"/>
      <c r="J891" s="245">
        <f>ROUND(I891*H891,2)</f>
        <v>0</v>
      </c>
      <c r="K891" s="241" t="s">
        <v>1263</v>
      </c>
      <c r="L891" s="246"/>
      <c r="M891" s="247" t="s">
        <v>1</v>
      </c>
      <c r="N891" s="248" t="s">
        <v>42</v>
      </c>
      <c r="O891" s="92"/>
      <c r="P891" s="230">
        <f>O891*H891</f>
        <v>0</v>
      </c>
      <c r="Q891" s="230">
        <v>1</v>
      </c>
      <c r="R891" s="230">
        <f>Q891*H891</f>
        <v>0.02</v>
      </c>
      <c r="S891" s="230">
        <v>0</v>
      </c>
      <c r="T891" s="231">
        <f>S891*H891</f>
        <v>0</v>
      </c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R891" s="232" t="s">
        <v>423</v>
      </c>
      <c r="AT891" s="232" t="s">
        <v>251</v>
      </c>
      <c r="AU891" s="232" t="s">
        <v>86</v>
      </c>
      <c r="AY891" s="18" t="s">
        <v>217</v>
      </c>
      <c r="BE891" s="233">
        <f>IF(N891="základní",J891,0)</f>
        <v>0</v>
      </c>
      <c r="BF891" s="233">
        <f>IF(N891="snížená",J891,0)</f>
        <v>0</v>
      </c>
      <c r="BG891" s="233">
        <f>IF(N891="zákl. přenesená",J891,0)</f>
        <v>0</v>
      </c>
      <c r="BH891" s="233">
        <f>IF(N891="sníž. přenesená",J891,0)</f>
        <v>0</v>
      </c>
      <c r="BI891" s="233">
        <f>IF(N891="nulová",J891,0)</f>
        <v>0</v>
      </c>
      <c r="BJ891" s="18" t="s">
        <v>84</v>
      </c>
      <c r="BK891" s="233">
        <f>ROUND(I891*H891,2)</f>
        <v>0</v>
      </c>
      <c r="BL891" s="18" t="s">
        <v>348</v>
      </c>
      <c r="BM891" s="232" t="s">
        <v>3309</v>
      </c>
    </row>
    <row r="892" s="2" customFormat="1">
      <c r="A892" s="39"/>
      <c r="B892" s="40"/>
      <c r="C892" s="41"/>
      <c r="D892" s="234" t="s">
        <v>224</v>
      </c>
      <c r="E892" s="41"/>
      <c r="F892" s="235" t="s">
        <v>2256</v>
      </c>
      <c r="G892" s="41"/>
      <c r="H892" s="41"/>
      <c r="I892" s="236"/>
      <c r="J892" s="41"/>
      <c r="K892" s="41"/>
      <c r="L892" s="45"/>
      <c r="M892" s="237"/>
      <c r="N892" s="238"/>
      <c r="O892" s="92"/>
      <c r="P892" s="92"/>
      <c r="Q892" s="92"/>
      <c r="R892" s="92"/>
      <c r="S892" s="92"/>
      <c r="T892" s="93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T892" s="18" t="s">
        <v>224</v>
      </c>
      <c r="AU892" s="18" t="s">
        <v>86</v>
      </c>
    </row>
    <row r="893" s="13" customFormat="1">
      <c r="A893" s="13"/>
      <c r="B893" s="260"/>
      <c r="C893" s="261"/>
      <c r="D893" s="234" t="s">
        <v>290</v>
      </c>
      <c r="E893" s="262" t="s">
        <v>1</v>
      </c>
      <c r="F893" s="263" t="s">
        <v>3310</v>
      </c>
      <c r="G893" s="261"/>
      <c r="H893" s="264">
        <v>0.02</v>
      </c>
      <c r="I893" s="265"/>
      <c r="J893" s="261"/>
      <c r="K893" s="261"/>
      <c r="L893" s="266"/>
      <c r="M893" s="267"/>
      <c r="N893" s="268"/>
      <c r="O893" s="268"/>
      <c r="P893" s="268"/>
      <c r="Q893" s="268"/>
      <c r="R893" s="268"/>
      <c r="S893" s="268"/>
      <c r="T893" s="269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70" t="s">
        <v>290</v>
      </c>
      <c r="AU893" s="270" t="s">
        <v>86</v>
      </c>
      <c r="AV893" s="13" t="s">
        <v>86</v>
      </c>
      <c r="AW893" s="13" t="s">
        <v>34</v>
      </c>
      <c r="AX893" s="13" t="s">
        <v>77</v>
      </c>
      <c r="AY893" s="270" t="s">
        <v>217</v>
      </c>
    </row>
    <row r="894" s="14" customFormat="1">
      <c r="A894" s="14"/>
      <c r="B894" s="271"/>
      <c r="C894" s="272"/>
      <c r="D894" s="234" t="s">
        <v>290</v>
      </c>
      <c r="E894" s="273" t="s">
        <v>1</v>
      </c>
      <c r="F894" s="274" t="s">
        <v>296</v>
      </c>
      <c r="G894" s="272"/>
      <c r="H894" s="275">
        <v>0.02</v>
      </c>
      <c r="I894" s="276"/>
      <c r="J894" s="272"/>
      <c r="K894" s="272"/>
      <c r="L894" s="277"/>
      <c r="M894" s="278"/>
      <c r="N894" s="279"/>
      <c r="O894" s="279"/>
      <c r="P894" s="279"/>
      <c r="Q894" s="279"/>
      <c r="R894" s="279"/>
      <c r="S894" s="279"/>
      <c r="T894" s="280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281" t="s">
        <v>290</v>
      </c>
      <c r="AU894" s="281" t="s">
        <v>86</v>
      </c>
      <c r="AV894" s="14" t="s">
        <v>123</v>
      </c>
      <c r="AW894" s="14" t="s">
        <v>34</v>
      </c>
      <c r="AX894" s="14" t="s">
        <v>84</v>
      </c>
      <c r="AY894" s="281" t="s">
        <v>217</v>
      </c>
    </row>
    <row r="895" s="2" customFormat="1" ht="24.15" customHeight="1">
      <c r="A895" s="39"/>
      <c r="B895" s="40"/>
      <c r="C895" s="221" t="s">
        <v>2302</v>
      </c>
      <c r="D895" s="221" t="s">
        <v>218</v>
      </c>
      <c r="E895" s="222" t="s">
        <v>3311</v>
      </c>
      <c r="F895" s="223" t="s">
        <v>3312</v>
      </c>
      <c r="G895" s="224" t="s">
        <v>485</v>
      </c>
      <c r="H895" s="225">
        <v>23.613</v>
      </c>
      <c r="I895" s="226"/>
      <c r="J895" s="227">
        <f>ROUND(I895*H895,2)</f>
        <v>0</v>
      </c>
      <c r="K895" s="223" t="s">
        <v>1263</v>
      </c>
      <c r="L895" s="45"/>
      <c r="M895" s="228" t="s">
        <v>1</v>
      </c>
      <c r="N895" s="229" t="s">
        <v>42</v>
      </c>
      <c r="O895" s="92"/>
      <c r="P895" s="230">
        <f>O895*H895</f>
        <v>0</v>
      </c>
      <c r="Q895" s="230">
        <v>0</v>
      </c>
      <c r="R895" s="230">
        <f>Q895*H895</f>
        <v>0</v>
      </c>
      <c r="S895" s="230">
        <v>0</v>
      </c>
      <c r="T895" s="231">
        <f>S895*H895</f>
        <v>0</v>
      </c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R895" s="232" t="s">
        <v>348</v>
      </c>
      <c r="AT895" s="232" t="s">
        <v>218</v>
      </c>
      <c r="AU895" s="232" t="s">
        <v>86</v>
      </c>
      <c r="AY895" s="18" t="s">
        <v>217</v>
      </c>
      <c r="BE895" s="233">
        <f>IF(N895="základní",J895,0)</f>
        <v>0</v>
      </c>
      <c r="BF895" s="233">
        <f>IF(N895="snížená",J895,0)</f>
        <v>0</v>
      </c>
      <c r="BG895" s="233">
        <f>IF(N895="zákl. přenesená",J895,0)</f>
        <v>0</v>
      </c>
      <c r="BH895" s="233">
        <f>IF(N895="sníž. přenesená",J895,0)</f>
        <v>0</v>
      </c>
      <c r="BI895" s="233">
        <f>IF(N895="nulová",J895,0)</f>
        <v>0</v>
      </c>
      <c r="BJ895" s="18" t="s">
        <v>84</v>
      </c>
      <c r="BK895" s="233">
        <f>ROUND(I895*H895,2)</f>
        <v>0</v>
      </c>
      <c r="BL895" s="18" t="s">
        <v>348</v>
      </c>
      <c r="BM895" s="232" t="s">
        <v>3313</v>
      </c>
    </row>
    <row r="896" s="2" customFormat="1">
      <c r="A896" s="39"/>
      <c r="B896" s="40"/>
      <c r="C896" s="41"/>
      <c r="D896" s="234" t="s">
        <v>224</v>
      </c>
      <c r="E896" s="41"/>
      <c r="F896" s="235" t="s">
        <v>3312</v>
      </c>
      <c r="G896" s="41"/>
      <c r="H896" s="41"/>
      <c r="I896" s="236"/>
      <c r="J896" s="41"/>
      <c r="K896" s="41"/>
      <c r="L896" s="45"/>
      <c r="M896" s="237"/>
      <c r="N896" s="238"/>
      <c r="O896" s="92"/>
      <c r="P896" s="92"/>
      <c r="Q896" s="92"/>
      <c r="R896" s="92"/>
      <c r="S896" s="92"/>
      <c r="T896" s="93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T896" s="18" t="s">
        <v>224</v>
      </c>
      <c r="AU896" s="18" t="s">
        <v>86</v>
      </c>
    </row>
    <row r="897" s="15" customFormat="1">
      <c r="A897" s="15"/>
      <c r="B897" s="284"/>
      <c r="C897" s="285"/>
      <c r="D897" s="234" t="s">
        <v>290</v>
      </c>
      <c r="E897" s="286" t="s">
        <v>1</v>
      </c>
      <c r="F897" s="287" t="s">
        <v>3314</v>
      </c>
      <c r="G897" s="285"/>
      <c r="H897" s="286" t="s">
        <v>1</v>
      </c>
      <c r="I897" s="288"/>
      <c r="J897" s="285"/>
      <c r="K897" s="285"/>
      <c r="L897" s="289"/>
      <c r="M897" s="290"/>
      <c r="N897" s="291"/>
      <c r="O897" s="291"/>
      <c r="P897" s="291"/>
      <c r="Q897" s="291"/>
      <c r="R897" s="291"/>
      <c r="S897" s="291"/>
      <c r="T897" s="292"/>
      <c r="U897" s="15"/>
      <c r="V897" s="15"/>
      <c r="W897" s="15"/>
      <c r="X897" s="15"/>
      <c r="Y897" s="15"/>
      <c r="Z897" s="15"/>
      <c r="AA897" s="15"/>
      <c r="AB897" s="15"/>
      <c r="AC897" s="15"/>
      <c r="AD897" s="15"/>
      <c r="AE897" s="15"/>
      <c r="AT897" s="293" t="s">
        <v>290</v>
      </c>
      <c r="AU897" s="293" t="s">
        <v>86</v>
      </c>
      <c r="AV897" s="15" t="s">
        <v>84</v>
      </c>
      <c r="AW897" s="15" t="s">
        <v>34</v>
      </c>
      <c r="AX897" s="15" t="s">
        <v>77</v>
      </c>
      <c r="AY897" s="293" t="s">
        <v>217</v>
      </c>
    </row>
    <row r="898" s="15" customFormat="1">
      <c r="A898" s="15"/>
      <c r="B898" s="284"/>
      <c r="C898" s="285"/>
      <c r="D898" s="234" t="s">
        <v>290</v>
      </c>
      <c r="E898" s="286" t="s">
        <v>1</v>
      </c>
      <c r="F898" s="287" t="s">
        <v>3315</v>
      </c>
      <c r="G898" s="285"/>
      <c r="H898" s="286" t="s">
        <v>1</v>
      </c>
      <c r="I898" s="288"/>
      <c r="J898" s="285"/>
      <c r="K898" s="285"/>
      <c r="L898" s="289"/>
      <c r="M898" s="290"/>
      <c r="N898" s="291"/>
      <c r="O898" s="291"/>
      <c r="P898" s="291"/>
      <c r="Q898" s="291"/>
      <c r="R898" s="291"/>
      <c r="S898" s="291"/>
      <c r="T898" s="292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T898" s="293" t="s">
        <v>290</v>
      </c>
      <c r="AU898" s="293" t="s">
        <v>86</v>
      </c>
      <c r="AV898" s="15" t="s">
        <v>84</v>
      </c>
      <c r="AW898" s="15" t="s">
        <v>34</v>
      </c>
      <c r="AX898" s="15" t="s">
        <v>77</v>
      </c>
      <c r="AY898" s="293" t="s">
        <v>217</v>
      </c>
    </row>
    <row r="899" s="13" customFormat="1">
      <c r="A899" s="13"/>
      <c r="B899" s="260"/>
      <c r="C899" s="261"/>
      <c r="D899" s="234" t="s">
        <v>290</v>
      </c>
      <c r="E899" s="262" t="s">
        <v>1</v>
      </c>
      <c r="F899" s="263" t="s">
        <v>3316</v>
      </c>
      <c r="G899" s="261"/>
      <c r="H899" s="264">
        <v>2.3330000000000002</v>
      </c>
      <c r="I899" s="265"/>
      <c r="J899" s="261"/>
      <c r="K899" s="261"/>
      <c r="L899" s="266"/>
      <c r="M899" s="267"/>
      <c r="N899" s="268"/>
      <c r="O899" s="268"/>
      <c r="P899" s="268"/>
      <c r="Q899" s="268"/>
      <c r="R899" s="268"/>
      <c r="S899" s="268"/>
      <c r="T899" s="269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70" t="s">
        <v>290</v>
      </c>
      <c r="AU899" s="270" t="s">
        <v>86</v>
      </c>
      <c r="AV899" s="13" t="s">
        <v>86</v>
      </c>
      <c r="AW899" s="13" t="s">
        <v>34</v>
      </c>
      <c r="AX899" s="13" t="s">
        <v>77</v>
      </c>
      <c r="AY899" s="270" t="s">
        <v>217</v>
      </c>
    </row>
    <row r="900" s="15" customFormat="1">
      <c r="A900" s="15"/>
      <c r="B900" s="284"/>
      <c r="C900" s="285"/>
      <c r="D900" s="234" t="s">
        <v>290</v>
      </c>
      <c r="E900" s="286" t="s">
        <v>1</v>
      </c>
      <c r="F900" s="287" t="s">
        <v>3317</v>
      </c>
      <c r="G900" s="285"/>
      <c r="H900" s="286" t="s">
        <v>1</v>
      </c>
      <c r="I900" s="288"/>
      <c r="J900" s="285"/>
      <c r="K900" s="285"/>
      <c r="L900" s="289"/>
      <c r="M900" s="290"/>
      <c r="N900" s="291"/>
      <c r="O900" s="291"/>
      <c r="P900" s="291"/>
      <c r="Q900" s="291"/>
      <c r="R900" s="291"/>
      <c r="S900" s="291"/>
      <c r="T900" s="292"/>
      <c r="U900" s="15"/>
      <c r="V900" s="15"/>
      <c r="W900" s="15"/>
      <c r="X900" s="15"/>
      <c r="Y900" s="15"/>
      <c r="Z900" s="15"/>
      <c r="AA900" s="15"/>
      <c r="AB900" s="15"/>
      <c r="AC900" s="15"/>
      <c r="AD900" s="15"/>
      <c r="AE900" s="15"/>
      <c r="AT900" s="293" t="s">
        <v>290</v>
      </c>
      <c r="AU900" s="293" t="s">
        <v>86</v>
      </c>
      <c r="AV900" s="15" t="s">
        <v>84</v>
      </c>
      <c r="AW900" s="15" t="s">
        <v>34</v>
      </c>
      <c r="AX900" s="15" t="s">
        <v>77</v>
      </c>
      <c r="AY900" s="293" t="s">
        <v>217</v>
      </c>
    </row>
    <row r="901" s="13" customFormat="1">
      <c r="A901" s="13"/>
      <c r="B901" s="260"/>
      <c r="C901" s="261"/>
      <c r="D901" s="234" t="s">
        <v>290</v>
      </c>
      <c r="E901" s="262" t="s">
        <v>1</v>
      </c>
      <c r="F901" s="263" t="s">
        <v>3318</v>
      </c>
      <c r="G901" s="261"/>
      <c r="H901" s="264">
        <v>3.0550000000000002</v>
      </c>
      <c r="I901" s="265"/>
      <c r="J901" s="261"/>
      <c r="K901" s="261"/>
      <c r="L901" s="266"/>
      <c r="M901" s="267"/>
      <c r="N901" s="268"/>
      <c r="O901" s="268"/>
      <c r="P901" s="268"/>
      <c r="Q901" s="268"/>
      <c r="R901" s="268"/>
      <c r="S901" s="268"/>
      <c r="T901" s="269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70" t="s">
        <v>290</v>
      </c>
      <c r="AU901" s="270" t="s">
        <v>86</v>
      </c>
      <c r="AV901" s="13" t="s">
        <v>86</v>
      </c>
      <c r="AW901" s="13" t="s">
        <v>34</v>
      </c>
      <c r="AX901" s="13" t="s">
        <v>77</v>
      </c>
      <c r="AY901" s="270" t="s">
        <v>217</v>
      </c>
    </row>
    <row r="902" s="13" customFormat="1">
      <c r="A902" s="13"/>
      <c r="B902" s="260"/>
      <c r="C902" s="261"/>
      <c r="D902" s="234" t="s">
        <v>290</v>
      </c>
      <c r="E902" s="262" t="s">
        <v>1</v>
      </c>
      <c r="F902" s="263" t="s">
        <v>3319</v>
      </c>
      <c r="G902" s="261"/>
      <c r="H902" s="264">
        <v>5.9050000000000002</v>
      </c>
      <c r="I902" s="265"/>
      <c r="J902" s="261"/>
      <c r="K902" s="261"/>
      <c r="L902" s="266"/>
      <c r="M902" s="267"/>
      <c r="N902" s="268"/>
      <c r="O902" s="268"/>
      <c r="P902" s="268"/>
      <c r="Q902" s="268"/>
      <c r="R902" s="268"/>
      <c r="S902" s="268"/>
      <c r="T902" s="269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70" t="s">
        <v>290</v>
      </c>
      <c r="AU902" s="270" t="s">
        <v>86</v>
      </c>
      <c r="AV902" s="13" t="s">
        <v>86</v>
      </c>
      <c r="AW902" s="13" t="s">
        <v>34</v>
      </c>
      <c r="AX902" s="13" t="s">
        <v>77</v>
      </c>
      <c r="AY902" s="270" t="s">
        <v>217</v>
      </c>
    </row>
    <row r="903" s="16" customFormat="1">
      <c r="A903" s="16"/>
      <c r="B903" s="298"/>
      <c r="C903" s="299"/>
      <c r="D903" s="234" t="s">
        <v>290</v>
      </c>
      <c r="E903" s="300" t="s">
        <v>1</v>
      </c>
      <c r="F903" s="301" t="s">
        <v>974</v>
      </c>
      <c r="G903" s="299"/>
      <c r="H903" s="302">
        <v>11.292999999999999</v>
      </c>
      <c r="I903" s="303"/>
      <c r="J903" s="299"/>
      <c r="K903" s="299"/>
      <c r="L903" s="304"/>
      <c r="M903" s="305"/>
      <c r="N903" s="306"/>
      <c r="O903" s="306"/>
      <c r="P903" s="306"/>
      <c r="Q903" s="306"/>
      <c r="R903" s="306"/>
      <c r="S903" s="306"/>
      <c r="T903" s="307"/>
      <c r="U903" s="16"/>
      <c r="V903" s="16"/>
      <c r="W903" s="16"/>
      <c r="X903" s="16"/>
      <c r="Y903" s="16"/>
      <c r="Z903" s="16"/>
      <c r="AA903" s="16"/>
      <c r="AB903" s="16"/>
      <c r="AC903" s="16"/>
      <c r="AD903" s="16"/>
      <c r="AE903" s="16"/>
      <c r="AT903" s="308" t="s">
        <v>290</v>
      </c>
      <c r="AU903" s="308" t="s">
        <v>86</v>
      </c>
      <c r="AV903" s="16" t="s">
        <v>104</v>
      </c>
      <c r="AW903" s="16" t="s">
        <v>34</v>
      </c>
      <c r="AX903" s="16" t="s">
        <v>77</v>
      </c>
      <c r="AY903" s="308" t="s">
        <v>217</v>
      </c>
    </row>
    <row r="904" s="15" customFormat="1">
      <c r="A904" s="15"/>
      <c r="B904" s="284"/>
      <c r="C904" s="285"/>
      <c r="D904" s="234" t="s">
        <v>290</v>
      </c>
      <c r="E904" s="286" t="s">
        <v>1</v>
      </c>
      <c r="F904" s="287" t="s">
        <v>3320</v>
      </c>
      <c r="G904" s="285"/>
      <c r="H904" s="286" t="s">
        <v>1</v>
      </c>
      <c r="I904" s="288"/>
      <c r="J904" s="285"/>
      <c r="K904" s="285"/>
      <c r="L904" s="289"/>
      <c r="M904" s="290"/>
      <c r="N904" s="291"/>
      <c r="O904" s="291"/>
      <c r="P904" s="291"/>
      <c r="Q904" s="291"/>
      <c r="R904" s="291"/>
      <c r="S904" s="291"/>
      <c r="T904" s="292"/>
      <c r="U904" s="15"/>
      <c r="V904" s="15"/>
      <c r="W904" s="15"/>
      <c r="X904" s="15"/>
      <c r="Y904" s="15"/>
      <c r="Z904" s="15"/>
      <c r="AA904" s="15"/>
      <c r="AB904" s="15"/>
      <c r="AC904" s="15"/>
      <c r="AD904" s="15"/>
      <c r="AE904" s="15"/>
      <c r="AT904" s="293" t="s">
        <v>290</v>
      </c>
      <c r="AU904" s="293" t="s">
        <v>86</v>
      </c>
      <c r="AV904" s="15" t="s">
        <v>84</v>
      </c>
      <c r="AW904" s="15" t="s">
        <v>34</v>
      </c>
      <c r="AX904" s="15" t="s">
        <v>77</v>
      </c>
      <c r="AY904" s="293" t="s">
        <v>217</v>
      </c>
    </row>
    <row r="905" s="15" customFormat="1">
      <c r="A905" s="15"/>
      <c r="B905" s="284"/>
      <c r="C905" s="285"/>
      <c r="D905" s="234" t="s">
        <v>290</v>
      </c>
      <c r="E905" s="286" t="s">
        <v>1</v>
      </c>
      <c r="F905" s="287" t="s">
        <v>3321</v>
      </c>
      <c r="G905" s="285"/>
      <c r="H905" s="286" t="s">
        <v>1</v>
      </c>
      <c r="I905" s="288"/>
      <c r="J905" s="285"/>
      <c r="K905" s="285"/>
      <c r="L905" s="289"/>
      <c r="M905" s="290"/>
      <c r="N905" s="291"/>
      <c r="O905" s="291"/>
      <c r="P905" s="291"/>
      <c r="Q905" s="291"/>
      <c r="R905" s="291"/>
      <c r="S905" s="291"/>
      <c r="T905" s="292"/>
      <c r="U905" s="15"/>
      <c r="V905" s="15"/>
      <c r="W905" s="15"/>
      <c r="X905" s="15"/>
      <c r="Y905" s="15"/>
      <c r="Z905" s="15"/>
      <c r="AA905" s="15"/>
      <c r="AB905" s="15"/>
      <c r="AC905" s="15"/>
      <c r="AD905" s="15"/>
      <c r="AE905" s="15"/>
      <c r="AT905" s="293" t="s">
        <v>290</v>
      </c>
      <c r="AU905" s="293" t="s">
        <v>86</v>
      </c>
      <c r="AV905" s="15" t="s">
        <v>84</v>
      </c>
      <c r="AW905" s="15" t="s">
        <v>34</v>
      </c>
      <c r="AX905" s="15" t="s">
        <v>77</v>
      </c>
      <c r="AY905" s="293" t="s">
        <v>217</v>
      </c>
    </row>
    <row r="906" s="13" customFormat="1">
      <c r="A906" s="13"/>
      <c r="B906" s="260"/>
      <c r="C906" s="261"/>
      <c r="D906" s="234" t="s">
        <v>290</v>
      </c>
      <c r="E906" s="262" t="s">
        <v>1</v>
      </c>
      <c r="F906" s="263" t="s">
        <v>3322</v>
      </c>
      <c r="G906" s="261"/>
      <c r="H906" s="264">
        <v>3.0259999999999998</v>
      </c>
      <c r="I906" s="265"/>
      <c r="J906" s="261"/>
      <c r="K906" s="261"/>
      <c r="L906" s="266"/>
      <c r="M906" s="267"/>
      <c r="N906" s="268"/>
      <c r="O906" s="268"/>
      <c r="P906" s="268"/>
      <c r="Q906" s="268"/>
      <c r="R906" s="268"/>
      <c r="S906" s="268"/>
      <c r="T906" s="269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70" t="s">
        <v>290</v>
      </c>
      <c r="AU906" s="270" t="s">
        <v>86</v>
      </c>
      <c r="AV906" s="13" t="s">
        <v>86</v>
      </c>
      <c r="AW906" s="13" t="s">
        <v>34</v>
      </c>
      <c r="AX906" s="13" t="s">
        <v>77</v>
      </c>
      <c r="AY906" s="270" t="s">
        <v>217</v>
      </c>
    </row>
    <row r="907" s="15" customFormat="1">
      <c r="A907" s="15"/>
      <c r="B907" s="284"/>
      <c r="C907" s="285"/>
      <c r="D907" s="234" t="s">
        <v>290</v>
      </c>
      <c r="E907" s="286" t="s">
        <v>1</v>
      </c>
      <c r="F907" s="287" t="s">
        <v>3323</v>
      </c>
      <c r="G907" s="285"/>
      <c r="H907" s="286" t="s">
        <v>1</v>
      </c>
      <c r="I907" s="288"/>
      <c r="J907" s="285"/>
      <c r="K907" s="285"/>
      <c r="L907" s="289"/>
      <c r="M907" s="290"/>
      <c r="N907" s="291"/>
      <c r="O907" s="291"/>
      <c r="P907" s="291"/>
      <c r="Q907" s="291"/>
      <c r="R907" s="291"/>
      <c r="S907" s="291"/>
      <c r="T907" s="292"/>
      <c r="U907" s="15"/>
      <c r="V907" s="15"/>
      <c r="W907" s="15"/>
      <c r="X907" s="15"/>
      <c r="Y907" s="15"/>
      <c r="Z907" s="15"/>
      <c r="AA907" s="15"/>
      <c r="AB907" s="15"/>
      <c r="AC907" s="15"/>
      <c r="AD907" s="15"/>
      <c r="AE907" s="15"/>
      <c r="AT907" s="293" t="s">
        <v>290</v>
      </c>
      <c r="AU907" s="293" t="s">
        <v>86</v>
      </c>
      <c r="AV907" s="15" t="s">
        <v>84</v>
      </c>
      <c r="AW907" s="15" t="s">
        <v>34</v>
      </c>
      <c r="AX907" s="15" t="s">
        <v>77</v>
      </c>
      <c r="AY907" s="293" t="s">
        <v>217</v>
      </c>
    </row>
    <row r="908" s="13" customFormat="1">
      <c r="A908" s="13"/>
      <c r="B908" s="260"/>
      <c r="C908" s="261"/>
      <c r="D908" s="234" t="s">
        <v>290</v>
      </c>
      <c r="E908" s="262" t="s">
        <v>1</v>
      </c>
      <c r="F908" s="263" t="s">
        <v>3324</v>
      </c>
      <c r="G908" s="261"/>
      <c r="H908" s="264">
        <v>9.2940000000000005</v>
      </c>
      <c r="I908" s="265"/>
      <c r="J908" s="261"/>
      <c r="K908" s="261"/>
      <c r="L908" s="266"/>
      <c r="M908" s="267"/>
      <c r="N908" s="268"/>
      <c r="O908" s="268"/>
      <c r="P908" s="268"/>
      <c r="Q908" s="268"/>
      <c r="R908" s="268"/>
      <c r="S908" s="268"/>
      <c r="T908" s="269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70" t="s">
        <v>290</v>
      </c>
      <c r="AU908" s="270" t="s">
        <v>86</v>
      </c>
      <c r="AV908" s="13" t="s">
        <v>86</v>
      </c>
      <c r="AW908" s="13" t="s">
        <v>34</v>
      </c>
      <c r="AX908" s="13" t="s">
        <v>77</v>
      </c>
      <c r="AY908" s="270" t="s">
        <v>217</v>
      </c>
    </row>
    <row r="909" s="16" customFormat="1">
      <c r="A909" s="16"/>
      <c r="B909" s="298"/>
      <c r="C909" s="299"/>
      <c r="D909" s="234" t="s">
        <v>290</v>
      </c>
      <c r="E909" s="300" t="s">
        <v>1</v>
      </c>
      <c r="F909" s="301" t="s">
        <v>974</v>
      </c>
      <c r="G909" s="299"/>
      <c r="H909" s="302">
        <v>12.32</v>
      </c>
      <c r="I909" s="303"/>
      <c r="J909" s="299"/>
      <c r="K909" s="299"/>
      <c r="L909" s="304"/>
      <c r="M909" s="305"/>
      <c r="N909" s="306"/>
      <c r="O909" s="306"/>
      <c r="P909" s="306"/>
      <c r="Q909" s="306"/>
      <c r="R909" s="306"/>
      <c r="S909" s="306"/>
      <c r="T909" s="307"/>
      <c r="U909" s="16"/>
      <c r="V909" s="16"/>
      <c r="W909" s="16"/>
      <c r="X909" s="16"/>
      <c r="Y909" s="16"/>
      <c r="Z909" s="16"/>
      <c r="AA909" s="16"/>
      <c r="AB909" s="16"/>
      <c r="AC909" s="16"/>
      <c r="AD909" s="16"/>
      <c r="AE909" s="16"/>
      <c r="AT909" s="308" t="s">
        <v>290</v>
      </c>
      <c r="AU909" s="308" t="s">
        <v>86</v>
      </c>
      <c r="AV909" s="16" t="s">
        <v>104</v>
      </c>
      <c r="AW909" s="16" t="s">
        <v>34</v>
      </c>
      <c r="AX909" s="16" t="s">
        <v>77</v>
      </c>
      <c r="AY909" s="308" t="s">
        <v>217</v>
      </c>
    </row>
    <row r="910" s="14" customFormat="1">
      <c r="A910" s="14"/>
      <c r="B910" s="271"/>
      <c r="C910" s="272"/>
      <c r="D910" s="234" t="s">
        <v>290</v>
      </c>
      <c r="E910" s="273" t="s">
        <v>1</v>
      </c>
      <c r="F910" s="274" t="s">
        <v>296</v>
      </c>
      <c r="G910" s="272"/>
      <c r="H910" s="275">
        <v>23.613</v>
      </c>
      <c r="I910" s="276"/>
      <c r="J910" s="272"/>
      <c r="K910" s="272"/>
      <c r="L910" s="277"/>
      <c r="M910" s="278"/>
      <c r="N910" s="279"/>
      <c r="O910" s="279"/>
      <c r="P910" s="279"/>
      <c r="Q910" s="279"/>
      <c r="R910" s="279"/>
      <c r="S910" s="279"/>
      <c r="T910" s="280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81" t="s">
        <v>290</v>
      </c>
      <c r="AU910" s="281" t="s">
        <v>86</v>
      </c>
      <c r="AV910" s="14" t="s">
        <v>123</v>
      </c>
      <c r="AW910" s="14" t="s">
        <v>34</v>
      </c>
      <c r="AX910" s="14" t="s">
        <v>84</v>
      </c>
      <c r="AY910" s="281" t="s">
        <v>217</v>
      </c>
    </row>
    <row r="911" s="2" customFormat="1" ht="16.5" customHeight="1">
      <c r="A911" s="39"/>
      <c r="B911" s="40"/>
      <c r="C911" s="239" t="s">
        <v>2319</v>
      </c>
      <c r="D911" s="239" t="s">
        <v>251</v>
      </c>
      <c r="E911" s="240" t="s">
        <v>2255</v>
      </c>
      <c r="F911" s="241" t="s">
        <v>2256</v>
      </c>
      <c r="G911" s="242" t="s">
        <v>405</v>
      </c>
      <c r="H911" s="243">
        <v>0.0080000000000000002</v>
      </c>
      <c r="I911" s="244"/>
      <c r="J911" s="245">
        <f>ROUND(I911*H911,2)</f>
        <v>0</v>
      </c>
      <c r="K911" s="241" t="s">
        <v>1263</v>
      </c>
      <c r="L911" s="246"/>
      <c r="M911" s="247" t="s">
        <v>1</v>
      </c>
      <c r="N911" s="248" t="s">
        <v>42</v>
      </c>
      <c r="O911" s="92"/>
      <c r="P911" s="230">
        <f>O911*H911</f>
        <v>0</v>
      </c>
      <c r="Q911" s="230">
        <v>1</v>
      </c>
      <c r="R911" s="230">
        <f>Q911*H911</f>
        <v>0.0080000000000000002</v>
      </c>
      <c r="S911" s="230">
        <v>0</v>
      </c>
      <c r="T911" s="231">
        <f>S911*H911</f>
        <v>0</v>
      </c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R911" s="232" t="s">
        <v>423</v>
      </c>
      <c r="AT911" s="232" t="s">
        <v>251</v>
      </c>
      <c r="AU911" s="232" t="s">
        <v>86</v>
      </c>
      <c r="AY911" s="18" t="s">
        <v>217</v>
      </c>
      <c r="BE911" s="233">
        <f>IF(N911="základní",J911,0)</f>
        <v>0</v>
      </c>
      <c r="BF911" s="233">
        <f>IF(N911="snížená",J911,0)</f>
        <v>0</v>
      </c>
      <c r="BG911" s="233">
        <f>IF(N911="zákl. přenesená",J911,0)</f>
        <v>0</v>
      </c>
      <c r="BH911" s="233">
        <f>IF(N911="sníž. přenesená",J911,0)</f>
        <v>0</v>
      </c>
      <c r="BI911" s="233">
        <f>IF(N911="nulová",J911,0)</f>
        <v>0</v>
      </c>
      <c r="BJ911" s="18" t="s">
        <v>84</v>
      </c>
      <c r="BK911" s="233">
        <f>ROUND(I911*H911,2)</f>
        <v>0</v>
      </c>
      <c r="BL911" s="18" t="s">
        <v>348</v>
      </c>
      <c r="BM911" s="232" t="s">
        <v>3325</v>
      </c>
    </row>
    <row r="912" s="2" customFormat="1">
      <c r="A912" s="39"/>
      <c r="B912" s="40"/>
      <c r="C912" s="41"/>
      <c r="D912" s="234" t="s">
        <v>224</v>
      </c>
      <c r="E912" s="41"/>
      <c r="F912" s="235" t="s">
        <v>2256</v>
      </c>
      <c r="G912" s="41"/>
      <c r="H912" s="41"/>
      <c r="I912" s="236"/>
      <c r="J912" s="41"/>
      <c r="K912" s="41"/>
      <c r="L912" s="45"/>
      <c r="M912" s="237"/>
      <c r="N912" s="238"/>
      <c r="O912" s="92"/>
      <c r="P912" s="92"/>
      <c r="Q912" s="92"/>
      <c r="R912" s="92"/>
      <c r="S912" s="92"/>
      <c r="T912" s="93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T912" s="18" t="s">
        <v>224</v>
      </c>
      <c r="AU912" s="18" t="s">
        <v>86</v>
      </c>
    </row>
    <row r="913" s="13" customFormat="1">
      <c r="A913" s="13"/>
      <c r="B913" s="260"/>
      <c r="C913" s="261"/>
      <c r="D913" s="234" t="s">
        <v>290</v>
      </c>
      <c r="E913" s="262" t="s">
        <v>1</v>
      </c>
      <c r="F913" s="263" t="s">
        <v>3326</v>
      </c>
      <c r="G913" s="261"/>
      <c r="H913" s="264">
        <v>0.0080000000000000002</v>
      </c>
      <c r="I913" s="265"/>
      <c r="J913" s="261"/>
      <c r="K913" s="261"/>
      <c r="L913" s="266"/>
      <c r="M913" s="267"/>
      <c r="N913" s="268"/>
      <c r="O913" s="268"/>
      <c r="P913" s="268"/>
      <c r="Q913" s="268"/>
      <c r="R913" s="268"/>
      <c r="S913" s="268"/>
      <c r="T913" s="269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70" t="s">
        <v>290</v>
      </c>
      <c r="AU913" s="270" t="s">
        <v>86</v>
      </c>
      <c r="AV913" s="13" t="s">
        <v>86</v>
      </c>
      <c r="AW913" s="13" t="s">
        <v>34</v>
      </c>
      <c r="AX913" s="13" t="s">
        <v>77</v>
      </c>
      <c r="AY913" s="270" t="s">
        <v>217</v>
      </c>
    </row>
    <row r="914" s="14" customFormat="1">
      <c r="A914" s="14"/>
      <c r="B914" s="271"/>
      <c r="C914" s="272"/>
      <c r="D914" s="234" t="s">
        <v>290</v>
      </c>
      <c r="E914" s="273" t="s">
        <v>1</v>
      </c>
      <c r="F914" s="274" t="s">
        <v>296</v>
      </c>
      <c r="G914" s="272"/>
      <c r="H914" s="275">
        <v>0.0080000000000000002</v>
      </c>
      <c r="I914" s="276"/>
      <c r="J914" s="272"/>
      <c r="K914" s="272"/>
      <c r="L914" s="277"/>
      <c r="M914" s="278"/>
      <c r="N914" s="279"/>
      <c r="O914" s="279"/>
      <c r="P914" s="279"/>
      <c r="Q914" s="279"/>
      <c r="R914" s="279"/>
      <c r="S914" s="279"/>
      <c r="T914" s="280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81" t="s">
        <v>290</v>
      </c>
      <c r="AU914" s="281" t="s">
        <v>86</v>
      </c>
      <c r="AV914" s="14" t="s">
        <v>123</v>
      </c>
      <c r="AW914" s="14" t="s">
        <v>34</v>
      </c>
      <c r="AX914" s="14" t="s">
        <v>84</v>
      </c>
      <c r="AY914" s="281" t="s">
        <v>217</v>
      </c>
    </row>
    <row r="915" s="2" customFormat="1" ht="24.15" customHeight="1">
      <c r="A915" s="39"/>
      <c r="B915" s="40"/>
      <c r="C915" s="221" t="s">
        <v>2325</v>
      </c>
      <c r="D915" s="221" t="s">
        <v>218</v>
      </c>
      <c r="E915" s="222" t="s">
        <v>3327</v>
      </c>
      <c r="F915" s="223" t="s">
        <v>3328</v>
      </c>
      <c r="G915" s="224" t="s">
        <v>485</v>
      </c>
      <c r="H915" s="225">
        <v>12.32</v>
      </c>
      <c r="I915" s="226"/>
      <c r="J915" s="227">
        <f>ROUND(I915*H915,2)</f>
        <v>0</v>
      </c>
      <c r="K915" s="223" t="s">
        <v>1263</v>
      </c>
      <c r="L915" s="45"/>
      <c r="M915" s="228" t="s">
        <v>1</v>
      </c>
      <c r="N915" s="229" t="s">
        <v>42</v>
      </c>
      <c r="O915" s="92"/>
      <c r="P915" s="230">
        <f>O915*H915</f>
        <v>0</v>
      </c>
      <c r="Q915" s="230">
        <v>0</v>
      </c>
      <c r="R915" s="230">
        <f>Q915*H915</f>
        <v>0</v>
      </c>
      <c r="S915" s="230">
        <v>0</v>
      </c>
      <c r="T915" s="231">
        <f>S915*H915</f>
        <v>0</v>
      </c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R915" s="232" t="s">
        <v>348</v>
      </c>
      <c r="AT915" s="232" t="s">
        <v>218</v>
      </c>
      <c r="AU915" s="232" t="s">
        <v>86</v>
      </c>
      <c r="AY915" s="18" t="s">
        <v>217</v>
      </c>
      <c r="BE915" s="233">
        <f>IF(N915="základní",J915,0)</f>
        <v>0</v>
      </c>
      <c r="BF915" s="233">
        <f>IF(N915="snížená",J915,0)</f>
        <v>0</v>
      </c>
      <c r="BG915" s="233">
        <f>IF(N915="zákl. přenesená",J915,0)</f>
        <v>0</v>
      </c>
      <c r="BH915" s="233">
        <f>IF(N915="sníž. přenesená",J915,0)</f>
        <v>0</v>
      </c>
      <c r="BI915" s="233">
        <f>IF(N915="nulová",J915,0)</f>
        <v>0</v>
      </c>
      <c r="BJ915" s="18" t="s">
        <v>84</v>
      </c>
      <c r="BK915" s="233">
        <f>ROUND(I915*H915,2)</f>
        <v>0</v>
      </c>
      <c r="BL915" s="18" t="s">
        <v>348</v>
      </c>
      <c r="BM915" s="232" t="s">
        <v>3329</v>
      </c>
    </row>
    <row r="916" s="2" customFormat="1">
      <c r="A916" s="39"/>
      <c r="B916" s="40"/>
      <c r="C916" s="41"/>
      <c r="D916" s="234" t="s">
        <v>224</v>
      </c>
      <c r="E916" s="41"/>
      <c r="F916" s="235" t="s">
        <v>3328</v>
      </c>
      <c r="G916" s="41"/>
      <c r="H916" s="41"/>
      <c r="I916" s="236"/>
      <c r="J916" s="41"/>
      <c r="K916" s="41"/>
      <c r="L916" s="45"/>
      <c r="M916" s="237"/>
      <c r="N916" s="238"/>
      <c r="O916" s="92"/>
      <c r="P916" s="92"/>
      <c r="Q916" s="92"/>
      <c r="R916" s="92"/>
      <c r="S916" s="92"/>
      <c r="T916" s="93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T916" s="18" t="s">
        <v>224</v>
      </c>
      <c r="AU916" s="18" t="s">
        <v>86</v>
      </c>
    </row>
    <row r="917" s="15" customFormat="1">
      <c r="A917" s="15"/>
      <c r="B917" s="284"/>
      <c r="C917" s="285"/>
      <c r="D917" s="234" t="s">
        <v>290</v>
      </c>
      <c r="E917" s="286" t="s">
        <v>1</v>
      </c>
      <c r="F917" s="287" t="s">
        <v>3320</v>
      </c>
      <c r="G917" s="285"/>
      <c r="H917" s="286" t="s">
        <v>1</v>
      </c>
      <c r="I917" s="288"/>
      <c r="J917" s="285"/>
      <c r="K917" s="285"/>
      <c r="L917" s="289"/>
      <c r="M917" s="290"/>
      <c r="N917" s="291"/>
      <c r="O917" s="291"/>
      <c r="P917" s="291"/>
      <c r="Q917" s="291"/>
      <c r="R917" s="291"/>
      <c r="S917" s="291"/>
      <c r="T917" s="292"/>
      <c r="U917" s="15"/>
      <c r="V917" s="15"/>
      <c r="W917" s="15"/>
      <c r="X917" s="15"/>
      <c r="Y917" s="15"/>
      <c r="Z917" s="15"/>
      <c r="AA917" s="15"/>
      <c r="AB917" s="15"/>
      <c r="AC917" s="15"/>
      <c r="AD917" s="15"/>
      <c r="AE917" s="15"/>
      <c r="AT917" s="293" t="s">
        <v>290</v>
      </c>
      <c r="AU917" s="293" t="s">
        <v>86</v>
      </c>
      <c r="AV917" s="15" t="s">
        <v>84</v>
      </c>
      <c r="AW917" s="15" t="s">
        <v>34</v>
      </c>
      <c r="AX917" s="15" t="s">
        <v>77</v>
      </c>
      <c r="AY917" s="293" t="s">
        <v>217</v>
      </c>
    </row>
    <row r="918" s="15" customFormat="1">
      <c r="A918" s="15"/>
      <c r="B918" s="284"/>
      <c r="C918" s="285"/>
      <c r="D918" s="234" t="s">
        <v>290</v>
      </c>
      <c r="E918" s="286" t="s">
        <v>1</v>
      </c>
      <c r="F918" s="287" t="s">
        <v>3321</v>
      </c>
      <c r="G918" s="285"/>
      <c r="H918" s="286" t="s">
        <v>1</v>
      </c>
      <c r="I918" s="288"/>
      <c r="J918" s="285"/>
      <c r="K918" s="285"/>
      <c r="L918" s="289"/>
      <c r="M918" s="290"/>
      <c r="N918" s="291"/>
      <c r="O918" s="291"/>
      <c r="P918" s="291"/>
      <c r="Q918" s="291"/>
      <c r="R918" s="291"/>
      <c r="S918" s="291"/>
      <c r="T918" s="292"/>
      <c r="U918" s="15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T918" s="293" t="s">
        <v>290</v>
      </c>
      <c r="AU918" s="293" t="s">
        <v>86</v>
      </c>
      <c r="AV918" s="15" t="s">
        <v>84</v>
      </c>
      <c r="AW918" s="15" t="s">
        <v>34</v>
      </c>
      <c r="AX918" s="15" t="s">
        <v>77</v>
      </c>
      <c r="AY918" s="293" t="s">
        <v>217</v>
      </c>
    </row>
    <row r="919" s="13" customFormat="1">
      <c r="A919" s="13"/>
      <c r="B919" s="260"/>
      <c r="C919" s="261"/>
      <c r="D919" s="234" t="s">
        <v>290</v>
      </c>
      <c r="E919" s="262" t="s">
        <v>1</v>
      </c>
      <c r="F919" s="263" t="s">
        <v>3322</v>
      </c>
      <c r="G919" s="261"/>
      <c r="H919" s="264">
        <v>3.0259999999999998</v>
      </c>
      <c r="I919" s="265"/>
      <c r="J919" s="261"/>
      <c r="K919" s="261"/>
      <c r="L919" s="266"/>
      <c r="M919" s="267"/>
      <c r="N919" s="268"/>
      <c r="O919" s="268"/>
      <c r="P919" s="268"/>
      <c r="Q919" s="268"/>
      <c r="R919" s="268"/>
      <c r="S919" s="268"/>
      <c r="T919" s="269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70" t="s">
        <v>290</v>
      </c>
      <c r="AU919" s="270" t="s">
        <v>86</v>
      </c>
      <c r="AV919" s="13" t="s">
        <v>86</v>
      </c>
      <c r="AW919" s="13" t="s">
        <v>34</v>
      </c>
      <c r="AX919" s="13" t="s">
        <v>77</v>
      </c>
      <c r="AY919" s="270" t="s">
        <v>217</v>
      </c>
    </row>
    <row r="920" s="15" customFormat="1">
      <c r="A920" s="15"/>
      <c r="B920" s="284"/>
      <c r="C920" s="285"/>
      <c r="D920" s="234" t="s">
        <v>290</v>
      </c>
      <c r="E920" s="286" t="s">
        <v>1</v>
      </c>
      <c r="F920" s="287" t="s">
        <v>3323</v>
      </c>
      <c r="G920" s="285"/>
      <c r="H920" s="286" t="s">
        <v>1</v>
      </c>
      <c r="I920" s="288"/>
      <c r="J920" s="285"/>
      <c r="K920" s="285"/>
      <c r="L920" s="289"/>
      <c r="M920" s="290"/>
      <c r="N920" s="291"/>
      <c r="O920" s="291"/>
      <c r="P920" s="291"/>
      <c r="Q920" s="291"/>
      <c r="R920" s="291"/>
      <c r="S920" s="291"/>
      <c r="T920" s="292"/>
      <c r="U920" s="15"/>
      <c r="V920" s="15"/>
      <c r="W920" s="15"/>
      <c r="X920" s="15"/>
      <c r="Y920" s="15"/>
      <c r="Z920" s="15"/>
      <c r="AA920" s="15"/>
      <c r="AB920" s="15"/>
      <c r="AC920" s="15"/>
      <c r="AD920" s="15"/>
      <c r="AE920" s="15"/>
      <c r="AT920" s="293" t="s">
        <v>290</v>
      </c>
      <c r="AU920" s="293" t="s">
        <v>86</v>
      </c>
      <c r="AV920" s="15" t="s">
        <v>84</v>
      </c>
      <c r="AW920" s="15" t="s">
        <v>34</v>
      </c>
      <c r="AX920" s="15" t="s">
        <v>77</v>
      </c>
      <c r="AY920" s="293" t="s">
        <v>217</v>
      </c>
    </row>
    <row r="921" s="13" customFormat="1">
      <c r="A921" s="13"/>
      <c r="B921" s="260"/>
      <c r="C921" s="261"/>
      <c r="D921" s="234" t="s">
        <v>290</v>
      </c>
      <c r="E921" s="262" t="s">
        <v>1</v>
      </c>
      <c r="F921" s="263" t="s">
        <v>3324</v>
      </c>
      <c r="G921" s="261"/>
      <c r="H921" s="264">
        <v>9.2940000000000005</v>
      </c>
      <c r="I921" s="265"/>
      <c r="J921" s="261"/>
      <c r="K921" s="261"/>
      <c r="L921" s="266"/>
      <c r="M921" s="267"/>
      <c r="N921" s="268"/>
      <c r="O921" s="268"/>
      <c r="P921" s="268"/>
      <c r="Q921" s="268"/>
      <c r="R921" s="268"/>
      <c r="S921" s="268"/>
      <c r="T921" s="269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70" t="s">
        <v>290</v>
      </c>
      <c r="AU921" s="270" t="s">
        <v>86</v>
      </c>
      <c r="AV921" s="13" t="s">
        <v>86</v>
      </c>
      <c r="AW921" s="13" t="s">
        <v>34</v>
      </c>
      <c r="AX921" s="13" t="s">
        <v>77</v>
      </c>
      <c r="AY921" s="270" t="s">
        <v>217</v>
      </c>
    </row>
    <row r="922" s="14" customFormat="1">
      <c r="A922" s="14"/>
      <c r="B922" s="271"/>
      <c r="C922" s="272"/>
      <c r="D922" s="234" t="s">
        <v>290</v>
      </c>
      <c r="E922" s="273" t="s">
        <v>1</v>
      </c>
      <c r="F922" s="274" t="s">
        <v>296</v>
      </c>
      <c r="G922" s="272"/>
      <c r="H922" s="275">
        <v>12.32</v>
      </c>
      <c r="I922" s="276"/>
      <c r="J922" s="272"/>
      <c r="K922" s="272"/>
      <c r="L922" s="277"/>
      <c r="M922" s="278"/>
      <c r="N922" s="279"/>
      <c r="O922" s="279"/>
      <c r="P922" s="279"/>
      <c r="Q922" s="279"/>
      <c r="R922" s="279"/>
      <c r="S922" s="279"/>
      <c r="T922" s="280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81" t="s">
        <v>290</v>
      </c>
      <c r="AU922" s="281" t="s">
        <v>86</v>
      </c>
      <c r="AV922" s="14" t="s">
        <v>123</v>
      </c>
      <c r="AW922" s="14" t="s">
        <v>34</v>
      </c>
      <c r="AX922" s="14" t="s">
        <v>84</v>
      </c>
      <c r="AY922" s="281" t="s">
        <v>217</v>
      </c>
    </row>
    <row r="923" s="2" customFormat="1" ht="16.5" customHeight="1">
      <c r="A923" s="39"/>
      <c r="B923" s="40"/>
      <c r="C923" s="239" t="s">
        <v>2336</v>
      </c>
      <c r="D923" s="239" t="s">
        <v>251</v>
      </c>
      <c r="E923" s="240" t="s">
        <v>2726</v>
      </c>
      <c r="F923" s="241" t="s">
        <v>2727</v>
      </c>
      <c r="G923" s="242" t="s">
        <v>405</v>
      </c>
      <c r="H923" s="243">
        <v>0.0050000000000000001</v>
      </c>
      <c r="I923" s="244"/>
      <c r="J923" s="245">
        <f>ROUND(I923*H923,2)</f>
        <v>0</v>
      </c>
      <c r="K923" s="241" t="s">
        <v>1263</v>
      </c>
      <c r="L923" s="246"/>
      <c r="M923" s="247" t="s">
        <v>1</v>
      </c>
      <c r="N923" s="248" t="s">
        <v>42</v>
      </c>
      <c r="O923" s="92"/>
      <c r="P923" s="230">
        <f>O923*H923</f>
        <v>0</v>
      </c>
      <c r="Q923" s="230">
        <v>1</v>
      </c>
      <c r="R923" s="230">
        <f>Q923*H923</f>
        <v>0.0050000000000000001</v>
      </c>
      <c r="S923" s="230">
        <v>0</v>
      </c>
      <c r="T923" s="231">
        <f>S923*H923</f>
        <v>0</v>
      </c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R923" s="232" t="s">
        <v>423</v>
      </c>
      <c r="AT923" s="232" t="s">
        <v>251</v>
      </c>
      <c r="AU923" s="232" t="s">
        <v>86</v>
      </c>
      <c r="AY923" s="18" t="s">
        <v>217</v>
      </c>
      <c r="BE923" s="233">
        <f>IF(N923="základní",J923,0)</f>
        <v>0</v>
      </c>
      <c r="BF923" s="233">
        <f>IF(N923="snížená",J923,0)</f>
        <v>0</v>
      </c>
      <c r="BG923" s="233">
        <f>IF(N923="zákl. přenesená",J923,0)</f>
        <v>0</v>
      </c>
      <c r="BH923" s="233">
        <f>IF(N923="sníž. přenesená",J923,0)</f>
        <v>0</v>
      </c>
      <c r="BI923" s="233">
        <f>IF(N923="nulová",J923,0)</f>
        <v>0</v>
      </c>
      <c r="BJ923" s="18" t="s">
        <v>84</v>
      </c>
      <c r="BK923" s="233">
        <f>ROUND(I923*H923,2)</f>
        <v>0</v>
      </c>
      <c r="BL923" s="18" t="s">
        <v>348</v>
      </c>
      <c r="BM923" s="232" t="s">
        <v>3330</v>
      </c>
    </row>
    <row r="924" s="2" customFormat="1">
      <c r="A924" s="39"/>
      <c r="B924" s="40"/>
      <c r="C924" s="41"/>
      <c r="D924" s="234" t="s">
        <v>224</v>
      </c>
      <c r="E924" s="41"/>
      <c r="F924" s="235" t="s">
        <v>2727</v>
      </c>
      <c r="G924" s="41"/>
      <c r="H924" s="41"/>
      <c r="I924" s="236"/>
      <c r="J924" s="41"/>
      <c r="K924" s="41"/>
      <c r="L924" s="45"/>
      <c r="M924" s="237"/>
      <c r="N924" s="238"/>
      <c r="O924" s="92"/>
      <c r="P924" s="92"/>
      <c r="Q924" s="92"/>
      <c r="R924" s="92"/>
      <c r="S924" s="92"/>
      <c r="T924" s="93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T924" s="18" t="s">
        <v>224</v>
      </c>
      <c r="AU924" s="18" t="s">
        <v>86</v>
      </c>
    </row>
    <row r="925" s="13" customFormat="1">
      <c r="A925" s="13"/>
      <c r="B925" s="260"/>
      <c r="C925" s="261"/>
      <c r="D925" s="234" t="s">
        <v>290</v>
      </c>
      <c r="E925" s="262" t="s">
        <v>1</v>
      </c>
      <c r="F925" s="263" t="s">
        <v>3331</v>
      </c>
      <c r="G925" s="261"/>
      <c r="H925" s="264">
        <v>0.0050000000000000001</v>
      </c>
      <c r="I925" s="265"/>
      <c r="J925" s="261"/>
      <c r="K925" s="261"/>
      <c r="L925" s="266"/>
      <c r="M925" s="267"/>
      <c r="N925" s="268"/>
      <c r="O925" s="268"/>
      <c r="P925" s="268"/>
      <c r="Q925" s="268"/>
      <c r="R925" s="268"/>
      <c r="S925" s="268"/>
      <c r="T925" s="269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70" t="s">
        <v>290</v>
      </c>
      <c r="AU925" s="270" t="s">
        <v>86</v>
      </c>
      <c r="AV925" s="13" t="s">
        <v>86</v>
      </c>
      <c r="AW925" s="13" t="s">
        <v>34</v>
      </c>
      <c r="AX925" s="13" t="s">
        <v>77</v>
      </c>
      <c r="AY925" s="270" t="s">
        <v>217</v>
      </c>
    </row>
    <row r="926" s="14" customFormat="1">
      <c r="A926" s="14"/>
      <c r="B926" s="271"/>
      <c r="C926" s="272"/>
      <c r="D926" s="234" t="s">
        <v>290</v>
      </c>
      <c r="E926" s="273" t="s">
        <v>1</v>
      </c>
      <c r="F926" s="274" t="s">
        <v>296</v>
      </c>
      <c r="G926" s="272"/>
      <c r="H926" s="275">
        <v>0.0050000000000000001</v>
      </c>
      <c r="I926" s="276"/>
      <c r="J926" s="272"/>
      <c r="K926" s="272"/>
      <c r="L926" s="277"/>
      <c r="M926" s="278"/>
      <c r="N926" s="279"/>
      <c r="O926" s="279"/>
      <c r="P926" s="279"/>
      <c r="Q926" s="279"/>
      <c r="R926" s="279"/>
      <c r="S926" s="279"/>
      <c r="T926" s="280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81" t="s">
        <v>290</v>
      </c>
      <c r="AU926" s="281" t="s">
        <v>86</v>
      </c>
      <c r="AV926" s="14" t="s">
        <v>123</v>
      </c>
      <c r="AW926" s="14" t="s">
        <v>34</v>
      </c>
      <c r="AX926" s="14" t="s">
        <v>84</v>
      </c>
      <c r="AY926" s="281" t="s">
        <v>217</v>
      </c>
    </row>
    <row r="927" s="2" customFormat="1" ht="21.75" customHeight="1">
      <c r="A927" s="39"/>
      <c r="B927" s="40"/>
      <c r="C927" s="221" t="s">
        <v>2344</v>
      </c>
      <c r="D927" s="221" t="s">
        <v>218</v>
      </c>
      <c r="E927" s="222" t="s">
        <v>2262</v>
      </c>
      <c r="F927" s="223" t="s">
        <v>2263</v>
      </c>
      <c r="G927" s="224" t="s">
        <v>485</v>
      </c>
      <c r="H927" s="225">
        <v>60.063000000000002</v>
      </c>
      <c r="I927" s="226"/>
      <c r="J927" s="227">
        <f>ROUND(I927*H927,2)</f>
        <v>0</v>
      </c>
      <c r="K927" s="223" t="s">
        <v>1263</v>
      </c>
      <c r="L927" s="45"/>
      <c r="M927" s="228" t="s">
        <v>1</v>
      </c>
      <c r="N927" s="229" t="s">
        <v>42</v>
      </c>
      <c r="O927" s="92"/>
      <c r="P927" s="230">
        <f>O927*H927</f>
        <v>0</v>
      </c>
      <c r="Q927" s="230">
        <v>0.00040000000000000002</v>
      </c>
      <c r="R927" s="230">
        <f>Q927*H927</f>
        <v>0.024025200000000003</v>
      </c>
      <c r="S927" s="230">
        <v>0</v>
      </c>
      <c r="T927" s="231">
        <f>S927*H927</f>
        <v>0</v>
      </c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R927" s="232" t="s">
        <v>348</v>
      </c>
      <c r="AT927" s="232" t="s">
        <v>218</v>
      </c>
      <c r="AU927" s="232" t="s">
        <v>86</v>
      </c>
      <c r="AY927" s="18" t="s">
        <v>217</v>
      </c>
      <c r="BE927" s="233">
        <f>IF(N927="základní",J927,0)</f>
        <v>0</v>
      </c>
      <c r="BF927" s="233">
        <f>IF(N927="snížená",J927,0)</f>
        <v>0</v>
      </c>
      <c r="BG927" s="233">
        <f>IF(N927="zákl. přenesená",J927,0)</f>
        <v>0</v>
      </c>
      <c r="BH927" s="233">
        <f>IF(N927="sníž. přenesená",J927,0)</f>
        <v>0</v>
      </c>
      <c r="BI927" s="233">
        <f>IF(N927="nulová",J927,0)</f>
        <v>0</v>
      </c>
      <c r="BJ927" s="18" t="s">
        <v>84</v>
      </c>
      <c r="BK927" s="233">
        <f>ROUND(I927*H927,2)</f>
        <v>0</v>
      </c>
      <c r="BL927" s="18" t="s">
        <v>348</v>
      </c>
      <c r="BM927" s="232" t="s">
        <v>3332</v>
      </c>
    </row>
    <row r="928" s="2" customFormat="1">
      <c r="A928" s="39"/>
      <c r="B928" s="40"/>
      <c r="C928" s="41"/>
      <c r="D928" s="234" t="s">
        <v>224</v>
      </c>
      <c r="E928" s="41"/>
      <c r="F928" s="235" t="s">
        <v>2263</v>
      </c>
      <c r="G928" s="41"/>
      <c r="H928" s="41"/>
      <c r="I928" s="236"/>
      <c r="J928" s="41"/>
      <c r="K928" s="41"/>
      <c r="L928" s="45"/>
      <c r="M928" s="237"/>
      <c r="N928" s="238"/>
      <c r="O928" s="92"/>
      <c r="P928" s="92"/>
      <c r="Q928" s="92"/>
      <c r="R928" s="92"/>
      <c r="S928" s="92"/>
      <c r="T928" s="93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T928" s="18" t="s">
        <v>224</v>
      </c>
      <c r="AU928" s="18" t="s">
        <v>86</v>
      </c>
    </row>
    <row r="929" s="15" customFormat="1">
      <c r="A929" s="15"/>
      <c r="B929" s="284"/>
      <c r="C929" s="285"/>
      <c r="D929" s="234" t="s">
        <v>290</v>
      </c>
      <c r="E929" s="286" t="s">
        <v>1</v>
      </c>
      <c r="F929" s="287" t="s">
        <v>3298</v>
      </c>
      <c r="G929" s="285"/>
      <c r="H929" s="286" t="s">
        <v>1</v>
      </c>
      <c r="I929" s="288"/>
      <c r="J929" s="285"/>
      <c r="K929" s="285"/>
      <c r="L929" s="289"/>
      <c r="M929" s="290"/>
      <c r="N929" s="291"/>
      <c r="O929" s="291"/>
      <c r="P929" s="291"/>
      <c r="Q929" s="291"/>
      <c r="R929" s="291"/>
      <c r="S929" s="291"/>
      <c r="T929" s="292"/>
      <c r="U929" s="15"/>
      <c r="V929" s="15"/>
      <c r="W929" s="15"/>
      <c r="X929" s="15"/>
      <c r="Y929" s="15"/>
      <c r="Z929" s="15"/>
      <c r="AA929" s="15"/>
      <c r="AB929" s="15"/>
      <c r="AC929" s="15"/>
      <c r="AD929" s="15"/>
      <c r="AE929" s="15"/>
      <c r="AT929" s="293" t="s">
        <v>290</v>
      </c>
      <c r="AU929" s="293" t="s">
        <v>86</v>
      </c>
      <c r="AV929" s="15" t="s">
        <v>84</v>
      </c>
      <c r="AW929" s="15" t="s">
        <v>34</v>
      </c>
      <c r="AX929" s="15" t="s">
        <v>77</v>
      </c>
      <c r="AY929" s="293" t="s">
        <v>217</v>
      </c>
    </row>
    <row r="930" s="13" customFormat="1">
      <c r="A930" s="13"/>
      <c r="B930" s="260"/>
      <c r="C930" s="261"/>
      <c r="D930" s="234" t="s">
        <v>290</v>
      </c>
      <c r="E930" s="262" t="s">
        <v>1</v>
      </c>
      <c r="F930" s="263" t="s">
        <v>3303</v>
      </c>
      <c r="G930" s="261"/>
      <c r="H930" s="264">
        <v>37.545999999999999</v>
      </c>
      <c r="I930" s="265"/>
      <c r="J930" s="261"/>
      <c r="K930" s="261"/>
      <c r="L930" s="266"/>
      <c r="M930" s="267"/>
      <c r="N930" s="268"/>
      <c r="O930" s="268"/>
      <c r="P930" s="268"/>
      <c r="Q930" s="268"/>
      <c r="R930" s="268"/>
      <c r="S930" s="268"/>
      <c r="T930" s="269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70" t="s">
        <v>290</v>
      </c>
      <c r="AU930" s="270" t="s">
        <v>86</v>
      </c>
      <c r="AV930" s="13" t="s">
        <v>86</v>
      </c>
      <c r="AW930" s="13" t="s">
        <v>34</v>
      </c>
      <c r="AX930" s="13" t="s">
        <v>77</v>
      </c>
      <c r="AY930" s="270" t="s">
        <v>217</v>
      </c>
    </row>
    <row r="931" s="15" customFormat="1">
      <c r="A931" s="15"/>
      <c r="B931" s="284"/>
      <c r="C931" s="285"/>
      <c r="D931" s="234" t="s">
        <v>290</v>
      </c>
      <c r="E931" s="286" t="s">
        <v>1</v>
      </c>
      <c r="F931" s="287" t="s">
        <v>3304</v>
      </c>
      <c r="G931" s="285"/>
      <c r="H931" s="286" t="s">
        <v>1</v>
      </c>
      <c r="I931" s="288"/>
      <c r="J931" s="285"/>
      <c r="K931" s="285"/>
      <c r="L931" s="289"/>
      <c r="M931" s="290"/>
      <c r="N931" s="291"/>
      <c r="O931" s="291"/>
      <c r="P931" s="291"/>
      <c r="Q931" s="291"/>
      <c r="R931" s="291"/>
      <c r="S931" s="291"/>
      <c r="T931" s="292"/>
      <c r="U931" s="15"/>
      <c r="V931" s="15"/>
      <c r="W931" s="15"/>
      <c r="X931" s="15"/>
      <c r="Y931" s="15"/>
      <c r="Z931" s="15"/>
      <c r="AA931" s="15"/>
      <c r="AB931" s="15"/>
      <c r="AC931" s="15"/>
      <c r="AD931" s="15"/>
      <c r="AE931" s="15"/>
      <c r="AT931" s="293" t="s">
        <v>290</v>
      </c>
      <c r="AU931" s="293" t="s">
        <v>86</v>
      </c>
      <c r="AV931" s="15" t="s">
        <v>84</v>
      </c>
      <c r="AW931" s="15" t="s">
        <v>34</v>
      </c>
      <c r="AX931" s="15" t="s">
        <v>77</v>
      </c>
      <c r="AY931" s="293" t="s">
        <v>217</v>
      </c>
    </row>
    <row r="932" s="15" customFormat="1">
      <c r="A932" s="15"/>
      <c r="B932" s="284"/>
      <c r="C932" s="285"/>
      <c r="D932" s="234" t="s">
        <v>290</v>
      </c>
      <c r="E932" s="286" t="s">
        <v>1</v>
      </c>
      <c r="F932" s="287" t="s">
        <v>3305</v>
      </c>
      <c r="G932" s="285"/>
      <c r="H932" s="286" t="s">
        <v>1</v>
      </c>
      <c r="I932" s="288"/>
      <c r="J932" s="285"/>
      <c r="K932" s="285"/>
      <c r="L932" s="289"/>
      <c r="M932" s="290"/>
      <c r="N932" s="291"/>
      <c r="O932" s="291"/>
      <c r="P932" s="291"/>
      <c r="Q932" s="291"/>
      <c r="R932" s="291"/>
      <c r="S932" s="291"/>
      <c r="T932" s="292"/>
      <c r="U932" s="15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T932" s="293" t="s">
        <v>290</v>
      </c>
      <c r="AU932" s="293" t="s">
        <v>86</v>
      </c>
      <c r="AV932" s="15" t="s">
        <v>84</v>
      </c>
      <c r="AW932" s="15" t="s">
        <v>34</v>
      </c>
      <c r="AX932" s="15" t="s">
        <v>77</v>
      </c>
      <c r="AY932" s="293" t="s">
        <v>217</v>
      </c>
    </row>
    <row r="933" s="13" customFormat="1">
      <c r="A933" s="13"/>
      <c r="B933" s="260"/>
      <c r="C933" s="261"/>
      <c r="D933" s="234" t="s">
        <v>290</v>
      </c>
      <c r="E933" s="262" t="s">
        <v>1</v>
      </c>
      <c r="F933" s="263" t="s">
        <v>3306</v>
      </c>
      <c r="G933" s="261"/>
      <c r="H933" s="264">
        <v>14.18</v>
      </c>
      <c r="I933" s="265"/>
      <c r="J933" s="261"/>
      <c r="K933" s="261"/>
      <c r="L933" s="266"/>
      <c r="M933" s="267"/>
      <c r="N933" s="268"/>
      <c r="O933" s="268"/>
      <c r="P933" s="268"/>
      <c r="Q933" s="268"/>
      <c r="R933" s="268"/>
      <c r="S933" s="268"/>
      <c r="T933" s="269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70" t="s">
        <v>290</v>
      </c>
      <c r="AU933" s="270" t="s">
        <v>86</v>
      </c>
      <c r="AV933" s="13" t="s">
        <v>86</v>
      </c>
      <c r="AW933" s="13" t="s">
        <v>34</v>
      </c>
      <c r="AX933" s="13" t="s">
        <v>77</v>
      </c>
      <c r="AY933" s="270" t="s">
        <v>217</v>
      </c>
    </row>
    <row r="934" s="15" customFormat="1">
      <c r="A934" s="15"/>
      <c r="B934" s="284"/>
      <c r="C934" s="285"/>
      <c r="D934" s="234" t="s">
        <v>290</v>
      </c>
      <c r="E934" s="286" t="s">
        <v>1</v>
      </c>
      <c r="F934" s="287" t="s">
        <v>3307</v>
      </c>
      <c r="G934" s="285"/>
      <c r="H934" s="286" t="s">
        <v>1</v>
      </c>
      <c r="I934" s="288"/>
      <c r="J934" s="285"/>
      <c r="K934" s="285"/>
      <c r="L934" s="289"/>
      <c r="M934" s="290"/>
      <c r="N934" s="291"/>
      <c r="O934" s="291"/>
      <c r="P934" s="291"/>
      <c r="Q934" s="291"/>
      <c r="R934" s="291"/>
      <c r="S934" s="291"/>
      <c r="T934" s="292"/>
      <c r="U934" s="15"/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T934" s="293" t="s">
        <v>290</v>
      </c>
      <c r="AU934" s="293" t="s">
        <v>86</v>
      </c>
      <c r="AV934" s="15" t="s">
        <v>84</v>
      </c>
      <c r="AW934" s="15" t="s">
        <v>34</v>
      </c>
      <c r="AX934" s="15" t="s">
        <v>77</v>
      </c>
      <c r="AY934" s="293" t="s">
        <v>217</v>
      </c>
    </row>
    <row r="935" s="13" customFormat="1">
      <c r="A935" s="13"/>
      <c r="B935" s="260"/>
      <c r="C935" s="261"/>
      <c r="D935" s="234" t="s">
        <v>290</v>
      </c>
      <c r="E935" s="262" t="s">
        <v>1</v>
      </c>
      <c r="F935" s="263" t="s">
        <v>3308</v>
      </c>
      <c r="G935" s="261"/>
      <c r="H935" s="264">
        <v>8.3369999999999997</v>
      </c>
      <c r="I935" s="265"/>
      <c r="J935" s="261"/>
      <c r="K935" s="261"/>
      <c r="L935" s="266"/>
      <c r="M935" s="267"/>
      <c r="N935" s="268"/>
      <c r="O935" s="268"/>
      <c r="P935" s="268"/>
      <c r="Q935" s="268"/>
      <c r="R935" s="268"/>
      <c r="S935" s="268"/>
      <c r="T935" s="269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70" t="s">
        <v>290</v>
      </c>
      <c r="AU935" s="270" t="s">
        <v>86</v>
      </c>
      <c r="AV935" s="13" t="s">
        <v>86</v>
      </c>
      <c r="AW935" s="13" t="s">
        <v>34</v>
      </c>
      <c r="AX935" s="13" t="s">
        <v>77</v>
      </c>
      <c r="AY935" s="270" t="s">
        <v>217</v>
      </c>
    </row>
    <row r="936" s="14" customFormat="1">
      <c r="A936" s="14"/>
      <c r="B936" s="271"/>
      <c r="C936" s="272"/>
      <c r="D936" s="234" t="s">
        <v>290</v>
      </c>
      <c r="E936" s="273" t="s">
        <v>1</v>
      </c>
      <c r="F936" s="274" t="s">
        <v>296</v>
      </c>
      <c r="G936" s="272"/>
      <c r="H936" s="275">
        <v>60.063000000000002</v>
      </c>
      <c r="I936" s="276"/>
      <c r="J936" s="272"/>
      <c r="K936" s="272"/>
      <c r="L936" s="277"/>
      <c r="M936" s="278"/>
      <c r="N936" s="279"/>
      <c r="O936" s="279"/>
      <c r="P936" s="279"/>
      <c r="Q936" s="279"/>
      <c r="R936" s="279"/>
      <c r="S936" s="279"/>
      <c r="T936" s="280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81" t="s">
        <v>290</v>
      </c>
      <c r="AU936" s="281" t="s">
        <v>86</v>
      </c>
      <c r="AV936" s="14" t="s">
        <v>123</v>
      </c>
      <c r="AW936" s="14" t="s">
        <v>34</v>
      </c>
      <c r="AX936" s="14" t="s">
        <v>84</v>
      </c>
      <c r="AY936" s="281" t="s">
        <v>217</v>
      </c>
    </row>
    <row r="937" s="2" customFormat="1" ht="16.5" customHeight="1">
      <c r="A937" s="39"/>
      <c r="B937" s="40"/>
      <c r="C937" s="239" t="s">
        <v>2350</v>
      </c>
      <c r="D937" s="239" t="s">
        <v>251</v>
      </c>
      <c r="E937" s="240" t="s">
        <v>3333</v>
      </c>
      <c r="F937" s="241" t="s">
        <v>3334</v>
      </c>
      <c r="G937" s="242" t="s">
        <v>485</v>
      </c>
      <c r="H937" s="243">
        <v>70.004999999999995</v>
      </c>
      <c r="I937" s="244"/>
      <c r="J937" s="245">
        <f>ROUND(I937*H937,2)</f>
        <v>0</v>
      </c>
      <c r="K937" s="241" t="s">
        <v>1</v>
      </c>
      <c r="L937" s="246"/>
      <c r="M937" s="247" t="s">
        <v>1</v>
      </c>
      <c r="N937" s="248" t="s">
        <v>42</v>
      </c>
      <c r="O937" s="92"/>
      <c r="P937" s="230">
        <f>O937*H937</f>
        <v>0</v>
      </c>
      <c r="Q937" s="230">
        <v>0</v>
      </c>
      <c r="R937" s="230">
        <f>Q937*H937</f>
        <v>0</v>
      </c>
      <c r="S937" s="230">
        <v>0</v>
      </c>
      <c r="T937" s="231">
        <f>S937*H937</f>
        <v>0</v>
      </c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R937" s="232" t="s">
        <v>423</v>
      </c>
      <c r="AT937" s="232" t="s">
        <v>251</v>
      </c>
      <c r="AU937" s="232" t="s">
        <v>86</v>
      </c>
      <c r="AY937" s="18" t="s">
        <v>217</v>
      </c>
      <c r="BE937" s="233">
        <f>IF(N937="základní",J937,0)</f>
        <v>0</v>
      </c>
      <c r="BF937" s="233">
        <f>IF(N937="snížená",J937,0)</f>
        <v>0</v>
      </c>
      <c r="BG937" s="233">
        <f>IF(N937="zákl. přenesená",J937,0)</f>
        <v>0</v>
      </c>
      <c r="BH937" s="233">
        <f>IF(N937="sníž. přenesená",J937,0)</f>
        <v>0</v>
      </c>
      <c r="BI937" s="233">
        <f>IF(N937="nulová",J937,0)</f>
        <v>0</v>
      </c>
      <c r="BJ937" s="18" t="s">
        <v>84</v>
      </c>
      <c r="BK937" s="233">
        <f>ROUND(I937*H937,2)</f>
        <v>0</v>
      </c>
      <c r="BL937" s="18" t="s">
        <v>348</v>
      </c>
      <c r="BM937" s="232" t="s">
        <v>3335</v>
      </c>
    </row>
    <row r="938" s="2" customFormat="1">
      <c r="A938" s="39"/>
      <c r="B938" s="40"/>
      <c r="C938" s="41"/>
      <c r="D938" s="234" t="s">
        <v>224</v>
      </c>
      <c r="E938" s="41"/>
      <c r="F938" s="235" t="s">
        <v>3334</v>
      </c>
      <c r="G938" s="41"/>
      <c r="H938" s="41"/>
      <c r="I938" s="236"/>
      <c r="J938" s="41"/>
      <c r="K938" s="41"/>
      <c r="L938" s="45"/>
      <c r="M938" s="237"/>
      <c r="N938" s="238"/>
      <c r="O938" s="92"/>
      <c r="P938" s="92"/>
      <c r="Q938" s="92"/>
      <c r="R938" s="92"/>
      <c r="S938" s="92"/>
      <c r="T938" s="93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T938" s="18" t="s">
        <v>224</v>
      </c>
      <c r="AU938" s="18" t="s">
        <v>86</v>
      </c>
    </row>
    <row r="939" s="13" customFormat="1">
      <c r="A939" s="13"/>
      <c r="B939" s="260"/>
      <c r="C939" s="261"/>
      <c r="D939" s="234" t="s">
        <v>290</v>
      </c>
      <c r="E939" s="262" t="s">
        <v>1</v>
      </c>
      <c r="F939" s="263" t="s">
        <v>3336</v>
      </c>
      <c r="G939" s="261"/>
      <c r="H939" s="264">
        <v>70.004999999999995</v>
      </c>
      <c r="I939" s="265"/>
      <c r="J939" s="261"/>
      <c r="K939" s="261"/>
      <c r="L939" s="266"/>
      <c r="M939" s="267"/>
      <c r="N939" s="268"/>
      <c r="O939" s="268"/>
      <c r="P939" s="268"/>
      <c r="Q939" s="268"/>
      <c r="R939" s="268"/>
      <c r="S939" s="268"/>
      <c r="T939" s="269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70" t="s">
        <v>290</v>
      </c>
      <c r="AU939" s="270" t="s">
        <v>86</v>
      </c>
      <c r="AV939" s="13" t="s">
        <v>86</v>
      </c>
      <c r="AW939" s="13" t="s">
        <v>34</v>
      </c>
      <c r="AX939" s="13" t="s">
        <v>77</v>
      </c>
      <c r="AY939" s="270" t="s">
        <v>217</v>
      </c>
    </row>
    <row r="940" s="14" customFormat="1">
      <c r="A940" s="14"/>
      <c r="B940" s="271"/>
      <c r="C940" s="272"/>
      <c r="D940" s="234" t="s">
        <v>290</v>
      </c>
      <c r="E940" s="273" t="s">
        <v>1</v>
      </c>
      <c r="F940" s="274" t="s">
        <v>296</v>
      </c>
      <c r="G940" s="272"/>
      <c r="H940" s="275">
        <v>70.004999999999995</v>
      </c>
      <c r="I940" s="276"/>
      <c r="J940" s="272"/>
      <c r="K940" s="272"/>
      <c r="L940" s="277"/>
      <c r="M940" s="278"/>
      <c r="N940" s="279"/>
      <c r="O940" s="279"/>
      <c r="P940" s="279"/>
      <c r="Q940" s="279"/>
      <c r="R940" s="279"/>
      <c r="S940" s="279"/>
      <c r="T940" s="280"/>
      <c r="U940" s="14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T940" s="281" t="s">
        <v>290</v>
      </c>
      <c r="AU940" s="281" t="s">
        <v>86</v>
      </c>
      <c r="AV940" s="14" t="s">
        <v>123</v>
      </c>
      <c r="AW940" s="14" t="s">
        <v>34</v>
      </c>
      <c r="AX940" s="14" t="s">
        <v>84</v>
      </c>
      <c r="AY940" s="281" t="s">
        <v>217</v>
      </c>
    </row>
    <row r="941" s="2" customFormat="1" ht="21.75" customHeight="1">
      <c r="A941" s="39"/>
      <c r="B941" s="40"/>
      <c r="C941" s="221" t="s">
        <v>2355</v>
      </c>
      <c r="D941" s="221" t="s">
        <v>218</v>
      </c>
      <c r="E941" s="222" t="s">
        <v>2268</v>
      </c>
      <c r="F941" s="223" t="s">
        <v>2269</v>
      </c>
      <c r="G941" s="224" t="s">
        <v>485</v>
      </c>
      <c r="H941" s="225">
        <v>11.292999999999999</v>
      </c>
      <c r="I941" s="226"/>
      <c r="J941" s="227">
        <f>ROUND(I941*H941,2)</f>
        <v>0</v>
      </c>
      <c r="K941" s="223" t="s">
        <v>1263</v>
      </c>
      <c r="L941" s="45"/>
      <c r="M941" s="228" t="s">
        <v>1</v>
      </c>
      <c r="N941" s="229" t="s">
        <v>42</v>
      </c>
      <c r="O941" s="92"/>
      <c r="P941" s="230">
        <f>O941*H941</f>
        <v>0</v>
      </c>
      <c r="Q941" s="230">
        <v>0.00040000000000000002</v>
      </c>
      <c r="R941" s="230">
        <f>Q941*H941</f>
        <v>0.0045171999999999999</v>
      </c>
      <c r="S941" s="230">
        <v>0</v>
      </c>
      <c r="T941" s="231">
        <f>S941*H941</f>
        <v>0</v>
      </c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R941" s="232" t="s">
        <v>348</v>
      </c>
      <c r="AT941" s="232" t="s">
        <v>218</v>
      </c>
      <c r="AU941" s="232" t="s">
        <v>86</v>
      </c>
      <c r="AY941" s="18" t="s">
        <v>217</v>
      </c>
      <c r="BE941" s="233">
        <f>IF(N941="základní",J941,0)</f>
        <v>0</v>
      </c>
      <c r="BF941" s="233">
        <f>IF(N941="snížená",J941,0)</f>
        <v>0</v>
      </c>
      <c r="BG941" s="233">
        <f>IF(N941="zákl. přenesená",J941,0)</f>
        <v>0</v>
      </c>
      <c r="BH941" s="233">
        <f>IF(N941="sníž. přenesená",J941,0)</f>
        <v>0</v>
      </c>
      <c r="BI941" s="233">
        <f>IF(N941="nulová",J941,0)</f>
        <v>0</v>
      </c>
      <c r="BJ941" s="18" t="s">
        <v>84</v>
      </c>
      <c r="BK941" s="233">
        <f>ROUND(I941*H941,2)</f>
        <v>0</v>
      </c>
      <c r="BL941" s="18" t="s">
        <v>348</v>
      </c>
      <c r="BM941" s="232" t="s">
        <v>3337</v>
      </c>
    </row>
    <row r="942" s="2" customFormat="1">
      <c r="A942" s="39"/>
      <c r="B942" s="40"/>
      <c r="C942" s="41"/>
      <c r="D942" s="234" t="s">
        <v>224</v>
      </c>
      <c r="E942" s="41"/>
      <c r="F942" s="235" t="s">
        <v>2269</v>
      </c>
      <c r="G942" s="41"/>
      <c r="H942" s="41"/>
      <c r="I942" s="236"/>
      <c r="J942" s="41"/>
      <c r="K942" s="41"/>
      <c r="L942" s="45"/>
      <c r="M942" s="237"/>
      <c r="N942" s="238"/>
      <c r="O942" s="92"/>
      <c r="P942" s="92"/>
      <c r="Q942" s="92"/>
      <c r="R942" s="92"/>
      <c r="S942" s="92"/>
      <c r="T942" s="93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T942" s="18" t="s">
        <v>224</v>
      </c>
      <c r="AU942" s="18" t="s">
        <v>86</v>
      </c>
    </row>
    <row r="943" s="15" customFormat="1">
      <c r="A943" s="15"/>
      <c r="B943" s="284"/>
      <c r="C943" s="285"/>
      <c r="D943" s="234" t="s">
        <v>290</v>
      </c>
      <c r="E943" s="286" t="s">
        <v>1</v>
      </c>
      <c r="F943" s="287" t="s">
        <v>3338</v>
      </c>
      <c r="G943" s="285"/>
      <c r="H943" s="286" t="s">
        <v>1</v>
      </c>
      <c r="I943" s="288"/>
      <c r="J943" s="285"/>
      <c r="K943" s="285"/>
      <c r="L943" s="289"/>
      <c r="M943" s="290"/>
      <c r="N943" s="291"/>
      <c r="O943" s="291"/>
      <c r="P943" s="291"/>
      <c r="Q943" s="291"/>
      <c r="R943" s="291"/>
      <c r="S943" s="291"/>
      <c r="T943" s="292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T943" s="293" t="s">
        <v>290</v>
      </c>
      <c r="AU943" s="293" t="s">
        <v>86</v>
      </c>
      <c r="AV943" s="15" t="s">
        <v>84</v>
      </c>
      <c r="AW943" s="15" t="s">
        <v>34</v>
      </c>
      <c r="AX943" s="15" t="s">
        <v>77</v>
      </c>
      <c r="AY943" s="293" t="s">
        <v>217</v>
      </c>
    </row>
    <row r="944" s="15" customFormat="1">
      <c r="A944" s="15"/>
      <c r="B944" s="284"/>
      <c r="C944" s="285"/>
      <c r="D944" s="234" t="s">
        <v>290</v>
      </c>
      <c r="E944" s="286" t="s">
        <v>1</v>
      </c>
      <c r="F944" s="287" t="s">
        <v>3315</v>
      </c>
      <c r="G944" s="285"/>
      <c r="H944" s="286" t="s">
        <v>1</v>
      </c>
      <c r="I944" s="288"/>
      <c r="J944" s="285"/>
      <c r="K944" s="285"/>
      <c r="L944" s="289"/>
      <c r="M944" s="290"/>
      <c r="N944" s="291"/>
      <c r="O944" s="291"/>
      <c r="P944" s="291"/>
      <c r="Q944" s="291"/>
      <c r="R944" s="291"/>
      <c r="S944" s="291"/>
      <c r="T944" s="292"/>
      <c r="U944" s="15"/>
      <c r="V944" s="15"/>
      <c r="W944" s="15"/>
      <c r="X944" s="15"/>
      <c r="Y944" s="15"/>
      <c r="Z944" s="15"/>
      <c r="AA944" s="15"/>
      <c r="AB944" s="15"/>
      <c r="AC944" s="15"/>
      <c r="AD944" s="15"/>
      <c r="AE944" s="15"/>
      <c r="AT944" s="293" t="s">
        <v>290</v>
      </c>
      <c r="AU944" s="293" t="s">
        <v>86</v>
      </c>
      <c r="AV944" s="15" t="s">
        <v>84</v>
      </c>
      <c r="AW944" s="15" t="s">
        <v>34</v>
      </c>
      <c r="AX944" s="15" t="s">
        <v>77</v>
      </c>
      <c r="AY944" s="293" t="s">
        <v>217</v>
      </c>
    </row>
    <row r="945" s="13" customFormat="1">
      <c r="A945" s="13"/>
      <c r="B945" s="260"/>
      <c r="C945" s="261"/>
      <c r="D945" s="234" t="s">
        <v>290</v>
      </c>
      <c r="E945" s="262" t="s">
        <v>1</v>
      </c>
      <c r="F945" s="263" t="s">
        <v>3316</v>
      </c>
      <c r="G945" s="261"/>
      <c r="H945" s="264">
        <v>2.3330000000000002</v>
      </c>
      <c r="I945" s="265"/>
      <c r="J945" s="261"/>
      <c r="K945" s="261"/>
      <c r="L945" s="266"/>
      <c r="M945" s="267"/>
      <c r="N945" s="268"/>
      <c r="O945" s="268"/>
      <c r="P945" s="268"/>
      <c r="Q945" s="268"/>
      <c r="R945" s="268"/>
      <c r="S945" s="268"/>
      <c r="T945" s="269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70" t="s">
        <v>290</v>
      </c>
      <c r="AU945" s="270" t="s">
        <v>86</v>
      </c>
      <c r="AV945" s="13" t="s">
        <v>86</v>
      </c>
      <c r="AW945" s="13" t="s">
        <v>34</v>
      </c>
      <c r="AX945" s="13" t="s">
        <v>77</v>
      </c>
      <c r="AY945" s="270" t="s">
        <v>217</v>
      </c>
    </row>
    <row r="946" s="15" customFormat="1">
      <c r="A946" s="15"/>
      <c r="B946" s="284"/>
      <c r="C946" s="285"/>
      <c r="D946" s="234" t="s">
        <v>290</v>
      </c>
      <c r="E946" s="286" t="s">
        <v>1</v>
      </c>
      <c r="F946" s="287" t="s">
        <v>3317</v>
      </c>
      <c r="G946" s="285"/>
      <c r="H946" s="286" t="s">
        <v>1</v>
      </c>
      <c r="I946" s="288"/>
      <c r="J946" s="285"/>
      <c r="K946" s="285"/>
      <c r="L946" s="289"/>
      <c r="M946" s="290"/>
      <c r="N946" s="291"/>
      <c r="O946" s="291"/>
      <c r="P946" s="291"/>
      <c r="Q946" s="291"/>
      <c r="R946" s="291"/>
      <c r="S946" s="291"/>
      <c r="T946" s="292"/>
      <c r="U946" s="15"/>
      <c r="V946" s="15"/>
      <c r="W946" s="15"/>
      <c r="X946" s="15"/>
      <c r="Y946" s="15"/>
      <c r="Z946" s="15"/>
      <c r="AA946" s="15"/>
      <c r="AB946" s="15"/>
      <c r="AC946" s="15"/>
      <c r="AD946" s="15"/>
      <c r="AE946" s="15"/>
      <c r="AT946" s="293" t="s">
        <v>290</v>
      </c>
      <c r="AU946" s="293" t="s">
        <v>86</v>
      </c>
      <c r="AV946" s="15" t="s">
        <v>84</v>
      </c>
      <c r="AW946" s="15" t="s">
        <v>34</v>
      </c>
      <c r="AX946" s="15" t="s">
        <v>77</v>
      </c>
      <c r="AY946" s="293" t="s">
        <v>217</v>
      </c>
    </row>
    <row r="947" s="13" customFormat="1">
      <c r="A947" s="13"/>
      <c r="B947" s="260"/>
      <c r="C947" s="261"/>
      <c r="D947" s="234" t="s">
        <v>290</v>
      </c>
      <c r="E947" s="262" t="s">
        <v>1</v>
      </c>
      <c r="F947" s="263" t="s">
        <v>3318</v>
      </c>
      <c r="G947" s="261"/>
      <c r="H947" s="264">
        <v>3.0550000000000002</v>
      </c>
      <c r="I947" s="265"/>
      <c r="J947" s="261"/>
      <c r="K947" s="261"/>
      <c r="L947" s="266"/>
      <c r="M947" s="267"/>
      <c r="N947" s="268"/>
      <c r="O947" s="268"/>
      <c r="P947" s="268"/>
      <c r="Q947" s="268"/>
      <c r="R947" s="268"/>
      <c r="S947" s="268"/>
      <c r="T947" s="269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70" t="s">
        <v>290</v>
      </c>
      <c r="AU947" s="270" t="s">
        <v>86</v>
      </c>
      <c r="AV947" s="13" t="s">
        <v>86</v>
      </c>
      <c r="AW947" s="13" t="s">
        <v>34</v>
      </c>
      <c r="AX947" s="13" t="s">
        <v>77</v>
      </c>
      <c r="AY947" s="270" t="s">
        <v>217</v>
      </c>
    </row>
    <row r="948" s="13" customFormat="1">
      <c r="A948" s="13"/>
      <c r="B948" s="260"/>
      <c r="C948" s="261"/>
      <c r="D948" s="234" t="s">
        <v>290</v>
      </c>
      <c r="E948" s="262" t="s">
        <v>1</v>
      </c>
      <c r="F948" s="263" t="s">
        <v>3319</v>
      </c>
      <c r="G948" s="261"/>
      <c r="H948" s="264">
        <v>5.9050000000000002</v>
      </c>
      <c r="I948" s="265"/>
      <c r="J948" s="261"/>
      <c r="K948" s="261"/>
      <c r="L948" s="266"/>
      <c r="M948" s="267"/>
      <c r="N948" s="268"/>
      <c r="O948" s="268"/>
      <c r="P948" s="268"/>
      <c r="Q948" s="268"/>
      <c r="R948" s="268"/>
      <c r="S948" s="268"/>
      <c r="T948" s="269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70" t="s">
        <v>290</v>
      </c>
      <c r="AU948" s="270" t="s">
        <v>86</v>
      </c>
      <c r="AV948" s="13" t="s">
        <v>86</v>
      </c>
      <c r="AW948" s="13" t="s">
        <v>34</v>
      </c>
      <c r="AX948" s="13" t="s">
        <v>77</v>
      </c>
      <c r="AY948" s="270" t="s">
        <v>217</v>
      </c>
    </row>
    <row r="949" s="14" customFormat="1">
      <c r="A949" s="14"/>
      <c r="B949" s="271"/>
      <c r="C949" s="272"/>
      <c r="D949" s="234" t="s">
        <v>290</v>
      </c>
      <c r="E949" s="273" t="s">
        <v>1</v>
      </c>
      <c r="F949" s="274" t="s">
        <v>296</v>
      </c>
      <c r="G949" s="272"/>
      <c r="H949" s="275">
        <v>11.292999999999999</v>
      </c>
      <c r="I949" s="276"/>
      <c r="J949" s="272"/>
      <c r="K949" s="272"/>
      <c r="L949" s="277"/>
      <c r="M949" s="278"/>
      <c r="N949" s="279"/>
      <c r="O949" s="279"/>
      <c r="P949" s="279"/>
      <c r="Q949" s="279"/>
      <c r="R949" s="279"/>
      <c r="S949" s="279"/>
      <c r="T949" s="280"/>
      <c r="U949" s="14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T949" s="281" t="s">
        <v>290</v>
      </c>
      <c r="AU949" s="281" t="s">
        <v>86</v>
      </c>
      <c r="AV949" s="14" t="s">
        <v>123</v>
      </c>
      <c r="AW949" s="14" t="s">
        <v>34</v>
      </c>
      <c r="AX949" s="14" t="s">
        <v>84</v>
      </c>
      <c r="AY949" s="281" t="s">
        <v>217</v>
      </c>
    </row>
    <row r="950" s="2" customFormat="1" ht="16.5" customHeight="1">
      <c r="A950" s="39"/>
      <c r="B950" s="40"/>
      <c r="C950" s="239" t="s">
        <v>2360</v>
      </c>
      <c r="D950" s="239" t="s">
        <v>251</v>
      </c>
      <c r="E950" s="240" t="s">
        <v>3333</v>
      </c>
      <c r="F950" s="241" t="s">
        <v>3334</v>
      </c>
      <c r="G950" s="242" t="s">
        <v>485</v>
      </c>
      <c r="H950" s="243">
        <v>13.162000000000001</v>
      </c>
      <c r="I950" s="244"/>
      <c r="J950" s="245">
        <f>ROUND(I950*H950,2)</f>
        <v>0</v>
      </c>
      <c r="K950" s="241" t="s">
        <v>1</v>
      </c>
      <c r="L950" s="246"/>
      <c r="M950" s="247" t="s">
        <v>1</v>
      </c>
      <c r="N950" s="248" t="s">
        <v>42</v>
      </c>
      <c r="O950" s="92"/>
      <c r="P950" s="230">
        <f>O950*H950</f>
        <v>0</v>
      </c>
      <c r="Q950" s="230">
        <v>0</v>
      </c>
      <c r="R950" s="230">
        <f>Q950*H950</f>
        <v>0</v>
      </c>
      <c r="S950" s="230">
        <v>0</v>
      </c>
      <c r="T950" s="231">
        <f>S950*H950</f>
        <v>0</v>
      </c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R950" s="232" t="s">
        <v>423</v>
      </c>
      <c r="AT950" s="232" t="s">
        <v>251</v>
      </c>
      <c r="AU950" s="232" t="s">
        <v>86</v>
      </c>
      <c r="AY950" s="18" t="s">
        <v>217</v>
      </c>
      <c r="BE950" s="233">
        <f>IF(N950="základní",J950,0)</f>
        <v>0</v>
      </c>
      <c r="BF950" s="233">
        <f>IF(N950="snížená",J950,0)</f>
        <v>0</v>
      </c>
      <c r="BG950" s="233">
        <f>IF(N950="zákl. přenesená",J950,0)</f>
        <v>0</v>
      </c>
      <c r="BH950" s="233">
        <f>IF(N950="sníž. přenesená",J950,0)</f>
        <v>0</v>
      </c>
      <c r="BI950" s="233">
        <f>IF(N950="nulová",J950,0)</f>
        <v>0</v>
      </c>
      <c r="BJ950" s="18" t="s">
        <v>84</v>
      </c>
      <c r="BK950" s="233">
        <f>ROUND(I950*H950,2)</f>
        <v>0</v>
      </c>
      <c r="BL950" s="18" t="s">
        <v>348</v>
      </c>
      <c r="BM950" s="232" t="s">
        <v>3339</v>
      </c>
    </row>
    <row r="951" s="2" customFormat="1">
      <c r="A951" s="39"/>
      <c r="B951" s="40"/>
      <c r="C951" s="41"/>
      <c r="D951" s="234" t="s">
        <v>224</v>
      </c>
      <c r="E951" s="41"/>
      <c r="F951" s="235" t="s">
        <v>3334</v>
      </c>
      <c r="G951" s="41"/>
      <c r="H951" s="41"/>
      <c r="I951" s="236"/>
      <c r="J951" s="41"/>
      <c r="K951" s="41"/>
      <c r="L951" s="45"/>
      <c r="M951" s="237"/>
      <c r="N951" s="238"/>
      <c r="O951" s="92"/>
      <c r="P951" s="92"/>
      <c r="Q951" s="92"/>
      <c r="R951" s="92"/>
      <c r="S951" s="92"/>
      <c r="T951" s="93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T951" s="18" t="s">
        <v>224</v>
      </c>
      <c r="AU951" s="18" t="s">
        <v>86</v>
      </c>
    </row>
    <row r="952" s="13" customFormat="1">
      <c r="A952" s="13"/>
      <c r="B952" s="260"/>
      <c r="C952" s="261"/>
      <c r="D952" s="234" t="s">
        <v>290</v>
      </c>
      <c r="E952" s="262" t="s">
        <v>1</v>
      </c>
      <c r="F952" s="263" t="s">
        <v>3340</v>
      </c>
      <c r="G952" s="261"/>
      <c r="H952" s="264">
        <v>13.162000000000001</v>
      </c>
      <c r="I952" s="265"/>
      <c r="J952" s="261"/>
      <c r="K952" s="261"/>
      <c r="L952" s="266"/>
      <c r="M952" s="267"/>
      <c r="N952" s="268"/>
      <c r="O952" s="268"/>
      <c r="P952" s="268"/>
      <c r="Q952" s="268"/>
      <c r="R952" s="268"/>
      <c r="S952" s="268"/>
      <c r="T952" s="269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70" t="s">
        <v>290</v>
      </c>
      <c r="AU952" s="270" t="s">
        <v>86</v>
      </c>
      <c r="AV952" s="13" t="s">
        <v>86</v>
      </c>
      <c r="AW952" s="13" t="s">
        <v>34</v>
      </c>
      <c r="AX952" s="13" t="s">
        <v>77</v>
      </c>
      <c r="AY952" s="270" t="s">
        <v>217</v>
      </c>
    </row>
    <row r="953" s="14" customFormat="1">
      <c r="A953" s="14"/>
      <c r="B953" s="271"/>
      <c r="C953" s="272"/>
      <c r="D953" s="234" t="s">
        <v>290</v>
      </c>
      <c r="E953" s="273" t="s">
        <v>1</v>
      </c>
      <c r="F953" s="274" t="s">
        <v>296</v>
      </c>
      <c r="G953" s="272"/>
      <c r="H953" s="275">
        <v>13.162000000000001</v>
      </c>
      <c r="I953" s="276"/>
      <c r="J953" s="272"/>
      <c r="K953" s="272"/>
      <c r="L953" s="277"/>
      <c r="M953" s="278"/>
      <c r="N953" s="279"/>
      <c r="O953" s="279"/>
      <c r="P953" s="279"/>
      <c r="Q953" s="279"/>
      <c r="R953" s="279"/>
      <c r="S953" s="279"/>
      <c r="T953" s="280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81" t="s">
        <v>290</v>
      </c>
      <c r="AU953" s="281" t="s">
        <v>86</v>
      </c>
      <c r="AV953" s="14" t="s">
        <v>123</v>
      </c>
      <c r="AW953" s="14" t="s">
        <v>34</v>
      </c>
      <c r="AX953" s="14" t="s">
        <v>84</v>
      </c>
      <c r="AY953" s="281" t="s">
        <v>217</v>
      </c>
    </row>
    <row r="954" s="2" customFormat="1" ht="37.8" customHeight="1">
      <c r="A954" s="39"/>
      <c r="B954" s="40"/>
      <c r="C954" s="221" t="s">
        <v>2367</v>
      </c>
      <c r="D954" s="221" t="s">
        <v>218</v>
      </c>
      <c r="E954" s="222" t="s">
        <v>3341</v>
      </c>
      <c r="F954" s="223" t="s">
        <v>3342</v>
      </c>
      <c r="G954" s="224" t="s">
        <v>485</v>
      </c>
      <c r="H954" s="225">
        <v>42.365000000000002</v>
      </c>
      <c r="I954" s="226"/>
      <c r="J954" s="227">
        <f>ROUND(I954*H954,2)</f>
        <v>0</v>
      </c>
      <c r="K954" s="223" t="s">
        <v>1263</v>
      </c>
      <c r="L954" s="45"/>
      <c r="M954" s="228" t="s">
        <v>1</v>
      </c>
      <c r="N954" s="229" t="s">
        <v>42</v>
      </c>
      <c r="O954" s="92"/>
      <c r="P954" s="230">
        <f>O954*H954</f>
        <v>0</v>
      </c>
      <c r="Q954" s="230">
        <v>0</v>
      </c>
      <c r="R954" s="230">
        <f>Q954*H954</f>
        <v>0</v>
      </c>
      <c r="S954" s="230">
        <v>0</v>
      </c>
      <c r="T954" s="231">
        <f>S954*H954</f>
        <v>0</v>
      </c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R954" s="232" t="s">
        <v>348</v>
      </c>
      <c r="AT954" s="232" t="s">
        <v>218</v>
      </c>
      <c r="AU954" s="232" t="s">
        <v>86</v>
      </c>
      <c r="AY954" s="18" t="s">
        <v>217</v>
      </c>
      <c r="BE954" s="233">
        <f>IF(N954="základní",J954,0)</f>
        <v>0</v>
      </c>
      <c r="BF954" s="233">
        <f>IF(N954="snížená",J954,0)</f>
        <v>0</v>
      </c>
      <c r="BG954" s="233">
        <f>IF(N954="zákl. přenesená",J954,0)</f>
        <v>0</v>
      </c>
      <c r="BH954" s="233">
        <f>IF(N954="sníž. přenesená",J954,0)</f>
        <v>0</v>
      </c>
      <c r="BI954" s="233">
        <f>IF(N954="nulová",J954,0)</f>
        <v>0</v>
      </c>
      <c r="BJ954" s="18" t="s">
        <v>84</v>
      </c>
      <c r="BK954" s="233">
        <f>ROUND(I954*H954,2)</f>
        <v>0</v>
      </c>
      <c r="BL954" s="18" t="s">
        <v>348</v>
      </c>
      <c r="BM954" s="232" t="s">
        <v>3343</v>
      </c>
    </row>
    <row r="955" s="2" customFormat="1">
      <c r="A955" s="39"/>
      <c r="B955" s="40"/>
      <c r="C955" s="41"/>
      <c r="D955" s="234" t="s">
        <v>224</v>
      </c>
      <c r="E955" s="41"/>
      <c r="F955" s="235" t="s">
        <v>3342</v>
      </c>
      <c r="G955" s="41"/>
      <c r="H955" s="41"/>
      <c r="I955" s="236"/>
      <c r="J955" s="41"/>
      <c r="K955" s="41"/>
      <c r="L955" s="45"/>
      <c r="M955" s="237"/>
      <c r="N955" s="238"/>
      <c r="O955" s="92"/>
      <c r="P955" s="92"/>
      <c r="Q955" s="92"/>
      <c r="R955" s="92"/>
      <c r="S955" s="92"/>
      <c r="T955" s="93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T955" s="18" t="s">
        <v>224</v>
      </c>
      <c r="AU955" s="18" t="s">
        <v>86</v>
      </c>
    </row>
    <row r="956" s="15" customFormat="1">
      <c r="A956" s="15"/>
      <c r="B956" s="284"/>
      <c r="C956" s="285"/>
      <c r="D956" s="234" t="s">
        <v>290</v>
      </c>
      <c r="E956" s="286" t="s">
        <v>1</v>
      </c>
      <c r="F956" s="287" t="s">
        <v>3344</v>
      </c>
      <c r="G956" s="285"/>
      <c r="H956" s="286" t="s">
        <v>1</v>
      </c>
      <c r="I956" s="288"/>
      <c r="J956" s="285"/>
      <c r="K956" s="285"/>
      <c r="L956" s="289"/>
      <c r="M956" s="290"/>
      <c r="N956" s="291"/>
      <c r="O956" s="291"/>
      <c r="P956" s="291"/>
      <c r="Q956" s="291"/>
      <c r="R956" s="291"/>
      <c r="S956" s="291"/>
      <c r="T956" s="292"/>
      <c r="U956" s="15"/>
      <c r="V956" s="15"/>
      <c r="W956" s="15"/>
      <c r="X956" s="15"/>
      <c r="Y956" s="15"/>
      <c r="Z956" s="15"/>
      <c r="AA956" s="15"/>
      <c r="AB956" s="15"/>
      <c r="AC956" s="15"/>
      <c r="AD956" s="15"/>
      <c r="AE956" s="15"/>
      <c r="AT956" s="293" t="s">
        <v>290</v>
      </c>
      <c r="AU956" s="293" t="s">
        <v>86</v>
      </c>
      <c r="AV956" s="15" t="s">
        <v>84</v>
      </c>
      <c r="AW956" s="15" t="s">
        <v>34</v>
      </c>
      <c r="AX956" s="15" t="s">
        <v>77</v>
      </c>
      <c r="AY956" s="293" t="s">
        <v>217</v>
      </c>
    </row>
    <row r="957" s="15" customFormat="1">
      <c r="A957" s="15"/>
      <c r="B957" s="284"/>
      <c r="C957" s="285"/>
      <c r="D957" s="234" t="s">
        <v>290</v>
      </c>
      <c r="E957" s="286" t="s">
        <v>1</v>
      </c>
      <c r="F957" s="287" t="s">
        <v>3345</v>
      </c>
      <c r="G957" s="285"/>
      <c r="H957" s="286" t="s">
        <v>1</v>
      </c>
      <c r="I957" s="288"/>
      <c r="J957" s="285"/>
      <c r="K957" s="285"/>
      <c r="L957" s="289"/>
      <c r="M957" s="290"/>
      <c r="N957" s="291"/>
      <c r="O957" s="291"/>
      <c r="P957" s="291"/>
      <c r="Q957" s="291"/>
      <c r="R957" s="291"/>
      <c r="S957" s="291"/>
      <c r="T957" s="292"/>
      <c r="U957" s="15"/>
      <c r="V957" s="15"/>
      <c r="W957" s="15"/>
      <c r="X957" s="15"/>
      <c r="Y957" s="15"/>
      <c r="Z957" s="15"/>
      <c r="AA957" s="15"/>
      <c r="AB957" s="15"/>
      <c r="AC957" s="15"/>
      <c r="AD957" s="15"/>
      <c r="AE957" s="15"/>
      <c r="AT957" s="293" t="s">
        <v>290</v>
      </c>
      <c r="AU957" s="293" t="s">
        <v>86</v>
      </c>
      <c r="AV957" s="15" t="s">
        <v>84</v>
      </c>
      <c r="AW957" s="15" t="s">
        <v>34</v>
      </c>
      <c r="AX957" s="15" t="s">
        <v>77</v>
      </c>
      <c r="AY957" s="293" t="s">
        <v>217</v>
      </c>
    </row>
    <row r="958" s="13" customFormat="1">
      <c r="A958" s="13"/>
      <c r="B958" s="260"/>
      <c r="C958" s="261"/>
      <c r="D958" s="234" t="s">
        <v>290</v>
      </c>
      <c r="E958" s="262" t="s">
        <v>1</v>
      </c>
      <c r="F958" s="263" t="s">
        <v>3006</v>
      </c>
      <c r="G958" s="261"/>
      <c r="H958" s="264">
        <v>42.365000000000002</v>
      </c>
      <c r="I958" s="265"/>
      <c r="J958" s="261"/>
      <c r="K958" s="261"/>
      <c r="L958" s="266"/>
      <c r="M958" s="267"/>
      <c r="N958" s="268"/>
      <c r="O958" s="268"/>
      <c r="P958" s="268"/>
      <c r="Q958" s="268"/>
      <c r="R958" s="268"/>
      <c r="S958" s="268"/>
      <c r="T958" s="269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70" t="s">
        <v>290</v>
      </c>
      <c r="AU958" s="270" t="s">
        <v>86</v>
      </c>
      <c r="AV958" s="13" t="s">
        <v>86</v>
      </c>
      <c r="AW958" s="13" t="s">
        <v>34</v>
      </c>
      <c r="AX958" s="13" t="s">
        <v>77</v>
      </c>
      <c r="AY958" s="270" t="s">
        <v>217</v>
      </c>
    </row>
    <row r="959" s="14" customFormat="1">
      <c r="A959" s="14"/>
      <c r="B959" s="271"/>
      <c r="C959" s="272"/>
      <c r="D959" s="234" t="s">
        <v>290</v>
      </c>
      <c r="E959" s="273" t="s">
        <v>1</v>
      </c>
      <c r="F959" s="274" t="s">
        <v>296</v>
      </c>
      <c r="G959" s="272"/>
      <c r="H959" s="275">
        <v>42.365000000000002</v>
      </c>
      <c r="I959" s="276"/>
      <c r="J959" s="272"/>
      <c r="K959" s="272"/>
      <c r="L959" s="277"/>
      <c r="M959" s="278"/>
      <c r="N959" s="279"/>
      <c r="O959" s="279"/>
      <c r="P959" s="279"/>
      <c r="Q959" s="279"/>
      <c r="R959" s="279"/>
      <c r="S959" s="279"/>
      <c r="T959" s="280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T959" s="281" t="s">
        <v>290</v>
      </c>
      <c r="AU959" s="281" t="s">
        <v>86</v>
      </c>
      <c r="AV959" s="14" t="s">
        <v>123</v>
      </c>
      <c r="AW959" s="14" t="s">
        <v>34</v>
      </c>
      <c r="AX959" s="14" t="s">
        <v>84</v>
      </c>
      <c r="AY959" s="281" t="s">
        <v>217</v>
      </c>
    </row>
    <row r="960" s="2" customFormat="1" ht="16.5" customHeight="1">
      <c r="A960" s="39"/>
      <c r="B960" s="40"/>
      <c r="C960" s="239" t="s">
        <v>2371</v>
      </c>
      <c r="D960" s="239" t="s">
        <v>251</v>
      </c>
      <c r="E960" s="240" t="s">
        <v>3346</v>
      </c>
      <c r="F960" s="241" t="s">
        <v>3347</v>
      </c>
      <c r="G960" s="242" t="s">
        <v>485</v>
      </c>
      <c r="H960" s="243">
        <v>44.927999999999997</v>
      </c>
      <c r="I960" s="244"/>
      <c r="J960" s="245">
        <f>ROUND(I960*H960,2)</f>
        <v>0</v>
      </c>
      <c r="K960" s="241" t="s">
        <v>1263</v>
      </c>
      <c r="L960" s="246"/>
      <c r="M960" s="247" t="s">
        <v>1</v>
      </c>
      <c r="N960" s="248" t="s">
        <v>42</v>
      </c>
      <c r="O960" s="92"/>
      <c r="P960" s="230">
        <f>O960*H960</f>
        <v>0</v>
      </c>
      <c r="Q960" s="230">
        <v>0.00040000000000000002</v>
      </c>
      <c r="R960" s="230">
        <f>Q960*H960</f>
        <v>0.0179712</v>
      </c>
      <c r="S960" s="230">
        <v>0</v>
      </c>
      <c r="T960" s="231">
        <f>S960*H960</f>
        <v>0</v>
      </c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R960" s="232" t="s">
        <v>423</v>
      </c>
      <c r="AT960" s="232" t="s">
        <v>251</v>
      </c>
      <c r="AU960" s="232" t="s">
        <v>86</v>
      </c>
      <c r="AY960" s="18" t="s">
        <v>217</v>
      </c>
      <c r="BE960" s="233">
        <f>IF(N960="základní",J960,0)</f>
        <v>0</v>
      </c>
      <c r="BF960" s="233">
        <f>IF(N960="snížená",J960,0)</f>
        <v>0</v>
      </c>
      <c r="BG960" s="233">
        <f>IF(N960="zákl. přenesená",J960,0)</f>
        <v>0</v>
      </c>
      <c r="BH960" s="233">
        <f>IF(N960="sníž. přenesená",J960,0)</f>
        <v>0</v>
      </c>
      <c r="BI960" s="233">
        <f>IF(N960="nulová",J960,0)</f>
        <v>0</v>
      </c>
      <c r="BJ960" s="18" t="s">
        <v>84</v>
      </c>
      <c r="BK960" s="233">
        <f>ROUND(I960*H960,2)</f>
        <v>0</v>
      </c>
      <c r="BL960" s="18" t="s">
        <v>348</v>
      </c>
      <c r="BM960" s="232" t="s">
        <v>3348</v>
      </c>
    </row>
    <row r="961" s="2" customFormat="1">
      <c r="A961" s="39"/>
      <c r="B961" s="40"/>
      <c r="C961" s="41"/>
      <c r="D961" s="234" t="s">
        <v>224</v>
      </c>
      <c r="E961" s="41"/>
      <c r="F961" s="235" t="s">
        <v>3347</v>
      </c>
      <c r="G961" s="41"/>
      <c r="H961" s="41"/>
      <c r="I961" s="236"/>
      <c r="J961" s="41"/>
      <c r="K961" s="41"/>
      <c r="L961" s="45"/>
      <c r="M961" s="237"/>
      <c r="N961" s="238"/>
      <c r="O961" s="92"/>
      <c r="P961" s="92"/>
      <c r="Q961" s="92"/>
      <c r="R961" s="92"/>
      <c r="S961" s="92"/>
      <c r="T961" s="93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T961" s="18" t="s">
        <v>224</v>
      </c>
      <c r="AU961" s="18" t="s">
        <v>86</v>
      </c>
    </row>
    <row r="962" s="13" customFormat="1">
      <c r="A962" s="13"/>
      <c r="B962" s="260"/>
      <c r="C962" s="261"/>
      <c r="D962" s="234" t="s">
        <v>290</v>
      </c>
      <c r="E962" s="262" t="s">
        <v>1</v>
      </c>
      <c r="F962" s="263" t="s">
        <v>3349</v>
      </c>
      <c r="G962" s="261"/>
      <c r="H962" s="264">
        <v>44.927999999999997</v>
      </c>
      <c r="I962" s="265"/>
      <c r="J962" s="261"/>
      <c r="K962" s="261"/>
      <c r="L962" s="266"/>
      <c r="M962" s="267"/>
      <c r="N962" s="268"/>
      <c r="O962" s="268"/>
      <c r="P962" s="268"/>
      <c r="Q962" s="268"/>
      <c r="R962" s="268"/>
      <c r="S962" s="268"/>
      <c r="T962" s="269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70" t="s">
        <v>290</v>
      </c>
      <c r="AU962" s="270" t="s">
        <v>86</v>
      </c>
      <c r="AV962" s="13" t="s">
        <v>86</v>
      </c>
      <c r="AW962" s="13" t="s">
        <v>34</v>
      </c>
      <c r="AX962" s="13" t="s">
        <v>77</v>
      </c>
      <c r="AY962" s="270" t="s">
        <v>217</v>
      </c>
    </row>
    <row r="963" s="14" customFormat="1">
      <c r="A963" s="14"/>
      <c r="B963" s="271"/>
      <c r="C963" s="272"/>
      <c r="D963" s="234" t="s">
        <v>290</v>
      </c>
      <c r="E963" s="273" t="s">
        <v>1</v>
      </c>
      <c r="F963" s="274" t="s">
        <v>296</v>
      </c>
      <c r="G963" s="272"/>
      <c r="H963" s="275">
        <v>44.927999999999997</v>
      </c>
      <c r="I963" s="276"/>
      <c r="J963" s="272"/>
      <c r="K963" s="272"/>
      <c r="L963" s="277"/>
      <c r="M963" s="278"/>
      <c r="N963" s="279"/>
      <c r="O963" s="279"/>
      <c r="P963" s="279"/>
      <c r="Q963" s="279"/>
      <c r="R963" s="279"/>
      <c r="S963" s="279"/>
      <c r="T963" s="280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81" t="s">
        <v>290</v>
      </c>
      <c r="AU963" s="281" t="s">
        <v>86</v>
      </c>
      <c r="AV963" s="14" t="s">
        <v>123</v>
      </c>
      <c r="AW963" s="14" t="s">
        <v>34</v>
      </c>
      <c r="AX963" s="14" t="s">
        <v>84</v>
      </c>
      <c r="AY963" s="281" t="s">
        <v>217</v>
      </c>
    </row>
    <row r="964" s="2" customFormat="1" ht="16.5" customHeight="1">
      <c r="A964" s="39"/>
      <c r="B964" s="40"/>
      <c r="C964" s="221" t="s">
        <v>2376</v>
      </c>
      <c r="D964" s="221" t="s">
        <v>218</v>
      </c>
      <c r="E964" s="222" t="s">
        <v>3350</v>
      </c>
      <c r="F964" s="223" t="s">
        <v>3351</v>
      </c>
      <c r="G964" s="224" t="s">
        <v>485</v>
      </c>
      <c r="H964" s="225">
        <v>69.072000000000003</v>
      </c>
      <c r="I964" s="226"/>
      <c r="J964" s="227">
        <f>ROUND(I964*H964,2)</f>
        <v>0</v>
      </c>
      <c r="K964" s="223" t="s">
        <v>1263</v>
      </c>
      <c r="L964" s="45"/>
      <c r="M964" s="228" t="s">
        <v>1</v>
      </c>
      <c r="N964" s="229" t="s">
        <v>42</v>
      </c>
      <c r="O964" s="92"/>
      <c r="P964" s="230">
        <f>O964*H964</f>
        <v>0</v>
      </c>
      <c r="Q964" s="230">
        <v>0</v>
      </c>
      <c r="R964" s="230">
        <f>Q964*H964</f>
        <v>0</v>
      </c>
      <c r="S964" s="230">
        <v>0</v>
      </c>
      <c r="T964" s="231">
        <f>S964*H964</f>
        <v>0</v>
      </c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R964" s="232" t="s">
        <v>348</v>
      </c>
      <c r="AT964" s="232" t="s">
        <v>218</v>
      </c>
      <c r="AU964" s="232" t="s">
        <v>86</v>
      </c>
      <c r="AY964" s="18" t="s">
        <v>217</v>
      </c>
      <c r="BE964" s="233">
        <f>IF(N964="základní",J964,0)</f>
        <v>0</v>
      </c>
      <c r="BF964" s="233">
        <f>IF(N964="snížená",J964,0)</f>
        <v>0</v>
      </c>
      <c r="BG964" s="233">
        <f>IF(N964="zákl. přenesená",J964,0)</f>
        <v>0</v>
      </c>
      <c r="BH964" s="233">
        <f>IF(N964="sníž. přenesená",J964,0)</f>
        <v>0</v>
      </c>
      <c r="BI964" s="233">
        <f>IF(N964="nulová",J964,0)</f>
        <v>0</v>
      </c>
      <c r="BJ964" s="18" t="s">
        <v>84</v>
      </c>
      <c r="BK964" s="233">
        <f>ROUND(I964*H964,2)</f>
        <v>0</v>
      </c>
      <c r="BL964" s="18" t="s">
        <v>348</v>
      </c>
      <c r="BM964" s="232" t="s">
        <v>3352</v>
      </c>
    </row>
    <row r="965" s="2" customFormat="1">
      <c r="A965" s="39"/>
      <c r="B965" s="40"/>
      <c r="C965" s="41"/>
      <c r="D965" s="234" t="s">
        <v>224</v>
      </c>
      <c r="E965" s="41"/>
      <c r="F965" s="235" t="s">
        <v>3351</v>
      </c>
      <c r="G965" s="41"/>
      <c r="H965" s="41"/>
      <c r="I965" s="236"/>
      <c r="J965" s="41"/>
      <c r="K965" s="41"/>
      <c r="L965" s="45"/>
      <c r="M965" s="237"/>
      <c r="N965" s="238"/>
      <c r="O965" s="92"/>
      <c r="P965" s="92"/>
      <c r="Q965" s="92"/>
      <c r="R965" s="92"/>
      <c r="S965" s="92"/>
      <c r="T965" s="93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T965" s="18" t="s">
        <v>224</v>
      </c>
      <c r="AU965" s="18" t="s">
        <v>86</v>
      </c>
    </row>
    <row r="966" s="15" customFormat="1">
      <c r="A966" s="15"/>
      <c r="B966" s="284"/>
      <c r="C966" s="285"/>
      <c r="D966" s="234" t="s">
        <v>290</v>
      </c>
      <c r="E966" s="286" t="s">
        <v>1</v>
      </c>
      <c r="F966" s="287" t="s">
        <v>3353</v>
      </c>
      <c r="G966" s="285"/>
      <c r="H966" s="286" t="s">
        <v>1</v>
      </c>
      <c r="I966" s="288"/>
      <c r="J966" s="285"/>
      <c r="K966" s="285"/>
      <c r="L966" s="289"/>
      <c r="M966" s="290"/>
      <c r="N966" s="291"/>
      <c r="O966" s="291"/>
      <c r="P966" s="291"/>
      <c r="Q966" s="291"/>
      <c r="R966" s="291"/>
      <c r="S966" s="291"/>
      <c r="T966" s="292"/>
      <c r="U966" s="15"/>
      <c r="V966" s="15"/>
      <c r="W966" s="15"/>
      <c r="X966" s="15"/>
      <c r="Y966" s="15"/>
      <c r="Z966" s="15"/>
      <c r="AA966" s="15"/>
      <c r="AB966" s="15"/>
      <c r="AC966" s="15"/>
      <c r="AD966" s="15"/>
      <c r="AE966" s="15"/>
      <c r="AT966" s="293" t="s">
        <v>290</v>
      </c>
      <c r="AU966" s="293" t="s">
        <v>86</v>
      </c>
      <c r="AV966" s="15" t="s">
        <v>84</v>
      </c>
      <c r="AW966" s="15" t="s">
        <v>34</v>
      </c>
      <c r="AX966" s="15" t="s">
        <v>77</v>
      </c>
      <c r="AY966" s="293" t="s">
        <v>217</v>
      </c>
    </row>
    <row r="967" s="15" customFormat="1">
      <c r="A967" s="15"/>
      <c r="B967" s="284"/>
      <c r="C967" s="285"/>
      <c r="D967" s="234" t="s">
        <v>290</v>
      </c>
      <c r="E967" s="286" t="s">
        <v>1</v>
      </c>
      <c r="F967" s="287" t="s">
        <v>3354</v>
      </c>
      <c r="G967" s="285"/>
      <c r="H967" s="286" t="s">
        <v>1</v>
      </c>
      <c r="I967" s="288"/>
      <c r="J967" s="285"/>
      <c r="K967" s="285"/>
      <c r="L967" s="289"/>
      <c r="M967" s="290"/>
      <c r="N967" s="291"/>
      <c r="O967" s="291"/>
      <c r="P967" s="291"/>
      <c r="Q967" s="291"/>
      <c r="R967" s="291"/>
      <c r="S967" s="291"/>
      <c r="T967" s="292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T967" s="293" t="s">
        <v>290</v>
      </c>
      <c r="AU967" s="293" t="s">
        <v>86</v>
      </c>
      <c r="AV967" s="15" t="s">
        <v>84</v>
      </c>
      <c r="AW967" s="15" t="s">
        <v>34</v>
      </c>
      <c r="AX967" s="15" t="s">
        <v>77</v>
      </c>
      <c r="AY967" s="293" t="s">
        <v>217</v>
      </c>
    </row>
    <row r="968" s="13" customFormat="1">
      <c r="A968" s="13"/>
      <c r="B968" s="260"/>
      <c r="C968" s="261"/>
      <c r="D968" s="234" t="s">
        <v>290</v>
      </c>
      <c r="E968" s="262" t="s">
        <v>1</v>
      </c>
      <c r="F968" s="263" t="s">
        <v>3355</v>
      </c>
      <c r="G968" s="261"/>
      <c r="H968" s="264">
        <v>43.177999999999997</v>
      </c>
      <c r="I968" s="265"/>
      <c r="J968" s="261"/>
      <c r="K968" s="261"/>
      <c r="L968" s="266"/>
      <c r="M968" s="267"/>
      <c r="N968" s="268"/>
      <c r="O968" s="268"/>
      <c r="P968" s="268"/>
      <c r="Q968" s="268"/>
      <c r="R968" s="268"/>
      <c r="S968" s="268"/>
      <c r="T968" s="269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70" t="s">
        <v>290</v>
      </c>
      <c r="AU968" s="270" t="s">
        <v>86</v>
      </c>
      <c r="AV968" s="13" t="s">
        <v>86</v>
      </c>
      <c r="AW968" s="13" t="s">
        <v>34</v>
      </c>
      <c r="AX968" s="13" t="s">
        <v>77</v>
      </c>
      <c r="AY968" s="270" t="s">
        <v>217</v>
      </c>
    </row>
    <row r="969" s="15" customFormat="1">
      <c r="A969" s="15"/>
      <c r="B969" s="284"/>
      <c r="C969" s="285"/>
      <c r="D969" s="234" t="s">
        <v>290</v>
      </c>
      <c r="E969" s="286" t="s">
        <v>1</v>
      </c>
      <c r="F969" s="287" t="s">
        <v>3304</v>
      </c>
      <c r="G969" s="285"/>
      <c r="H969" s="286" t="s">
        <v>1</v>
      </c>
      <c r="I969" s="288"/>
      <c r="J969" s="285"/>
      <c r="K969" s="285"/>
      <c r="L969" s="289"/>
      <c r="M969" s="290"/>
      <c r="N969" s="291"/>
      <c r="O969" s="291"/>
      <c r="P969" s="291"/>
      <c r="Q969" s="291"/>
      <c r="R969" s="291"/>
      <c r="S969" s="291"/>
      <c r="T969" s="292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T969" s="293" t="s">
        <v>290</v>
      </c>
      <c r="AU969" s="293" t="s">
        <v>86</v>
      </c>
      <c r="AV969" s="15" t="s">
        <v>84</v>
      </c>
      <c r="AW969" s="15" t="s">
        <v>34</v>
      </c>
      <c r="AX969" s="15" t="s">
        <v>77</v>
      </c>
      <c r="AY969" s="293" t="s">
        <v>217</v>
      </c>
    </row>
    <row r="970" s="15" customFormat="1">
      <c r="A970" s="15"/>
      <c r="B970" s="284"/>
      <c r="C970" s="285"/>
      <c r="D970" s="234" t="s">
        <v>290</v>
      </c>
      <c r="E970" s="286" t="s">
        <v>1</v>
      </c>
      <c r="F970" s="287" t="s">
        <v>3305</v>
      </c>
      <c r="G970" s="285"/>
      <c r="H970" s="286" t="s">
        <v>1</v>
      </c>
      <c r="I970" s="288"/>
      <c r="J970" s="285"/>
      <c r="K970" s="285"/>
      <c r="L970" s="289"/>
      <c r="M970" s="290"/>
      <c r="N970" s="291"/>
      <c r="O970" s="291"/>
      <c r="P970" s="291"/>
      <c r="Q970" s="291"/>
      <c r="R970" s="291"/>
      <c r="S970" s="291"/>
      <c r="T970" s="292"/>
      <c r="U970" s="15"/>
      <c r="V970" s="15"/>
      <c r="W970" s="15"/>
      <c r="X970" s="15"/>
      <c r="Y970" s="15"/>
      <c r="Z970" s="15"/>
      <c r="AA970" s="15"/>
      <c r="AB970" s="15"/>
      <c r="AC970" s="15"/>
      <c r="AD970" s="15"/>
      <c r="AE970" s="15"/>
      <c r="AT970" s="293" t="s">
        <v>290</v>
      </c>
      <c r="AU970" s="293" t="s">
        <v>86</v>
      </c>
      <c r="AV970" s="15" t="s">
        <v>84</v>
      </c>
      <c r="AW970" s="15" t="s">
        <v>34</v>
      </c>
      <c r="AX970" s="15" t="s">
        <v>77</v>
      </c>
      <c r="AY970" s="293" t="s">
        <v>217</v>
      </c>
    </row>
    <row r="971" s="13" customFormat="1">
      <c r="A971" s="13"/>
      <c r="B971" s="260"/>
      <c r="C971" s="261"/>
      <c r="D971" s="234" t="s">
        <v>290</v>
      </c>
      <c r="E971" s="262" t="s">
        <v>1</v>
      </c>
      <c r="F971" s="263" t="s">
        <v>3356</v>
      </c>
      <c r="G971" s="261"/>
      <c r="H971" s="264">
        <v>16.306999999999999</v>
      </c>
      <c r="I971" s="265"/>
      <c r="J971" s="261"/>
      <c r="K971" s="261"/>
      <c r="L971" s="266"/>
      <c r="M971" s="267"/>
      <c r="N971" s="268"/>
      <c r="O971" s="268"/>
      <c r="P971" s="268"/>
      <c r="Q971" s="268"/>
      <c r="R971" s="268"/>
      <c r="S971" s="268"/>
      <c r="T971" s="269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70" t="s">
        <v>290</v>
      </c>
      <c r="AU971" s="270" t="s">
        <v>86</v>
      </c>
      <c r="AV971" s="13" t="s">
        <v>86</v>
      </c>
      <c r="AW971" s="13" t="s">
        <v>34</v>
      </c>
      <c r="AX971" s="13" t="s">
        <v>77</v>
      </c>
      <c r="AY971" s="270" t="s">
        <v>217</v>
      </c>
    </row>
    <row r="972" s="15" customFormat="1">
      <c r="A972" s="15"/>
      <c r="B972" s="284"/>
      <c r="C972" s="285"/>
      <c r="D972" s="234" t="s">
        <v>290</v>
      </c>
      <c r="E972" s="286" t="s">
        <v>1</v>
      </c>
      <c r="F972" s="287" t="s">
        <v>3307</v>
      </c>
      <c r="G972" s="285"/>
      <c r="H972" s="286" t="s">
        <v>1</v>
      </c>
      <c r="I972" s="288"/>
      <c r="J972" s="285"/>
      <c r="K972" s="285"/>
      <c r="L972" s="289"/>
      <c r="M972" s="290"/>
      <c r="N972" s="291"/>
      <c r="O972" s="291"/>
      <c r="P972" s="291"/>
      <c r="Q972" s="291"/>
      <c r="R972" s="291"/>
      <c r="S972" s="291"/>
      <c r="T972" s="292"/>
      <c r="U972" s="15"/>
      <c r="V972" s="15"/>
      <c r="W972" s="15"/>
      <c r="X972" s="15"/>
      <c r="Y972" s="15"/>
      <c r="Z972" s="15"/>
      <c r="AA972" s="15"/>
      <c r="AB972" s="15"/>
      <c r="AC972" s="15"/>
      <c r="AD972" s="15"/>
      <c r="AE972" s="15"/>
      <c r="AT972" s="293" t="s">
        <v>290</v>
      </c>
      <c r="AU972" s="293" t="s">
        <v>86</v>
      </c>
      <c r="AV972" s="15" t="s">
        <v>84</v>
      </c>
      <c r="AW972" s="15" t="s">
        <v>34</v>
      </c>
      <c r="AX972" s="15" t="s">
        <v>77</v>
      </c>
      <c r="AY972" s="293" t="s">
        <v>217</v>
      </c>
    </row>
    <row r="973" s="13" customFormat="1">
      <c r="A973" s="13"/>
      <c r="B973" s="260"/>
      <c r="C973" s="261"/>
      <c r="D973" s="234" t="s">
        <v>290</v>
      </c>
      <c r="E973" s="262" t="s">
        <v>1</v>
      </c>
      <c r="F973" s="263" t="s">
        <v>3357</v>
      </c>
      <c r="G973" s="261"/>
      <c r="H973" s="264">
        <v>9.5869999999999997</v>
      </c>
      <c r="I973" s="265"/>
      <c r="J973" s="261"/>
      <c r="K973" s="261"/>
      <c r="L973" s="266"/>
      <c r="M973" s="267"/>
      <c r="N973" s="268"/>
      <c r="O973" s="268"/>
      <c r="P973" s="268"/>
      <c r="Q973" s="268"/>
      <c r="R973" s="268"/>
      <c r="S973" s="268"/>
      <c r="T973" s="269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70" t="s">
        <v>290</v>
      </c>
      <c r="AU973" s="270" t="s">
        <v>86</v>
      </c>
      <c r="AV973" s="13" t="s">
        <v>86</v>
      </c>
      <c r="AW973" s="13" t="s">
        <v>34</v>
      </c>
      <c r="AX973" s="13" t="s">
        <v>77</v>
      </c>
      <c r="AY973" s="270" t="s">
        <v>217</v>
      </c>
    </row>
    <row r="974" s="14" customFormat="1">
      <c r="A974" s="14"/>
      <c r="B974" s="271"/>
      <c r="C974" s="272"/>
      <c r="D974" s="234" t="s">
        <v>290</v>
      </c>
      <c r="E974" s="273" t="s">
        <v>1</v>
      </c>
      <c r="F974" s="274" t="s">
        <v>296</v>
      </c>
      <c r="G974" s="272"/>
      <c r="H974" s="275">
        <v>69.072000000000003</v>
      </c>
      <c r="I974" s="276"/>
      <c r="J974" s="272"/>
      <c r="K974" s="272"/>
      <c r="L974" s="277"/>
      <c r="M974" s="278"/>
      <c r="N974" s="279"/>
      <c r="O974" s="279"/>
      <c r="P974" s="279"/>
      <c r="Q974" s="279"/>
      <c r="R974" s="279"/>
      <c r="S974" s="279"/>
      <c r="T974" s="280"/>
      <c r="U974" s="14"/>
      <c r="V974" s="14"/>
      <c r="W974" s="14"/>
      <c r="X974" s="14"/>
      <c r="Y974" s="14"/>
      <c r="Z974" s="14"/>
      <c r="AA974" s="14"/>
      <c r="AB974" s="14"/>
      <c r="AC974" s="14"/>
      <c r="AD974" s="14"/>
      <c r="AE974" s="14"/>
      <c r="AT974" s="281" t="s">
        <v>290</v>
      </c>
      <c r="AU974" s="281" t="s">
        <v>86</v>
      </c>
      <c r="AV974" s="14" t="s">
        <v>123</v>
      </c>
      <c r="AW974" s="14" t="s">
        <v>34</v>
      </c>
      <c r="AX974" s="14" t="s">
        <v>84</v>
      </c>
      <c r="AY974" s="281" t="s">
        <v>217</v>
      </c>
    </row>
    <row r="975" s="2" customFormat="1" ht="16.5" customHeight="1">
      <c r="A975" s="39"/>
      <c r="B975" s="40"/>
      <c r="C975" s="239" t="s">
        <v>2381</v>
      </c>
      <c r="D975" s="239" t="s">
        <v>251</v>
      </c>
      <c r="E975" s="240" t="s">
        <v>3358</v>
      </c>
      <c r="F975" s="241" t="s">
        <v>3359</v>
      </c>
      <c r="G975" s="242" t="s">
        <v>485</v>
      </c>
      <c r="H975" s="243">
        <v>79.433000000000007</v>
      </c>
      <c r="I975" s="244"/>
      <c r="J975" s="245">
        <f>ROUND(I975*H975,2)</f>
        <v>0</v>
      </c>
      <c r="K975" s="241" t="s">
        <v>1263</v>
      </c>
      <c r="L975" s="246"/>
      <c r="M975" s="247" t="s">
        <v>1</v>
      </c>
      <c r="N975" s="248" t="s">
        <v>42</v>
      </c>
      <c r="O975" s="92"/>
      <c r="P975" s="230">
        <f>O975*H975</f>
        <v>0</v>
      </c>
      <c r="Q975" s="230">
        <v>0.0011999999999999999</v>
      </c>
      <c r="R975" s="230">
        <f>Q975*H975</f>
        <v>0.095319600000000004</v>
      </c>
      <c r="S975" s="230">
        <v>0</v>
      </c>
      <c r="T975" s="231">
        <f>S975*H975</f>
        <v>0</v>
      </c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R975" s="232" t="s">
        <v>423</v>
      </c>
      <c r="AT975" s="232" t="s">
        <v>251</v>
      </c>
      <c r="AU975" s="232" t="s">
        <v>86</v>
      </c>
      <c r="AY975" s="18" t="s">
        <v>217</v>
      </c>
      <c r="BE975" s="233">
        <f>IF(N975="základní",J975,0)</f>
        <v>0</v>
      </c>
      <c r="BF975" s="233">
        <f>IF(N975="snížená",J975,0)</f>
        <v>0</v>
      </c>
      <c r="BG975" s="233">
        <f>IF(N975="zákl. přenesená",J975,0)</f>
        <v>0</v>
      </c>
      <c r="BH975" s="233">
        <f>IF(N975="sníž. přenesená",J975,0)</f>
        <v>0</v>
      </c>
      <c r="BI975" s="233">
        <f>IF(N975="nulová",J975,0)</f>
        <v>0</v>
      </c>
      <c r="BJ975" s="18" t="s">
        <v>84</v>
      </c>
      <c r="BK975" s="233">
        <f>ROUND(I975*H975,2)</f>
        <v>0</v>
      </c>
      <c r="BL975" s="18" t="s">
        <v>348</v>
      </c>
      <c r="BM975" s="232" t="s">
        <v>3360</v>
      </c>
    </row>
    <row r="976" s="2" customFormat="1">
      <c r="A976" s="39"/>
      <c r="B976" s="40"/>
      <c r="C976" s="41"/>
      <c r="D976" s="234" t="s">
        <v>224</v>
      </c>
      <c r="E976" s="41"/>
      <c r="F976" s="235" t="s">
        <v>3359</v>
      </c>
      <c r="G976" s="41"/>
      <c r="H976" s="41"/>
      <c r="I976" s="236"/>
      <c r="J976" s="41"/>
      <c r="K976" s="41"/>
      <c r="L976" s="45"/>
      <c r="M976" s="237"/>
      <c r="N976" s="238"/>
      <c r="O976" s="92"/>
      <c r="P976" s="92"/>
      <c r="Q976" s="92"/>
      <c r="R976" s="92"/>
      <c r="S976" s="92"/>
      <c r="T976" s="93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T976" s="18" t="s">
        <v>224</v>
      </c>
      <c r="AU976" s="18" t="s">
        <v>86</v>
      </c>
    </row>
    <row r="977" s="13" customFormat="1">
      <c r="A977" s="13"/>
      <c r="B977" s="260"/>
      <c r="C977" s="261"/>
      <c r="D977" s="234" t="s">
        <v>290</v>
      </c>
      <c r="E977" s="262" t="s">
        <v>1</v>
      </c>
      <c r="F977" s="263" t="s">
        <v>3361</v>
      </c>
      <c r="G977" s="261"/>
      <c r="H977" s="264">
        <v>79.433000000000007</v>
      </c>
      <c r="I977" s="265"/>
      <c r="J977" s="261"/>
      <c r="K977" s="261"/>
      <c r="L977" s="266"/>
      <c r="M977" s="267"/>
      <c r="N977" s="268"/>
      <c r="O977" s="268"/>
      <c r="P977" s="268"/>
      <c r="Q977" s="268"/>
      <c r="R977" s="268"/>
      <c r="S977" s="268"/>
      <c r="T977" s="269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70" t="s">
        <v>290</v>
      </c>
      <c r="AU977" s="270" t="s">
        <v>86</v>
      </c>
      <c r="AV977" s="13" t="s">
        <v>86</v>
      </c>
      <c r="AW977" s="13" t="s">
        <v>34</v>
      </c>
      <c r="AX977" s="13" t="s">
        <v>77</v>
      </c>
      <c r="AY977" s="270" t="s">
        <v>217</v>
      </c>
    </row>
    <row r="978" s="14" customFormat="1">
      <c r="A978" s="14"/>
      <c r="B978" s="271"/>
      <c r="C978" s="272"/>
      <c r="D978" s="234" t="s">
        <v>290</v>
      </c>
      <c r="E978" s="273" t="s">
        <v>1</v>
      </c>
      <c r="F978" s="274" t="s">
        <v>296</v>
      </c>
      <c r="G978" s="272"/>
      <c r="H978" s="275">
        <v>79.433000000000007</v>
      </c>
      <c r="I978" s="276"/>
      <c r="J978" s="272"/>
      <c r="K978" s="272"/>
      <c r="L978" s="277"/>
      <c r="M978" s="278"/>
      <c r="N978" s="279"/>
      <c r="O978" s="279"/>
      <c r="P978" s="279"/>
      <c r="Q978" s="279"/>
      <c r="R978" s="279"/>
      <c r="S978" s="279"/>
      <c r="T978" s="280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T978" s="281" t="s">
        <v>290</v>
      </c>
      <c r="AU978" s="281" t="s">
        <v>86</v>
      </c>
      <c r="AV978" s="14" t="s">
        <v>123</v>
      </c>
      <c r="AW978" s="14" t="s">
        <v>34</v>
      </c>
      <c r="AX978" s="14" t="s">
        <v>84</v>
      </c>
      <c r="AY978" s="281" t="s">
        <v>217</v>
      </c>
    </row>
    <row r="979" s="2" customFormat="1" ht="16.5" customHeight="1">
      <c r="A979" s="39"/>
      <c r="B979" s="40"/>
      <c r="C979" s="221" t="s">
        <v>2389</v>
      </c>
      <c r="D979" s="221" t="s">
        <v>218</v>
      </c>
      <c r="E979" s="222" t="s">
        <v>2280</v>
      </c>
      <c r="F979" s="223" t="s">
        <v>2281</v>
      </c>
      <c r="G979" s="224" t="s">
        <v>303</v>
      </c>
      <c r="H979" s="225">
        <v>18.960000000000001</v>
      </c>
      <c r="I979" s="226"/>
      <c r="J979" s="227">
        <f>ROUND(I979*H979,2)</f>
        <v>0</v>
      </c>
      <c r="K979" s="223" t="s">
        <v>1263</v>
      </c>
      <c r="L979" s="45"/>
      <c r="M979" s="228" t="s">
        <v>1</v>
      </c>
      <c r="N979" s="229" t="s">
        <v>42</v>
      </c>
      <c r="O979" s="92"/>
      <c r="P979" s="230">
        <f>O979*H979</f>
        <v>0</v>
      </c>
      <c r="Q979" s="230">
        <v>0.00031</v>
      </c>
      <c r="R979" s="230">
        <f>Q979*H979</f>
        <v>0.0058776000000000002</v>
      </c>
      <c r="S979" s="230">
        <v>0</v>
      </c>
      <c r="T979" s="231">
        <f>S979*H979</f>
        <v>0</v>
      </c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R979" s="232" t="s">
        <v>348</v>
      </c>
      <c r="AT979" s="232" t="s">
        <v>218</v>
      </c>
      <c r="AU979" s="232" t="s">
        <v>86</v>
      </c>
      <c r="AY979" s="18" t="s">
        <v>217</v>
      </c>
      <c r="BE979" s="233">
        <f>IF(N979="základní",J979,0)</f>
        <v>0</v>
      </c>
      <c r="BF979" s="233">
        <f>IF(N979="snížená",J979,0)</f>
        <v>0</v>
      </c>
      <c r="BG979" s="233">
        <f>IF(N979="zákl. přenesená",J979,0)</f>
        <v>0</v>
      </c>
      <c r="BH979" s="233">
        <f>IF(N979="sníž. přenesená",J979,0)</f>
        <v>0</v>
      </c>
      <c r="BI979" s="233">
        <f>IF(N979="nulová",J979,0)</f>
        <v>0</v>
      </c>
      <c r="BJ979" s="18" t="s">
        <v>84</v>
      </c>
      <c r="BK979" s="233">
        <f>ROUND(I979*H979,2)</f>
        <v>0</v>
      </c>
      <c r="BL979" s="18" t="s">
        <v>348</v>
      </c>
      <c r="BM979" s="232" t="s">
        <v>3362</v>
      </c>
    </row>
    <row r="980" s="2" customFormat="1">
      <c r="A980" s="39"/>
      <c r="B980" s="40"/>
      <c r="C980" s="41"/>
      <c r="D980" s="234" t="s">
        <v>224</v>
      </c>
      <c r="E980" s="41"/>
      <c r="F980" s="235" t="s">
        <v>2281</v>
      </c>
      <c r="G980" s="41"/>
      <c r="H980" s="41"/>
      <c r="I980" s="236"/>
      <c r="J980" s="41"/>
      <c r="K980" s="41"/>
      <c r="L980" s="45"/>
      <c r="M980" s="237"/>
      <c r="N980" s="238"/>
      <c r="O980" s="92"/>
      <c r="P980" s="92"/>
      <c r="Q980" s="92"/>
      <c r="R980" s="92"/>
      <c r="S980" s="92"/>
      <c r="T980" s="93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T980" s="18" t="s">
        <v>224</v>
      </c>
      <c r="AU980" s="18" t="s">
        <v>86</v>
      </c>
    </row>
    <row r="981" s="15" customFormat="1">
      <c r="A981" s="15"/>
      <c r="B981" s="284"/>
      <c r="C981" s="285"/>
      <c r="D981" s="234" t="s">
        <v>290</v>
      </c>
      <c r="E981" s="286" t="s">
        <v>1</v>
      </c>
      <c r="F981" s="287" t="s">
        <v>3363</v>
      </c>
      <c r="G981" s="285"/>
      <c r="H981" s="286" t="s">
        <v>1</v>
      </c>
      <c r="I981" s="288"/>
      <c r="J981" s="285"/>
      <c r="K981" s="285"/>
      <c r="L981" s="289"/>
      <c r="M981" s="290"/>
      <c r="N981" s="291"/>
      <c r="O981" s="291"/>
      <c r="P981" s="291"/>
      <c r="Q981" s="291"/>
      <c r="R981" s="291"/>
      <c r="S981" s="291"/>
      <c r="T981" s="292"/>
      <c r="U981" s="15"/>
      <c r="V981" s="15"/>
      <c r="W981" s="15"/>
      <c r="X981" s="15"/>
      <c r="Y981" s="15"/>
      <c r="Z981" s="15"/>
      <c r="AA981" s="15"/>
      <c r="AB981" s="15"/>
      <c r="AC981" s="15"/>
      <c r="AD981" s="15"/>
      <c r="AE981" s="15"/>
      <c r="AT981" s="293" t="s">
        <v>290</v>
      </c>
      <c r="AU981" s="293" t="s">
        <v>86</v>
      </c>
      <c r="AV981" s="15" t="s">
        <v>84</v>
      </c>
      <c r="AW981" s="15" t="s">
        <v>34</v>
      </c>
      <c r="AX981" s="15" t="s">
        <v>77</v>
      </c>
      <c r="AY981" s="293" t="s">
        <v>217</v>
      </c>
    </row>
    <row r="982" s="13" customFormat="1">
      <c r="A982" s="13"/>
      <c r="B982" s="260"/>
      <c r="C982" s="261"/>
      <c r="D982" s="234" t="s">
        <v>290</v>
      </c>
      <c r="E982" s="262" t="s">
        <v>1</v>
      </c>
      <c r="F982" s="263" t="s">
        <v>3364</v>
      </c>
      <c r="G982" s="261"/>
      <c r="H982" s="264">
        <v>18.960000000000001</v>
      </c>
      <c r="I982" s="265"/>
      <c r="J982" s="261"/>
      <c r="K982" s="261"/>
      <c r="L982" s="266"/>
      <c r="M982" s="267"/>
      <c r="N982" s="268"/>
      <c r="O982" s="268"/>
      <c r="P982" s="268"/>
      <c r="Q982" s="268"/>
      <c r="R982" s="268"/>
      <c r="S982" s="268"/>
      <c r="T982" s="269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70" t="s">
        <v>290</v>
      </c>
      <c r="AU982" s="270" t="s">
        <v>86</v>
      </c>
      <c r="AV982" s="13" t="s">
        <v>86</v>
      </c>
      <c r="AW982" s="13" t="s">
        <v>34</v>
      </c>
      <c r="AX982" s="13" t="s">
        <v>77</v>
      </c>
      <c r="AY982" s="270" t="s">
        <v>217</v>
      </c>
    </row>
    <row r="983" s="14" customFormat="1">
      <c r="A983" s="14"/>
      <c r="B983" s="271"/>
      <c r="C983" s="272"/>
      <c r="D983" s="234" t="s">
        <v>290</v>
      </c>
      <c r="E983" s="273" t="s">
        <v>1</v>
      </c>
      <c r="F983" s="274" t="s">
        <v>296</v>
      </c>
      <c r="G983" s="272"/>
      <c r="H983" s="275">
        <v>18.960000000000001</v>
      </c>
      <c r="I983" s="276"/>
      <c r="J983" s="272"/>
      <c r="K983" s="272"/>
      <c r="L983" s="277"/>
      <c r="M983" s="278"/>
      <c r="N983" s="279"/>
      <c r="O983" s="279"/>
      <c r="P983" s="279"/>
      <c r="Q983" s="279"/>
      <c r="R983" s="279"/>
      <c r="S983" s="279"/>
      <c r="T983" s="280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T983" s="281" t="s">
        <v>290</v>
      </c>
      <c r="AU983" s="281" t="s">
        <v>86</v>
      </c>
      <c r="AV983" s="14" t="s">
        <v>123</v>
      </c>
      <c r="AW983" s="14" t="s">
        <v>34</v>
      </c>
      <c r="AX983" s="14" t="s">
        <v>84</v>
      </c>
      <c r="AY983" s="281" t="s">
        <v>217</v>
      </c>
    </row>
    <row r="984" s="2" customFormat="1" ht="16.5" customHeight="1">
      <c r="A984" s="39"/>
      <c r="B984" s="40"/>
      <c r="C984" s="239" t="s">
        <v>2395</v>
      </c>
      <c r="D984" s="239" t="s">
        <v>251</v>
      </c>
      <c r="E984" s="240" t="s">
        <v>3365</v>
      </c>
      <c r="F984" s="241" t="s">
        <v>3366</v>
      </c>
      <c r="G984" s="242" t="s">
        <v>303</v>
      </c>
      <c r="H984" s="243">
        <v>19.338999999999999</v>
      </c>
      <c r="I984" s="244"/>
      <c r="J984" s="245">
        <f>ROUND(I984*H984,2)</f>
        <v>0</v>
      </c>
      <c r="K984" s="241" t="s">
        <v>1263</v>
      </c>
      <c r="L984" s="246"/>
      <c r="M984" s="247" t="s">
        <v>1</v>
      </c>
      <c r="N984" s="248" t="s">
        <v>42</v>
      </c>
      <c r="O984" s="92"/>
      <c r="P984" s="230">
        <f>O984*H984</f>
        <v>0</v>
      </c>
      <c r="Q984" s="230">
        <v>0.00018000000000000001</v>
      </c>
      <c r="R984" s="230">
        <f>Q984*H984</f>
        <v>0.00348102</v>
      </c>
      <c r="S984" s="230">
        <v>0</v>
      </c>
      <c r="T984" s="231">
        <f>S984*H984</f>
        <v>0</v>
      </c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R984" s="232" t="s">
        <v>423</v>
      </c>
      <c r="AT984" s="232" t="s">
        <v>251</v>
      </c>
      <c r="AU984" s="232" t="s">
        <v>86</v>
      </c>
      <c r="AY984" s="18" t="s">
        <v>217</v>
      </c>
      <c r="BE984" s="233">
        <f>IF(N984="základní",J984,0)</f>
        <v>0</v>
      </c>
      <c r="BF984" s="233">
        <f>IF(N984="snížená",J984,0)</f>
        <v>0</v>
      </c>
      <c r="BG984" s="233">
        <f>IF(N984="zákl. přenesená",J984,0)</f>
        <v>0</v>
      </c>
      <c r="BH984" s="233">
        <f>IF(N984="sníž. přenesená",J984,0)</f>
        <v>0</v>
      </c>
      <c r="BI984" s="233">
        <f>IF(N984="nulová",J984,0)</f>
        <v>0</v>
      </c>
      <c r="BJ984" s="18" t="s">
        <v>84</v>
      </c>
      <c r="BK984" s="233">
        <f>ROUND(I984*H984,2)</f>
        <v>0</v>
      </c>
      <c r="BL984" s="18" t="s">
        <v>348</v>
      </c>
      <c r="BM984" s="232" t="s">
        <v>3367</v>
      </c>
    </row>
    <row r="985" s="2" customFormat="1">
      <c r="A985" s="39"/>
      <c r="B985" s="40"/>
      <c r="C985" s="41"/>
      <c r="D985" s="234" t="s">
        <v>224</v>
      </c>
      <c r="E985" s="41"/>
      <c r="F985" s="235" t="s">
        <v>3366</v>
      </c>
      <c r="G985" s="41"/>
      <c r="H985" s="41"/>
      <c r="I985" s="236"/>
      <c r="J985" s="41"/>
      <c r="K985" s="41"/>
      <c r="L985" s="45"/>
      <c r="M985" s="237"/>
      <c r="N985" s="238"/>
      <c r="O985" s="92"/>
      <c r="P985" s="92"/>
      <c r="Q985" s="92"/>
      <c r="R985" s="92"/>
      <c r="S985" s="92"/>
      <c r="T985" s="93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T985" s="18" t="s">
        <v>224</v>
      </c>
      <c r="AU985" s="18" t="s">
        <v>86</v>
      </c>
    </row>
    <row r="986" s="13" customFormat="1">
      <c r="A986" s="13"/>
      <c r="B986" s="260"/>
      <c r="C986" s="261"/>
      <c r="D986" s="234" t="s">
        <v>290</v>
      </c>
      <c r="E986" s="262" t="s">
        <v>1</v>
      </c>
      <c r="F986" s="263" t="s">
        <v>3368</v>
      </c>
      <c r="G986" s="261"/>
      <c r="H986" s="264">
        <v>19.338999999999999</v>
      </c>
      <c r="I986" s="265"/>
      <c r="J986" s="261"/>
      <c r="K986" s="261"/>
      <c r="L986" s="266"/>
      <c r="M986" s="267"/>
      <c r="N986" s="268"/>
      <c r="O986" s="268"/>
      <c r="P986" s="268"/>
      <c r="Q986" s="268"/>
      <c r="R986" s="268"/>
      <c r="S986" s="268"/>
      <c r="T986" s="269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70" t="s">
        <v>290</v>
      </c>
      <c r="AU986" s="270" t="s">
        <v>86</v>
      </c>
      <c r="AV986" s="13" t="s">
        <v>86</v>
      </c>
      <c r="AW986" s="13" t="s">
        <v>34</v>
      </c>
      <c r="AX986" s="13" t="s">
        <v>77</v>
      </c>
      <c r="AY986" s="270" t="s">
        <v>217</v>
      </c>
    </row>
    <row r="987" s="14" customFormat="1">
      <c r="A987" s="14"/>
      <c r="B987" s="271"/>
      <c r="C987" s="272"/>
      <c r="D987" s="234" t="s">
        <v>290</v>
      </c>
      <c r="E987" s="273" t="s">
        <v>1</v>
      </c>
      <c r="F987" s="274" t="s">
        <v>296</v>
      </c>
      <c r="G987" s="272"/>
      <c r="H987" s="275">
        <v>19.338999999999999</v>
      </c>
      <c r="I987" s="276"/>
      <c r="J987" s="272"/>
      <c r="K987" s="272"/>
      <c r="L987" s="277"/>
      <c r="M987" s="278"/>
      <c r="N987" s="279"/>
      <c r="O987" s="279"/>
      <c r="P987" s="279"/>
      <c r="Q987" s="279"/>
      <c r="R987" s="279"/>
      <c r="S987" s="279"/>
      <c r="T987" s="280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81" t="s">
        <v>290</v>
      </c>
      <c r="AU987" s="281" t="s">
        <v>86</v>
      </c>
      <c r="AV987" s="14" t="s">
        <v>123</v>
      </c>
      <c r="AW987" s="14" t="s">
        <v>34</v>
      </c>
      <c r="AX987" s="14" t="s">
        <v>84</v>
      </c>
      <c r="AY987" s="281" t="s">
        <v>217</v>
      </c>
    </row>
    <row r="988" s="2" customFormat="1" ht="16.5" customHeight="1">
      <c r="A988" s="39"/>
      <c r="B988" s="40"/>
      <c r="C988" s="221" t="s">
        <v>2402</v>
      </c>
      <c r="D988" s="221" t="s">
        <v>218</v>
      </c>
      <c r="E988" s="222" t="s">
        <v>3369</v>
      </c>
      <c r="F988" s="223" t="s">
        <v>3370</v>
      </c>
      <c r="G988" s="224" t="s">
        <v>485</v>
      </c>
      <c r="H988" s="225">
        <v>27.155000000000001</v>
      </c>
      <c r="I988" s="226"/>
      <c r="J988" s="227">
        <f>ROUND(I988*H988,2)</f>
        <v>0</v>
      </c>
      <c r="K988" s="223" t="s">
        <v>1263</v>
      </c>
      <c r="L988" s="45"/>
      <c r="M988" s="228" t="s">
        <v>1</v>
      </c>
      <c r="N988" s="229" t="s">
        <v>42</v>
      </c>
      <c r="O988" s="92"/>
      <c r="P988" s="230">
        <f>O988*H988</f>
        <v>0</v>
      </c>
      <c r="Q988" s="230">
        <v>0</v>
      </c>
      <c r="R988" s="230">
        <f>Q988*H988</f>
        <v>0</v>
      </c>
      <c r="S988" s="230">
        <v>0</v>
      </c>
      <c r="T988" s="231">
        <f>S988*H988</f>
        <v>0</v>
      </c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R988" s="232" t="s">
        <v>348</v>
      </c>
      <c r="AT988" s="232" t="s">
        <v>218</v>
      </c>
      <c r="AU988" s="232" t="s">
        <v>86</v>
      </c>
      <c r="AY988" s="18" t="s">
        <v>217</v>
      </c>
      <c r="BE988" s="233">
        <f>IF(N988="základní",J988,0)</f>
        <v>0</v>
      </c>
      <c r="BF988" s="233">
        <f>IF(N988="snížená",J988,0)</f>
        <v>0</v>
      </c>
      <c r="BG988" s="233">
        <f>IF(N988="zákl. přenesená",J988,0)</f>
        <v>0</v>
      </c>
      <c r="BH988" s="233">
        <f>IF(N988="sníž. přenesená",J988,0)</f>
        <v>0</v>
      </c>
      <c r="BI988" s="233">
        <f>IF(N988="nulová",J988,0)</f>
        <v>0</v>
      </c>
      <c r="BJ988" s="18" t="s">
        <v>84</v>
      </c>
      <c r="BK988" s="233">
        <f>ROUND(I988*H988,2)</f>
        <v>0</v>
      </c>
      <c r="BL988" s="18" t="s">
        <v>348</v>
      </c>
      <c r="BM988" s="232" t="s">
        <v>3371</v>
      </c>
    </row>
    <row r="989" s="2" customFormat="1">
      <c r="A989" s="39"/>
      <c r="B989" s="40"/>
      <c r="C989" s="41"/>
      <c r="D989" s="234" t="s">
        <v>224</v>
      </c>
      <c r="E989" s="41"/>
      <c r="F989" s="235" t="s">
        <v>3370</v>
      </c>
      <c r="G989" s="41"/>
      <c r="H989" s="41"/>
      <c r="I989" s="236"/>
      <c r="J989" s="41"/>
      <c r="K989" s="41"/>
      <c r="L989" s="45"/>
      <c r="M989" s="237"/>
      <c r="N989" s="238"/>
      <c r="O989" s="92"/>
      <c r="P989" s="92"/>
      <c r="Q989" s="92"/>
      <c r="R989" s="92"/>
      <c r="S989" s="92"/>
      <c r="T989" s="93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T989" s="18" t="s">
        <v>224</v>
      </c>
      <c r="AU989" s="18" t="s">
        <v>86</v>
      </c>
    </row>
    <row r="990" s="15" customFormat="1">
      <c r="A990" s="15"/>
      <c r="B990" s="284"/>
      <c r="C990" s="285"/>
      <c r="D990" s="234" t="s">
        <v>290</v>
      </c>
      <c r="E990" s="286" t="s">
        <v>1</v>
      </c>
      <c r="F990" s="287" t="s">
        <v>3372</v>
      </c>
      <c r="G990" s="285"/>
      <c r="H990" s="286" t="s">
        <v>1</v>
      </c>
      <c r="I990" s="288"/>
      <c r="J990" s="285"/>
      <c r="K990" s="285"/>
      <c r="L990" s="289"/>
      <c r="M990" s="290"/>
      <c r="N990" s="291"/>
      <c r="O990" s="291"/>
      <c r="P990" s="291"/>
      <c r="Q990" s="291"/>
      <c r="R990" s="291"/>
      <c r="S990" s="291"/>
      <c r="T990" s="292"/>
      <c r="U990" s="15"/>
      <c r="V990" s="15"/>
      <c r="W990" s="15"/>
      <c r="X990" s="15"/>
      <c r="Y990" s="15"/>
      <c r="Z990" s="15"/>
      <c r="AA990" s="15"/>
      <c r="AB990" s="15"/>
      <c r="AC990" s="15"/>
      <c r="AD990" s="15"/>
      <c r="AE990" s="15"/>
      <c r="AT990" s="293" t="s">
        <v>290</v>
      </c>
      <c r="AU990" s="293" t="s">
        <v>86</v>
      </c>
      <c r="AV990" s="15" t="s">
        <v>84</v>
      </c>
      <c r="AW990" s="15" t="s">
        <v>34</v>
      </c>
      <c r="AX990" s="15" t="s">
        <v>77</v>
      </c>
      <c r="AY990" s="293" t="s">
        <v>217</v>
      </c>
    </row>
    <row r="991" s="15" customFormat="1">
      <c r="A991" s="15"/>
      <c r="B991" s="284"/>
      <c r="C991" s="285"/>
      <c r="D991" s="234" t="s">
        <v>290</v>
      </c>
      <c r="E991" s="286" t="s">
        <v>1</v>
      </c>
      <c r="F991" s="287" t="s">
        <v>3315</v>
      </c>
      <c r="G991" s="285"/>
      <c r="H991" s="286" t="s">
        <v>1</v>
      </c>
      <c r="I991" s="288"/>
      <c r="J991" s="285"/>
      <c r="K991" s="285"/>
      <c r="L991" s="289"/>
      <c r="M991" s="290"/>
      <c r="N991" s="291"/>
      <c r="O991" s="291"/>
      <c r="P991" s="291"/>
      <c r="Q991" s="291"/>
      <c r="R991" s="291"/>
      <c r="S991" s="291"/>
      <c r="T991" s="292"/>
      <c r="U991" s="15"/>
      <c r="V991" s="15"/>
      <c r="W991" s="15"/>
      <c r="X991" s="15"/>
      <c r="Y991" s="15"/>
      <c r="Z991" s="15"/>
      <c r="AA991" s="15"/>
      <c r="AB991" s="15"/>
      <c r="AC991" s="15"/>
      <c r="AD991" s="15"/>
      <c r="AE991" s="15"/>
      <c r="AT991" s="293" t="s">
        <v>290</v>
      </c>
      <c r="AU991" s="293" t="s">
        <v>86</v>
      </c>
      <c r="AV991" s="15" t="s">
        <v>84</v>
      </c>
      <c r="AW991" s="15" t="s">
        <v>34</v>
      </c>
      <c r="AX991" s="15" t="s">
        <v>77</v>
      </c>
      <c r="AY991" s="293" t="s">
        <v>217</v>
      </c>
    </row>
    <row r="992" s="13" customFormat="1">
      <c r="A992" s="13"/>
      <c r="B992" s="260"/>
      <c r="C992" s="261"/>
      <c r="D992" s="234" t="s">
        <v>290</v>
      </c>
      <c r="E992" s="262" t="s">
        <v>1</v>
      </c>
      <c r="F992" s="263" t="s">
        <v>3373</v>
      </c>
      <c r="G992" s="261"/>
      <c r="H992" s="264">
        <v>2.6829999999999998</v>
      </c>
      <c r="I992" s="265"/>
      <c r="J992" s="261"/>
      <c r="K992" s="261"/>
      <c r="L992" s="266"/>
      <c r="M992" s="267"/>
      <c r="N992" s="268"/>
      <c r="O992" s="268"/>
      <c r="P992" s="268"/>
      <c r="Q992" s="268"/>
      <c r="R992" s="268"/>
      <c r="S992" s="268"/>
      <c r="T992" s="269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70" t="s">
        <v>290</v>
      </c>
      <c r="AU992" s="270" t="s">
        <v>86</v>
      </c>
      <c r="AV992" s="13" t="s">
        <v>86</v>
      </c>
      <c r="AW992" s="13" t="s">
        <v>34</v>
      </c>
      <c r="AX992" s="13" t="s">
        <v>77</v>
      </c>
      <c r="AY992" s="270" t="s">
        <v>217</v>
      </c>
    </row>
    <row r="993" s="15" customFormat="1">
      <c r="A993" s="15"/>
      <c r="B993" s="284"/>
      <c r="C993" s="285"/>
      <c r="D993" s="234" t="s">
        <v>290</v>
      </c>
      <c r="E993" s="286" t="s">
        <v>1</v>
      </c>
      <c r="F993" s="287" t="s">
        <v>3317</v>
      </c>
      <c r="G993" s="285"/>
      <c r="H993" s="286" t="s">
        <v>1</v>
      </c>
      <c r="I993" s="288"/>
      <c r="J993" s="285"/>
      <c r="K993" s="285"/>
      <c r="L993" s="289"/>
      <c r="M993" s="290"/>
      <c r="N993" s="291"/>
      <c r="O993" s="291"/>
      <c r="P993" s="291"/>
      <c r="Q993" s="291"/>
      <c r="R993" s="291"/>
      <c r="S993" s="291"/>
      <c r="T993" s="292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T993" s="293" t="s">
        <v>290</v>
      </c>
      <c r="AU993" s="293" t="s">
        <v>86</v>
      </c>
      <c r="AV993" s="15" t="s">
        <v>84</v>
      </c>
      <c r="AW993" s="15" t="s">
        <v>34</v>
      </c>
      <c r="AX993" s="15" t="s">
        <v>77</v>
      </c>
      <c r="AY993" s="293" t="s">
        <v>217</v>
      </c>
    </row>
    <row r="994" s="13" customFormat="1">
      <c r="A994" s="13"/>
      <c r="B994" s="260"/>
      <c r="C994" s="261"/>
      <c r="D994" s="234" t="s">
        <v>290</v>
      </c>
      <c r="E994" s="262" t="s">
        <v>1</v>
      </c>
      <c r="F994" s="263" t="s">
        <v>3374</v>
      </c>
      <c r="G994" s="261"/>
      <c r="H994" s="264">
        <v>3.5129999999999999</v>
      </c>
      <c r="I994" s="265"/>
      <c r="J994" s="261"/>
      <c r="K994" s="261"/>
      <c r="L994" s="266"/>
      <c r="M994" s="267"/>
      <c r="N994" s="268"/>
      <c r="O994" s="268"/>
      <c r="P994" s="268"/>
      <c r="Q994" s="268"/>
      <c r="R994" s="268"/>
      <c r="S994" s="268"/>
      <c r="T994" s="269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70" t="s">
        <v>290</v>
      </c>
      <c r="AU994" s="270" t="s">
        <v>86</v>
      </c>
      <c r="AV994" s="13" t="s">
        <v>86</v>
      </c>
      <c r="AW994" s="13" t="s">
        <v>34</v>
      </c>
      <c r="AX994" s="13" t="s">
        <v>77</v>
      </c>
      <c r="AY994" s="270" t="s">
        <v>217</v>
      </c>
    </row>
    <row r="995" s="13" customFormat="1">
      <c r="A995" s="13"/>
      <c r="B995" s="260"/>
      <c r="C995" s="261"/>
      <c r="D995" s="234" t="s">
        <v>290</v>
      </c>
      <c r="E995" s="262" t="s">
        <v>1</v>
      </c>
      <c r="F995" s="263" t="s">
        <v>3375</v>
      </c>
      <c r="G995" s="261"/>
      <c r="H995" s="264">
        <v>6.7910000000000004</v>
      </c>
      <c r="I995" s="265"/>
      <c r="J995" s="261"/>
      <c r="K995" s="261"/>
      <c r="L995" s="266"/>
      <c r="M995" s="267"/>
      <c r="N995" s="268"/>
      <c r="O995" s="268"/>
      <c r="P995" s="268"/>
      <c r="Q995" s="268"/>
      <c r="R995" s="268"/>
      <c r="S995" s="268"/>
      <c r="T995" s="269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70" t="s">
        <v>290</v>
      </c>
      <c r="AU995" s="270" t="s">
        <v>86</v>
      </c>
      <c r="AV995" s="13" t="s">
        <v>86</v>
      </c>
      <c r="AW995" s="13" t="s">
        <v>34</v>
      </c>
      <c r="AX995" s="13" t="s">
        <v>77</v>
      </c>
      <c r="AY995" s="270" t="s">
        <v>217</v>
      </c>
    </row>
    <row r="996" s="16" customFormat="1">
      <c r="A996" s="16"/>
      <c r="B996" s="298"/>
      <c r="C996" s="299"/>
      <c r="D996" s="234" t="s">
        <v>290</v>
      </c>
      <c r="E996" s="300" t="s">
        <v>1</v>
      </c>
      <c r="F996" s="301" t="s">
        <v>974</v>
      </c>
      <c r="G996" s="299"/>
      <c r="H996" s="302">
        <v>12.987</v>
      </c>
      <c r="I996" s="303"/>
      <c r="J996" s="299"/>
      <c r="K996" s="299"/>
      <c r="L996" s="304"/>
      <c r="M996" s="305"/>
      <c r="N996" s="306"/>
      <c r="O996" s="306"/>
      <c r="P996" s="306"/>
      <c r="Q996" s="306"/>
      <c r="R996" s="306"/>
      <c r="S996" s="306"/>
      <c r="T996" s="307"/>
      <c r="U996" s="16"/>
      <c r="V996" s="16"/>
      <c r="W996" s="16"/>
      <c r="X996" s="16"/>
      <c r="Y996" s="16"/>
      <c r="Z996" s="16"/>
      <c r="AA996" s="16"/>
      <c r="AB996" s="16"/>
      <c r="AC996" s="16"/>
      <c r="AD996" s="16"/>
      <c r="AE996" s="16"/>
      <c r="AT996" s="308" t="s">
        <v>290</v>
      </c>
      <c r="AU996" s="308" t="s">
        <v>86</v>
      </c>
      <c r="AV996" s="16" t="s">
        <v>104</v>
      </c>
      <c r="AW996" s="16" t="s">
        <v>34</v>
      </c>
      <c r="AX996" s="16" t="s">
        <v>77</v>
      </c>
      <c r="AY996" s="308" t="s">
        <v>217</v>
      </c>
    </row>
    <row r="997" s="15" customFormat="1">
      <c r="A997" s="15"/>
      <c r="B997" s="284"/>
      <c r="C997" s="285"/>
      <c r="D997" s="234" t="s">
        <v>290</v>
      </c>
      <c r="E997" s="286" t="s">
        <v>1</v>
      </c>
      <c r="F997" s="287" t="s">
        <v>3321</v>
      </c>
      <c r="G997" s="285"/>
      <c r="H997" s="286" t="s">
        <v>1</v>
      </c>
      <c r="I997" s="288"/>
      <c r="J997" s="285"/>
      <c r="K997" s="285"/>
      <c r="L997" s="289"/>
      <c r="M997" s="290"/>
      <c r="N997" s="291"/>
      <c r="O997" s="291"/>
      <c r="P997" s="291"/>
      <c r="Q997" s="291"/>
      <c r="R997" s="291"/>
      <c r="S997" s="291"/>
      <c r="T997" s="292"/>
      <c r="U997" s="15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T997" s="293" t="s">
        <v>290</v>
      </c>
      <c r="AU997" s="293" t="s">
        <v>86</v>
      </c>
      <c r="AV997" s="15" t="s">
        <v>84</v>
      </c>
      <c r="AW997" s="15" t="s">
        <v>34</v>
      </c>
      <c r="AX997" s="15" t="s">
        <v>77</v>
      </c>
      <c r="AY997" s="293" t="s">
        <v>217</v>
      </c>
    </row>
    <row r="998" s="13" customFormat="1">
      <c r="A998" s="13"/>
      <c r="B998" s="260"/>
      <c r="C998" s="261"/>
      <c r="D998" s="234" t="s">
        <v>290</v>
      </c>
      <c r="E998" s="262" t="s">
        <v>1</v>
      </c>
      <c r="F998" s="263" t="s">
        <v>3376</v>
      </c>
      <c r="G998" s="261"/>
      <c r="H998" s="264">
        <v>3.4790000000000001</v>
      </c>
      <c r="I998" s="265"/>
      <c r="J998" s="261"/>
      <c r="K998" s="261"/>
      <c r="L998" s="266"/>
      <c r="M998" s="267"/>
      <c r="N998" s="268"/>
      <c r="O998" s="268"/>
      <c r="P998" s="268"/>
      <c r="Q998" s="268"/>
      <c r="R998" s="268"/>
      <c r="S998" s="268"/>
      <c r="T998" s="269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70" t="s">
        <v>290</v>
      </c>
      <c r="AU998" s="270" t="s">
        <v>86</v>
      </c>
      <c r="AV998" s="13" t="s">
        <v>86</v>
      </c>
      <c r="AW998" s="13" t="s">
        <v>34</v>
      </c>
      <c r="AX998" s="13" t="s">
        <v>77</v>
      </c>
      <c r="AY998" s="270" t="s">
        <v>217</v>
      </c>
    </row>
    <row r="999" s="15" customFormat="1">
      <c r="A999" s="15"/>
      <c r="B999" s="284"/>
      <c r="C999" s="285"/>
      <c r="D999" s="234" t="s">
        <v>290</v>
      </c>
      <c r="E999" s="286" t="s">
        <v>1</v>
      </c>
      <c r="F999" s="287" t="s">
        <v>3323</v>
      </c>
      <c r="G999" s="285"/>
      <c r="H999" s="286" t="s">
        <v>1</v>
      </c>
      <c r="I999" s="288"/>
      <c r="J999" s="285"/>
      <c r="K999" s="285"/>
      <c r="L999" s="289"/>
      <c r="M999" s="290"/>
      <c r="N999" s="291"/>
      <c r="O999" s="291"/>
      <c r="P999" s="291"/>
      <c r="Q999" s="291"/>
      <c r="R999" s="291"/>
      <c r="S999" s="291"/>
      <c r="T999" s="292"/>
      <c r="U999" s="15"/>
      <c r="V999" s="15"/>
      <c r="W999" s="15"/>
      <c r="X999" s="15"/>
      <c r="Y999" s="15"/>
      <c r="Z999" s="15"/>
      <c r="AA999" s="15"/>
      <c r="AB999" s="15"/>
      <c r="AC999" s="15"/>
      <c r="AD999" s="15"/>
      <c r="AE999" s="15"/>
      <c r="AT999" s="293" t="s">
        <v>290</v>
      </c>
      <c r="AU999" s="293" t="s">
        <v>86</v>
      </c>
      <c r="AV999" s="15" t="s">
        <v>84</v>
      </c>
      <c r="AW999" s="15" t="s">
        <v>34</v>
      </c>
      <c r="AX999" s="15" t="s">
        <v>77</v>
      </c>
      <c r="AY999" s="293" t="s">
        <v>217</v>
      </c>
    </row>
    <row r="1000" s="13" customFormat="1">
      <c r="A1000" s="13"/>
      <c r="B1000" s="260"/>
      <c r="C1000" s="261"/>
      <c r="D1000" s="234" t="s">
        <v>290</v>
      </c>
      <c r="E1000" s="262" t="s">
        <v>1</v>
      </c>
      <c r="F1000" s="263" t="s">
        <v>3377</v>
      </c>
      <c r="G1000" s="261"/>
      <c r="H1000" s="264">
        <v>10.689</v>
      </c>
      <c r="I1000" s="265"/>
      <c r="J1000" s="261"/>
      <c r="K1000" s="261"/>
      <c r="L1000" s="266"/>
      <c r="M1000" s="267"/>
      <c r="N1000" s="268"/>
      <c r="O1000" s="268"/>
      <c r="P1000" s="268"/>
      <c r="Q1000" s="268"/>
      <c r="R1000" s="268"/>
      <c r="S1000" s="268"/>
      <c r="T1000" s="269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70" t="s">
        <v>290</v>
      </c>
      <c r="AU1000" s="270" t="s">
        <v>86</v>
      </c>
      <c r="AV1000" s="13" t="s">
        <v>86</v>
      </c>
      <c r="AW1000" s="13" t="s">
        <v>34</v>
      </c>
      <c r="AX1000" s="13" t="s">
        <v>77</v>
      </c>
      <c r="AY1000" s="270" t="s">
        <v>217</v>
      </c>
    </row>
    <row r="1001" s="16" customFormat="1">
      <c r="A1001" s="16"/>
      <c r="B1001" s="298"/>
      <c r="C1001" s="299"/>
      <c r="D1001" s="234" t="s">
        <v>290</v>
      </c>
      <c r="E1001" s="300" t="s">
        <v>1</v>
      </c>
      <c r="F1001" s="301" t="s">
        <v>974</v>
      </c>
      <c r="G1001" s="299"/>
      <c r="H1001" s="302">
        <v>14.167999999999999</v>
      </c>
      <c r="I1001" s="303"/>
      <c r="J1001" s="299"/>
      <c r="K1001" s="299"/>
      <c r="L1001" s="304"/>
      <c r="M1001" s="305"/>
      <c r="N1001" s="306"/>
      <c r="O1001" s="306"/>
      <c r="P1001" s="306"/>
      <c r="Q1001" s="306"/>
      <c r="R1001" s="306"/>
      <c r="S1001" s="306"/>
      <c r="T1001" s="307"/>
      <c r="U1001" s="16"/>
      <c r="V1001" s="16"/>
      <c r="W1001" s="16"/>
      <c r="X1001" s="16"/>
      <c r="Y1001" s="16"/>
      <c r="Z1001" s="16"/>
      <c r="AA1001" s="16"/>
      <c r="AB1001" s="16"/>
      <c r="AC1001" s="16"/>
      <c r="AD1001" s="16"/>
      <c r="AE1001" s="16"/>
      <c r="AT1001" s="308" t="s">
        <v>290</v>
      </c>
      <c r="AU1001" s="308" t="s">
        <v>86</v>
      </c>
      <c r="AV1001" s="16" t="s">
        <v>104</v>
      </c>
      <c r="AW1001" s="16" t="s">
        <v>34</v>
      </c>
      <c r="AX1001" s="16" t="s">
        <v>77</v>
      </c>
      <c r="AY1001" s="308" t="s">
        <v>217</v>
      </c>
    </row>
    <row r="1002" s="14" customFormat="1">
      <c r="A1002" s="14"/>
      <c r="B1002" s="271"/>
      <c r="C1002" s="272"/>
      <c r="D1002" s="234" t="s">
        <v>290</v>
      </c>
      <c r="E1002" s="273" t="s">
        <v>1</v>
      </c>
      <c r="F1002" s="274" t="s">
        <v>296</v>
      </c>
      <c r="G1002" s="272"/>
      <c r="H1002" s="275">
        <v>27.155000000000001</v>
      </c>
      <c r="I1002" s="276"/>
      <c r="J1002" s="272"/>
      <c r="K1002" s="272"/>
      <c r="L1002" s="277"/>
      <c r="M1002" s="278"/>
      <c r="N1002" s="279"/>
      <c r="O1002" s="279"/>
      <c r="P1002" s="279"/>
      <c r="Q1002" s="279"/>
      <c r="R1002" s="279"/>
      <c r="S1002" s="279"/>
      <c r="T1002" s="280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81" t="s">
        <v>290</v>
      </c>
      <c r="AU1002" s="281" t="s">
        <v>86</v>
      </c>
      <c r="AV1002" s="14" t="s">
        <v>123</v>
      </c>
      <c r="AW1002" s="14" t="s">
        <v>34</v>
      </c>
      <c r="AX1002" s="14" t="s">
        <v>84</v>
      </c>
      <c r="AY1002" s="281" t="s">
        <v>217</v>
      </c>
    </row>
    <row r="1003" s="2" customFormat="1" ht="16.5" customHeight="1">
      <c r="A1003" s="39"/>
      <c r="B1003" s="40"/>
      <c r="C1003" s="239" t="s">
        <v>3378</v>
      </c>
      <c r="D1003" s="239" t="s">
        <v>251</v>
      </c>
      <c r="E1003" s="240" t="s">
        <v>3358</v>
      </c>
      <c r="F1003" s="241" t="s">
        <v>3359</v>
      </c>
      <c r="G1003" s="242" t="s">
        <v>485</v>
      </c>
      <c r="H1003" s="243">
        <v>28.513000000000002</v>
      </c>
      <c r="I1003" s="244"/>
      <c r="J1003" s="245">
        <f>ROUND(I1003*H1003,2)</f>
        <v>0</v>
      </c>
      <c r="K1003" s="241" t="s">
        <v>1263</v>
      </c>
      <c r="L1003" s="246"/>
      <c r="M1003" s="247" t="s">
        <v>1</v>
      </c>
      <c r="N1003" s="248" t="s">
        <v>42</v>
      </c>
      <c r="O1003" s="92"/>
      <c r="P1003" s="230">
        <f>O1003*H1003</f>
        <v>0</v>
      </c>
      <c r="Q1003" s="230">
        <v>0.0011999999999999999</v>
      </c>
      <c r="R1003" s="230">
        <f>Q1003*H1003</f>
        <v>0.034215599999999999</v>
      </c>
      <c r="S1003" s="230">
        <v>0</v>
      </c>
      <c r="T1003" s="231">
        <f>S1003*H1003</f>
        <v>0</v>
      </c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R1003" s="232" t="s">
        <v>423</v>
      </c>
      <c r="AT1003" s="232" t="s">
        <v>251</v>
      </c>
      <c r="AU1003" s="232" t="s">
        <v>86</v>
      </c>
      <c r="AY1003" s="18" t="s">
        <v>217</v>
      </c>
      <c r="BE1003" s="233">
        <f>IF(N1003="základní",J1003,0)</f>
        <v>0</v>
      </c>
      <c r="BF1003" s="233">
        <f>IF(N1003="snížená",J1003,0)</f>
        <v>0</v>
      </c>
      <c r="BG1003" s="233">
        <f>IF(N1003="zákl. přenesená",J1003,0)</f>
        <v>0</v>
      </c>
      <c r="BH1003" s="233">
        <f>IF(N1003="sníž. přenesená",J1003,0)</f>
        <v>0</v>
      </c>
      <c r="BI1003" s="233">
        <f>IF(N1003="nulová",J1003,0)</f>
        <v>0</v>
      </c>
      <c r="BJ1003" s="18" t="s">
        <v>84</v>
      </c>
      <c r="BK1003" s="233">
        <f>ROUND(I1003*H1003,2)</f>
        <v>0</v>
      </c>
      <c r="BL1003" s="18" t="s">
        <v>348</v>
      </c>
      <c r="BM1003" s="232" t="s">
        <v>3379</v>
      </c>
    </row>
    <row r="1004" s="2" customFormat="1">
      <c r="A1004" s="39"/>
      <c r="B1004" s="40"/>
      <c r="C1004" s="41"/>
      <c r="D1004" s="234" t="s">
        <v>224</v>
      </c>
      <c r="E1004" s="41"/>
      <c r="F1004" s="235" t="s">
        <v>3359</v>
      </c>
      <c r="G1004" s="41"/>
      <c r="H1004" s="41"/>
      <c r="I1004" s="236"/>
      <c r="J1004" s="41"/>
      <c r="K1004" s="41"/>
      <c r="L1004" s="45"/>
      <c r="M1004" s="237"/>
      <c r="N1004" s="238"/>
      <c r="O1004" s="92"/>
      <c r="P1004" s="92"/>
      <c r="Q1004" s="92"/>
      <c r="R1004" s="92"/>
      <c r="S1004" s="92"/>
      <c r="T1004" s="93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T1004" s="18" t="s">
        <v>224</v>
      </c>
      <c r="AU1004" s="18" t="s">
        <v>86</v>
      </c>
    </row>
    <row r="1005" s="13" customFormat="1">
      <c r="A1005" s="13"/>
      <c r="B1005" s="260"/>
      <c r="C1005" s="261"/>
      <c r="D1005" s="234" t="s">
        <v>290</v>
      </c>
      <c r="E1005" s="262" t="s">
        <v>1</v>
      </c>
      <c r="F1005" s="263" t="s">
        <v>3380</v>
      </c>
      <c r="G1005" s="261"/>
      <c r="H1005" s="264">
        <v>28.513000000000002</v>
      </c>
      <c r="I1005" s="265"/>
      <c r="J1005" s="261"/>
      <c r="K1005" s="261"/>
      <c r="L1005" s="266"/>
      <c r="M1005" s="267"/>
      <c r="N1005" s="268"/>
      <c r="O1005" s="268"/>
      <c r="P1005" s="268"/>
      <c r="Q1005" s="268"/>
      <c r="R1005" s="268"/>
      <c r="S1005" s="268"/>
      <c r="T1005" s="269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70" t="s">
        <v>290</v>
      </c>
      <c r="AU1005" s="270" t="s">
        <v>86</v>
      </c>
      <c r="AV1005" s="13" t="s">
        <v>86</v>
      </c>
      <c r="AW1005" s="13" t="s">
        <v>34</v>
      </c>
      <c r="AX1005" s="13" t="s">
        <v>77</v>
      </c>
      <c r="AY1005" s="270" t="s">
        <v>217</v>
      </c>
    </row>
    <row r="1006" s="14" customFormat="1">
      <c r="A1006" s="14"/>
      <c r="B1006" s="271"/>
      <c r="C1006" s="272"/>
      <c r="D1006" s="234" t="s">
        <v>290</v>
      </c>
      <c r="E1006" s="273" t="s">
        <v>1</v>
      </c>
      <c r="F1006" s="274" t="s">
        <v>296</v>
      </c>
      <c r="G1006" s="272"/>
      <c r="H1006" s="275">
        <v>28.513000000000002</v>
      </c>
      <c r="I1006" s="276"/>
      <c r="J1006" s="272"/>
      <c r="K1006" s="272"/>
      <c r="L1006" s="277"/>
      <c r="M1006" s="278"/>
      <c r="N1006" s="279"/>
      <c r="O1006" s="279"/>
      <c r="P1006" s="279"/>
      <c r="Q1006" s="279"/>
      <c r="R1006" s="279"/>
      <c r="S1006" s="279"/>
      <c r="T1006" s="280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T1006" s="281" t="s">
        <v>290</v>
      </c>
      <c r="AU1006" s="281" t="s">
        <v>86</v>
      </c>
      <c r="AV1006" s="14" t="s">
        <v>123</v>
      </c>
      <c r="AW1006" s="14" t="s">
        <v>34</v>
      </c>
      <c r="AX1006" s="14" t="s">
        <v>84</v>
      </c>
      <c r="AY1006" s="281" t="s">
        <v>217</v>
      </c>
    </row>
    <row r="1007" s="2" customFormat="1" ht="16.5" customHeight="1">
      <c r="A1007" s="39"/>
      <c r="B1007" s="40"/>
      <c r="C1007" s="221" t="s">
        <v>3381</v>
      </c>
      <c r="D1007" s="221" t="s">
        <v>218</v>
      </c>
      <c r="E1007" s="222" t="s">
        <v>3382</v>
      </c>
      <c r="F1007" s="223" t="s">
        <v>3383</v>
      </c>
      <c r="G1007" s="224" t="s">
        <v>303</v>
      </c>
      <c r="H1007" s="225">
        <v>19.23</v>
      </c>
      <c r="I1007" s="226"/>
      <c r="J1007" s="227">
        <f>ROUND(I1007*H1007,2)</f>
        <v>0</v>
      </c>
      <c r="K1007" s="223" t="s">
        <v>1263</v>
      </c>
      <c r="L1007" s="45"/>
      <c r="M1007" s="228" t="s">
        <v>1</v>
      </c>
      <c r="N1007" s="229" t="s">
        <v>42</v>
      </c>
      <c r="O1007" s="92"/>
      <c r="P1007" s="230">
        <f>O1007*H1007</f>
        <v>0</v>
      </c>
      <c r="Q1007" s="230">
        <v>0</v>
      </c>
      <c r="R1007" s="230">
        <f>Q1007*H1007</f>
        <v>0</v>
      </c>
      <c r="S1007" s="230">
        <v>0</v>
      </c>
      <c r="T1007" s="231">
        <f>S1007*H1007</f>
        <v>0</v>
      </c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R1007" s="232" t="s">
        <v>348</v>
      </c>
      <c r="AT1007" s="232" t="s">
        <v>218</v>
      </c>
      <c r="AU1007" s="232" t="s">
        <v>86</v>
      </c>
      <c r="AY1007" s="18" t="s">
        <v>217</v>
      </c>
      <c r="BE1007" s="233">
        <f>IF(N1007="základní",J1007,0)</f>
        <v>0</v>
      </c>
      <c r="BF1007" s="233">
        <f>IF(N1007="snížená",J1007,0)</f>
        <v>0</v>
      </c>
      <c r="BG1007" s="233">
        <f>IF(N1007="zákl. přenesená",J1007,0)</f>
        <v>0</v>
      </c>
      <c r="BH1007" s="233">
        <f>IF(N1007="sníž. přenesená",J1007,0)</f>
        <v>0</v>
      </c>
      <c r="BI1007" s="233">
        <f>IF(N1007="nulová",J1007,0)</f>
        <v>0</v>
      </c>
      <c r="BJ1007" s="18" t="s">
        <v>84</v>
      </c>
      <c r="BK1007" s="233">
        <f>ROUND(I1007*H1007,2)</f>
        <v>0</v>
      </c>
      <c r="BL1007" s="18" t="s">
        <v>348</v>
      </c>
      <c r="BM1007" s="232" t="s">
        <v>3384</v>
      </c>
    </row>
    <row r="1008" s="2" customFormat="1">
      <c r="A1008" s="39"/>
      <c r="B1008" s="40"/>
      <c r="C1008" s="41"/>
      <c r="D1008" s="234" t="s">
        <v>224</v>
      </c>
      <c r="E1008" s="41"/>
      <c r="F1008" s="235" t="s">
        <v>3383</v>
      </c>
      <c r="G1008" s="41"/>
      <c r="H1008" s="41"/>
      <c r="I1008" s="236"/>
      <c r="J1008" s="41"/>
      <c r="K1008" s="41"/>
      <c r="L1008" s="45"/>
      <c r="M1008" s="237"/>
      <c r="N1008" s="238"/>
      <c r="O1008" s="92"/>
      <c r="P1008" s="92"/>
      <c r="Q1008" s="92"/>
      <c r="R1008" s="92"/>
      <c r="S1008" s="92"/>
      <c r="T1008" s="93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T1008" s="18" t="s">
        <v>224</v>
      </c>
      <c r="AU1008" s="18" t="s">
        <v>86</v>
      </c>
    </row>
    <row r="1009" s="15" customFormat="1">
      <c r="A1009" s="15"/>
      <c r="B1009" s="284"/>
      <c r="C1009" s="285"/>
      <c r="D1009" s="234" t="s">
        <v>290</v>
      </c>
      <c r="E1009" s="286" t="s">
        <v>1</v>
      </c>
      <c r="F1009" s="287" t="s">
        <v>3385</v>
      </c>
      <c r="G1009" s="285"/>
      <c r="H1009" s="286" t="s">
        <v>1</v>
      </c>
      <c r="I1009" s="288"/>
      <c r="J1009" s="285"/>
      <c r="K1009" s="285"/>
      <c r="L1009" s="289"/>
      <c r="M1009" s="290"/>
      <c r="N1009" s="291"/>
      <c r="O1009" s="291"/>
      <c r="P1009" s="291"/>
      <c r="Q1009" s="291"/>
      <c r="R1009" s="291"/>
      <c r="S1009" s="291"/>
      <c r="T1009" s="292"/>
      <c r="U1009" s="15"/>
      <c r="V1009" s="15"/>
      <c r="W1009" s="15"/>
      <c r="X1009" s="15"/>
      <c r="Y1009" s="15"/>
      <c r="Z1009" s="15"/>
      <c r="AA1009" s="15"/>
      <c r="AB1009" s="15"/>
      <c r="AC1009" s="15"/>
      <c r="AD1009" s="15"/>
      <c r="AE1009" s="15"/>
      <c r="AT1009" s="293" t="s">
        <v>290</v>
      </c>
      <c r="AU1009" s="293" t="s">
        <v>86</v>
      </c>
      <c r="AV1009" s="15" t="s">
        <v>84</v>
      </c>
      <c r="AW1009" s="15" t="s">
        <v>34</v>
      </c>
      <c r="AX1009" s="15" t="s">
        <v>77</v>
      </c>
      <c r="AY1009" s="293" t="s">
        <v>217</v>
      </c>
    </row>
    <row r="1010" s="13" customFormat="1">
      <c r="A1010" s="13"/>
      <c r="B1010" s="260"/>
      <c r="C1010" s="261"/>
      <c r="D1010" s="234" t="s">
        <v>290</v>
      </c>
      <c r="E1010" s="262" t="s">
        <v>1</v>
      </c>
      <c r="F1010" s="263" t="s">
        <v>3386</v>
      </c>
      <c r="G1010" s="261"/>
      <c r="H1010" s="264">
        <v>19.23</v>
      </c>
      <c r="I1010" s="265"/>
      <c r="J1010" s="261"/>
      <c r="K1010" s="261"/>
      <c r="L1010" s="266"/>
      <c r="M1010" s="267"/>
      <c r="N1010" s="268"/>
      <c r="O1010" s="268"/>
      <c r="P1010" s="268"/>
      <c r="Q1010" s="268"/>
      <c r="R1010" s="268"/>
      <c r="S1010" s="268"/>
      <c r="T1010" s="269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70" t="s">
        <v>290</v>
      </c>
      <c r="AU1010" s="270" t="s">
        <v>86</v>
      </c>
      <c r="AV1010" s="13" t="s">
        <v>86</v>
      </c>
      <c r="AW1010" s="13" t="s">
        <v>34</v>
      </c>
      <c r="AX1010" s="13" t="s">
        <v>77</v>
      </c>
      <c r="AY1010" s="270" t="s">
        <v>217</v>
      </c>
    </row>
    <row r="1011" s="14" customFormat="1">
      <c r="A1011" s="14"/>
      <c r="B1011" s="271"/>
      <c r="C1011" s="272"/>
      <c r="D1011" s="234" t="s">
        <v>290</v>
      </c>
      <c r="E1011" s="273" t="s">
        <v>1</v>
      </c>
      <c r="F1011" s="274" t="s">
        <v>296</v>
      </c>
      <c r="G1011" s="272"/>
      <c r="H1011" s="275">
        <v>19.23</v>
      </c>
      <c r="I1011" s="276"/>
      <c r="J1011" s="272"/>
      <c r="K1011" s="272"/>
      <c r="L1011" s="277"/>
      <c r="M1011" s="278"/>
      <c r="N1011" s="279"/>
      <c r="O1011" s="279"/>
      <c r="P1011" s="279"/>
      <c r="Q1011" s="279"/>
      <c r="R1011" s="279"/>
      <c r="S1011" s="279"/>
      <c r="T1011" s="280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T1011" s="281" t="s">
        <v>290</v>
      </c>
      <c r="AU1011" s="281" t="s">
        <v>86</v>
      </c>
      <c r="AV1011" s="14" t="s">
        <v>123</v>
      </c>
      <c r="AW1011" s="14" t="s">
        <v>34</v>
      </c>
      <c r="AX1011" s="14" t="s">
        <v>84</v>
      </c>
      <c r="AY1011" s="281" t="s">
        <v>217</v>
      </c>
    </row>
    <row r="1012" s="2" customFormat="1" ht="16.5" customHeight="1">
      <c r="A1012" s="39"/>
      <c r="B1012" s="40"/>
      <c r="C1012" s="239" t="s">
        <v>3387</v>
      </c>
      <c r="D1012" s="239" t="s">
        <v>251</v>
      </c>
      <c r="E1012" s="240" t="s">
        <v>3388</v>
      </c>
      <c r="F1012" s="241" t="s">
        <v>3389</v>
      </c>
      <c r="G1012" s="242" t="s">
        <v>1818</v>
      </c>
      <c r="H1012" s="243">
        <v>30.085000000000001</v>
      </c>
      <c r="I1012" s="244"/>
      <c r="J1012" s="245">
        <f>ROUND(I1012*H1012,2)</f>
        <v>0</v>
      </c>
      <c r="K1012" s="241" t="s">
        <v>1263</v>
      </c>
      <c r="L1012" s="246"/>
      <c r="M1012" s="247" t="s">
        <v>1</v>
      </c>
      <c r="N1012" s="248" t="s">
        <v>42</v>
      </c>
      <c r="O1012" s="92"/>
      <c r="P1012" s="230">
        <f>O1012*H1012</f>
        <v>0</v>
      </c>
      <c r="Q1012" s="230">
        <v>0.001</v>
      </c>
      <c r="R1012" s="230">
        <f>Q1012*H1012</f>
        <v>0.030085000000000001</v>
      </c>
      <c r="S1012" s="230">
        <v>0</v>
      </c>
      <c r="T1012" s="231">
        <f>S1012*H1012</f>
        <v>0</v>
      </c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R1012" s="232" t="s">
        <v>423</v>
      </c>
      <c r="AT1012" s="232" t="s">
        <v>251</v>
      </c>
      <c r="AU1012" s="232" t="s">
        <v>86</v>
      </c>
      <c r="AY1012" s="18" t="s">
        <v>217</v>
      </c>
      <c r="BE1012" s="233">
        <f>IF(N1012="základní",J1012,0)</f>
        <v>0</v>
      </c>
      <c r="BF1012" s="233">
        <f>IF(N1012="snížená",J1012,0)</f>
        <v>0</v>
      </c>
      <c r="BG1012" s="233">
        <f>IF(N1012="zákl. přenesená",J1012,0)</f>
        <v>0</v>
      </c>
      <c r="BH1012" s="233">
        <f>IF(N1012="sníž. přenesená",J1012,0)</f>
        <v>0</v>
      </c>
      <c r="BI1012" s="233">
        <f>IF(N1012="nulová",J1012,0)</f>
        <v>0</v>
      </c>
      <c r="BJ1012" s="18" t="s">
        <v>84</v>
      </c>
      <c r="BK1012" s="233">
        <f>ROUND(I1012*H1012,2)</f>
        <v>0</v>
      </c>
      <c r="BL1012" s="18" t="s">
        <v>348</v>
      </c>
      <c r="BM1012" s="232" t="s">
        <v>3390</v>
      </c>
    </row>
    <row r="1013" s="2" customFormat="1">
      <c r="A1013" s="39"/>
      <c r="B1013" s="40"/>
      <c r="C1013" s="41"/>
      <c r="D1013" s="234" t="s">
        <v>224</v>
      </c>
      <c r="E1013" s="41"/>
      <c r="F1013" s="235" t="s">
        <v>3389</v>
      </c>
      <c r="G1013" s="41"/>
      <c r="H1013" s="41"/>
      <c r="I1013" s="236"/>
      <c r="J1013" s="41"/>
      <c r="K1013" s="41"/>
      <c r="L1013" s="45"/>
      <c r="M1013" s="237"/>
      <c r="N1013" s="238"/>
      <c r="O1013" s="92"/>
      <c r="P1013" s="92"/>
      <c r="Q1013" s="92"/>
      <c r="R1013" s="92"/>
      <c r="S1013" s="92"/>
      <c r="T1013" s="93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T1013" s="18" t="s">
        <v>224</v>
      </c>
      <c r="AU1013" s="18" t="s">
        <v>86</v>
      </c>
    </row>
    <row r="1014" s="13" customFormat="1">
      <c r="A1014" s="13"/>
      <c r="B1014" s="260"/>
      <c r="C1014" s="261"/>
      <c r="D1014" s="234" t="s">
        <v>290</v>
      </c>
      <c r="E1014" s="262" t="s">
        <v>1</v>
      </c>
      <c r="F1014" s="263" t="s">
        <v>3391</v>
      </c>
      <c r="G1014" s="261"/>
      <c r="H1014" s="264">
        <v>30.085000000000001</v>
      </c>
      <c r="I1014" s="265"/>
      <c r="J1014" s="261"/>
      <c r="K1014" s="261"/>
      <c r="L1014" s="266"/>
      <c r="M1014" s="267"/>
      <c r="N1014" s="268"/>
      <c r="O1014" s="268"/>
      <c r="P1014" s="268"/>
      <c r="Q1014" s="268"/>
      <c r="R1014" s="268"/>
      <c r="S1014" s="268"/>
      <c r="T1014" s="269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70" t="s">
        <v>290</v>
      </c>
      <c r="AU1014" s="270" t="s">
        <v>86</v>
      </c>
      <c r="AV1014" s="13" t="s">
        <v>86</v>
      </c>
      <c r="AW1014" s="13" t="s">
        <v>34</v>
      </c>
      <c r="AX1014" s="13" t="s">
        <v>77</v>
      </c>
      <c r="AY1014" s="270" t="s">
        <v>217</v>
      </c>
    </row>
    <row r="1015" s="14" customFormat="1">
      <c r="A1015" s="14"/>
      <c r="B1015" s="271"/>
      <c r="C1015" s="272"/>
      <c r="D1015" s="234" t="s">
        <v>290</v>
      </c>
      <c r="E1015" s="273" t="s">
        <v>1</v>
      </c>
      <c r="F1015" s="274" t="s">
        <v>296</v>
      </c>
      <c r="G1015" s="272"/>
      <c r="H1015" s="275">
        <v>30.085000000000001</v>
      </c>
      <c r="I1015" s="276"/>
      <c r="J1015" s="272"/>
      <c r="K1015" s="272"/>
      <c r="L1015" s="277"/>
      <c r="M1015" s="278"/>
      <c r="N1015" s="279"/>
      <c r="O1015" s="279"/>
      <c r="P1015" s="279"/>
      <c r="Q1015" s="279"/>
      <c r="R1015" s="279"/>
      <c r="S1015" s="279"/>
      <c r="T1015" s="280"/>
      <c r="U1015" s="14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T1015" s="281" t="s">
        <v>290</v>
      </c>
      <c r="AU1015" s="281" t="s">
        <v>86</v>
      </c>
      <c r="AV1015" s="14" t="s">
        <v>123</v>
      </c>
      <c r="AW1015" s="14" t="s">
        <v>34</v>
      </c>
      <c r="AX1015" s="14" t="s">
        <v>84</v>
      </c>
      <c r="AY1015" s="281" t="s">
        <v>217</v>
      </c>
    </row>
    <row r="1016" s="2" customFormat="1" ht="24.15" customHeight="1">
      <c r="A1016" s="39"/>
      <c r="B1016" s="40"/>
      <c r="C1016" s="221" t="s">
        <v>3392</v>
      </c>
      <c r="D1016" s="221" t="s">
        <v>218</v>
      </c>
      <c r="E1016" s="222" t="s">
        <v>2297</v>
      </c>
      <c r="F1016" s="223" t="s">
        <v>2298</v>
      </c>
      <c r="G1016" s="224" t="s">
        <v>405</v>
      </c>
      <c r="H1016" s="225">
        <v>0.13700000000000001</v>
      </c>
      <c r="I1016" s="226"/>
      <c r="J1016" s="227">
        <f>ROUND(I1016*H1016,2)</f>
        <v>0</v>
      </c>
      <c r="K1016" s="223" t="s">
        <v>1263</v>
      </c>
      <c r="L1016" s="45"/>
      <c r="M1016" s="228" t="s">
        <v>1</v>
      </c>
      <c r="N1016" s="229" t="s">
        <v>42</v>
      </c>
      <c r="O1016" s="92"/>
      <c r="P1016" s="230">
        <f>O1016*H1016</f>
        <v>0</v>
      </c>
      <c r="Q1016" s="230">
        <v>0</v>
      </c>
      <c r="R1016" s="230">
        <f>Q1016*H1016</f>
        <v>0</v>
      </c>
      <c r="S1016" s="230">
        <v>0</v>
      </c>
      <c r="T1016" s="231">
        <f>S1016*H1016</f>
        <v>0</v>
      </c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R1016" s="232" t="s">
        <v>348</v>
      </c>
      <c r="AT1016" s="232" t="s">
        <v>218</v>
      </c>
      <c r="AU1016" s="232" t="s">
        <v>86</v>
      </c>
      <c r="AY1016" s="18" t="s">
        <v>217</v>
      </c>
      <c r="BE1016" s="233">
        <f>IF(N1016="základní",J1016,0)</f>
        <v>0</v>
      </c>
      <c r="BF1016" s="233">
        <f>IF(N1016="snížená",J1016,0)</f>
        <v>0</v>
      </c>
      <c r="BG1016" s="233">
        <f>IF(N1016="zákl. přenesená",J1016,0)</f>
        <v>0</v>
      </c>
      <c r="BH1016" s="233">
        <f>IF(N1016="sníž. přenesená",J1016,0)</f>
        <v>0</v>
      </c>
      <c r="BI1016" s="233">
        <f>IF(N1016="nulová",J1016,0)</f>
        <v>0</v>
      </c>
      <c r="BJ1016" s="18" t="s">
        <v>84</v>
      </c>
      <c r="BK1016" s="233">
        <f>ROUND(I1016*H1016,2)</f>
        <v>0</v>
      </c>
      <c r="BL1016" s="18" t="s">
        <v>348</v>
      </c>
      <c r="BM1016" s="232" t="s">
        <v>3393</v>
      </c>
    </row>
    <row r="1017" s="2" customFormat="1">
      <c r="A1017" s="39"/>
      <c r="B1017" s="40"/>
      <c r="C1017" s="41"/>
      <c r="D1017" s="234" t="s">
        <v>224</v>
      </c>
      <c r="E1017" s="41"/>
      <c r="F1017" s="235" t="s">
        <v>2298</v>
      </c>
      <c r="G1017" s="41"/>
      <c r="H1017" s="41"/>
      <c r="I1017" s="236"/>
      <c r="J1017" s="41"/>
      <c r="K1017" s="41"/>
      <c r="L1017" s="45"/>
      <c r="M1017" s="237"/>
      <c r="N1017" s="238"/>
      <c r="O1017" s="92"/>
      <c r="P1017" s="92"/>
      <c r="Q1017" s="92"/>
      <c r="R1017" s="92"/>
      <c r="S1017" s="92"/>
      <c r="T1017" s="93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T1017" s="18" t="s">
        <v>224</v>
      </c>
      <c r="AU1017" s="18" t="s">
        <v>86</v>
      </c>
    </row>
    <row r="1018" s="2" customFormat="1" ht="16.5" customHeight="1">
      <c r="A1018" s="39"/>
      <c r="B1018" s="40"/>
      <c r="C1018" s="221" t="s">
        <v>3394</v>
      </c>
      <c r="D1018" s="221" t="s">
        <v>218</v>
      </c>
      <c r="E1018" s="222" t="s">
        <v>3395</v>
      </c>
      <c r="F1018" s="223" t="s">
        <v>3396</v>
      </c>
      <c r="G1018" s="224" t="s">
        <v>303</v>
      </c>
      <c r="H1018" s="225">
        <v>5.9699999999999998</v>
      </c>
      <c r="I1018" s="226"/>
      <c r="J1018" s="227">
        <f>ROUND(I1018*H1018,2)</f>
        <v>0</v>
      </c>
      <c r="K1018" s="223" t="s">
        <v>1</v>
      </c>
      <c r="L1018" s="45"/>
      <c r="M1018" s="228" t="s">
        <v>1</v>
      </c>
      <c r="N1018" s="229" t="s">
        <v>42</v>
      </c>
      <c r="O1018" s="92"/>
      <c r="P1018" s="230">
        <f>O1018*H1018</f>
        <v>0</v>
      </c>
      <c r="Q1018" s="230">
        <v>0</v>
      </c>
      <c r="R1018" s="230">
        <f>Q1018*H1018</f>
        <v>0</v>
      </c>
      <c r="S1018" s="230">
        <v>0</v>
      </c>
      <c r="T1018" s="231">
        <f>S1018*H1018</f>
        <v>0</v>
      </c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R1018" s="232" t="s">
        <v>348</v>
      </c>
      <c r="AT1018" s="232" t="s">
        <v>218</v>
      </c>
      <c r="AU1018" s="232" t="s">
        <v>86</v>
      </c>
      <c r="AY1018" s="18" t="s">
        <v>217</v>
      </c>
      <c r="BE1018" s="233">
        <f>IF(N1018="základní",J1018,0)</f>
        <v>0</v>
      </c>
      <c r="BF1018" s="233">
        <f>IF(N1018="snížená",J1018,0)</f>
        <v>0</v>
      </c>
      <c r="BG1018" s="233">
        <f>IF(N1018="zákl. přenesená",J1018,0)</f>
        <v>0</v>
      </c>
      <c r="BH1018" s="233">
        <f>IF(N1018="sníž. přenesená",J1018,0)</f>
        <v>0</v>
      </c>
      <c r="BI1018" s="233">
        <f>IF(N1018="nulová",J1018,0)</f>
        <v>0</v>
      </c>
      <c r="BJ1018" s="18" t="s">
        <v>84</v>
      </c>
      <c r="BK1018" s="233">
        <f>ROUND(I1018*H1018,2)</f>
        <v>0</v>
      </c>
      <c r="BL1018" s="18" t="s">
        <v>348</v>
      </c>
      <c r="BM1018" s="232" t="s">
        <v>3397</v>
      </c>
    </row>
    <row r="1019" s="2" customFormat="1">
      <c r="A1019" s="39"/>
      <c r="B1019" s="40"/>
      <c r="C1019" s="41"/>
      <c r="D1019" s="234" t="s">
        <v>224</v>
      </c>
      <c r="E1019" s="41"/>
      <c r="F1019" s="235" t="s">
        <v>3396</v>
      </c>
      <c r="G1019" s="41"/>
      <c r="H1019" s="41"/>
      <c r="I1019" s="236"/>
      <c r="J1019" s="41"/>
      <c r="K1019" s="41"/>
      <c r="L1019" s="45"/>
      <c r="M1019" s="237"/>
      <c r="N1019" s="238"/>
      <c r="O1019" s="92"/>
      <c r="P1019" s="92"/>
      <c r="Q1019" s="92"/>
      <c r="R1019" s="92"/>
      <c r="S1019" s="92"/>
      <c r="T1019" s="93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T1019" s="18" t="s">
        <v>224</v>
      </c>
      <c r="AU1019" s="18" t="s">
        <v>86</v>
      </c>
    </row>
    <row r="1020" s="15" customFormat="1">
      <c r="A1020" s="15"/>
      <c r="B1020" s="284"/>
      <c r="C1020" s="285"/>
      <c r="D1020" s="234" t="s">
        <v>290</v>
      </c>
      <c r="E1020" s="286" t="s">
        <v>1</v>
      </c>
      <c r="F1020" s="287" t="s">
        <v>3398</v>
      </c>
      <c r="G1020" s="285"/>
      <c r="H1020" s="286" t="s">
        <v>1</v>
      </c>
      <c r="I1020" s="288"/>
      <c r="J1020" s="285"/>
      <c r="K1020" s="285"/>
      <c r="L1020" s="289"/>
      <c r="M1020" s="290"/>
      <c r="N1020" s="291"/>
      <c r="O1020" s="291"/>
      <c r="P1020" s="291"/>
      <c r="Q1020" s="291"/>
      <c r="R1020" s="291"/>
      <c r="S1020" s="291"/>
      <c r="T1020" s="292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93" t="s">
        <v>290</v>
      </c>
      <c r="AU1020" s="293" t="s">
        <v>86</v>
      </c>
      <c r="AV1020" s="15" t="s">
        <v>84</v>
      </c>
      <c r="AW1020" s="15" t="s">
        <v>34</v>
      </c>
      <c r="AX1020" s="15" t="s">
        <v>77</v>
      </c>
      <c r="AY1020" s="293" t="s">
        <v>217</v>
      </c>
    </row>
    <row r="1021" s="15" customFormat="1">
      <c r="A1021" s="15"/>
      <c r="B1021" s="284"/>
      <c r="C1021" s="285"/>
      <c r="D1021" s="234" t="s">
        <v>290</v>
      </c>
      <c r="E1021" s="286" t="s">
        <v>1</v>
      </c>
      <c r="F1021" s="287" t="s">
        <v>3399</v>
      </c>
      <c r="G1021" s="285"/>
      <c r="H1021" s="286" t="s">
        <v>1</v>
      </c>
      <c r="I1021" s="288"/>
      <c r="J1021" s="285"/>
      <c r="K1021" s="285"/>
      <c r="L1021" s="289"/>
      <c r="M1021" s="290"/>
      <c r="N1021" s="291"/>
      <c r="O1021" s="291"/>
      <c r="P1021" s="291"/>
      <c r="Q1021" s="291"/>
      <c r="R1021" s="291"/>
      <c r="S1021" s="291"/>
      <c r="T1021" s="292"/>
      <c r="U1021" s="15"/>
      <c r="V1021" s="15"/>
      <c r="W1021" s="15"/>
      <c r="X1021" s="15"/>
      <c r="Y1021" s="15"/>
      <c r="Z1021" s="15"/>
      <c r="AA1021" s="15"/>
      <c r="AB1021" s="15"/>
      <c r="AC1021" s="15"/>
      <c r="AD1021" s="15"/>
      <c r="AE1021" s="15"/>
      <c r="AT1021" s="293" t="s">
        <v>290</v>
      </c>
      <c r="AU1021" s="293" t="s">
        <v>86</v>
      </c>
      <c r="AV1021" s="15" t="s">
        <v>84</v>
      </c>
      <c r="AW1021" s="15" t="s">
        <v>34</v>
      </c>
      <c r="AX1021" s="15" t="s">
        <v>77</v>
      </c>
      <c r="AY1021" s="293" t="s">
        <v>217</v>
      </c>
    </row>
    <row r="1022" s="13" customFormat="1">
      <c r="A1022" s="13"/>
      <c r="B1022" s="260"/>
      <c r="C1022" s="261"/>
      <c r="D1022" s="234" t="s">
        <v>290</v>
      </c>
      <c r="E1022" s="262" t="s">
        <v>1</v>
      </c>
      <c r="F1022" s="263" t="s">
        <v>3400</v>
      </c>
      <c r="G1022" s="261"/>
      <c r="H1022" s="264">
        <v>5.9699999999999998</v>
      </c>
      <c r="I1022" s="265"/>
      <c r="J1022" s="261"/>
      <c r="K1022" s="261"/>
      <c r="L1022" s="266"/>
      <c r="M1022" s="267"/>
      <c r="N1022" s="268"/>
      <c r="O1022" s="268"/>
      <c r="P1022" s="268"/>
      <c r="Q1022" s="268"/>
      <c r="R1022" s="268"/>
      <c r="S1022" s="268"/>
      <c r="T1022" s="269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70" t="s">
        <v>290</v>
      </c>
      <c r="AU1022" s="270" t="s">
        <v>86</v>
      </c>
      <c r="AV1022" s="13" t="s">
        <v>86</v>
      </c>
      <c r="AW1022" s="13" t="s">
        <v>34</v>
      </c>
      <c r="AX1022" s="13" t="s">
        <v>77</v>
      </c>
      <c r="AY1022" s="270" t="s">
        <v>217</v>
      </c>
    </row>
    <row r="1023" s="14" customFormat="1">
      <c r="A1023" s="14"/>
      <c r="B1023" s="271"/>
      <c r="C1023" s="272"/>
      <c r="D1023" s="234" t="s">
        <v>290</v>
      </c>
      <c r="E1023" s="273" t="s">
        <v>1</v>
      </c>
      <c r="F1023" s="274" t="s">
        <v>296</v>
      </c>
      <c r="G1023" s="272"/>
      <c r="H1023" s="275">
        <v>5.9699999999999998</v>
      </c>
      <c r="I1023" s="276"/>
      <c r="J1023" s="272"/>
      <c r="K1023" s="272"/>
      <c r="L1023" s="277"/>
      <c r="M1023" s="278"/>
      <c r="N1023" s="279"/>
      <c r="O1023" s="279"/>
      <c r="P1023" s="279"/>
      <c r="Q1023" s="279"/>
      <c r="R1023" s="279"/>
      <c r="S1023" s="279"/>
      <c r="T1023" s="280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T1023" s="281" t="s">
        <v>290</v>
      </c>
      <c r="AU1023" s="281" t="s">
        <v>86</v>
      </c>
      <c r="AV1023" s="14" t="s">
        <v>123</v>
      </c>
      <c r="AW1023" s="14" t="s">
        <v>34</v>
      </c>
      <c r="AX1023" s="14" t="s">
        <v>84</v>
      </c>
      <c r="AY1023" s="281" t="s">
        <v>217</v>
      </c>
    </row>
    <row r="1024" s="11" customFormat="1" ht="22.8" customHeight="1">
      <c r="A1024" s="11"/>
      <c r="B1024" s="207"/>
      <c r="C1024" s="208"/>
      <c r="D1024" s="209" t="s">
        <v>76</v>
      </c>
      <c r="E1024" s="258" t="s">
        <v>3401</v>
      </c>
      <c r="F1024" s="258" t="s">
        <v>3402</v>
      </c>
      <c r="G1024" s="208"/>
      <c r="H1024" s="208"/>
      <c r="I1024" s="211"/>
      <c r="J1024" s="259">
        <f>BK1024</f>
        <v>0</v>
      </c>
      <c r="K1024" s="208"/>
      <c r="L1024" s="213"/>
      <c r="M1024" s="214"/>
      <c r="N1024" s="215"/>
      <c r="O1024" s="215"/>
      <c r="P1024" s="216">
        <f>SUM(P1025:P1038)</f>
        <v>0</v>
      </c>
      <c r="Q1024" s="215"/>
      <c r="R1024" s="216">
        <f>SUM(R1025:R1038)</f>
        <v>0.00396</v>
      </c>
      <c r="S1024" s="215"/>
      <c r="T1024" s="217">
        <f>SUM(T1025:T1038)</f>
        <v>0</v>
      </c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R1024" s="218" t="s">
        <v>86</v>
      </c>
      <c r="AT1024" s="219" t="s">
        <v>76</v>
      </c>
      <c r="AU1024" s="219" t="s">
        <v>84</v>
      </c>
      <c r="AY1024" s="218" t="s">
        <v>217</v>
      </c>
      <c r="BK1024" s="220">
        <f>SUM(BK1025:BK1038)</f>
        <v>0</v>
      </c>
    </row>
    <row r="1025" s="2" customFormat="1" ht="24.15" customHeight="1">
      <c r="A1025" s="39"/>
      <c r="B1025" s="40"/>
      <c r="C1025" s="221" t="s">
        <v>3403</v>
      </c>
      <c r="D1025" s="221" t="s">
        <v>218</v>
      </c>
      <c r="E1025" s="222" t="s">
        <v>3404</v>
      </c>
      <c r="F1025" s="223" t="s">
        <v>3405</v>
      </c>
      <c r="G1025" s="224" t="s">
        <v>221</v>
      </c>
      <c r="H1025" s="225">
        <v>3</v>
      </c>
      <c r="I1025" s="226"/>
      <c r="J1025" s="227">
        <f>ROUND(I1025*H1025,2)</f>
        <v>0</v>
      </c>
      <c r="K1025" s="223" t="s">
        <v>1263</v>
      </c>
      <c r="L1025" s="45"/>
      <c r="M1025" s="228" t="s">
        <v>1</v>
      </c>
      <c r="N1025" s="229" t="s">
        <v>42</v>
      </c>
      <c r="O1025" s="92"/>
      <c r="P1025" s="230">
        <f>O1025*H1025</f>
        <v>0</v>
      </c>
      <c r="Q1025" s="230">
        <v>0</v>
      </c>
      <c r="R1025" s="230">
        <f>Q1025*H1025</f>
        <v>0</v>
      </c>
      <c r="S1025" s="230">
        <v>0</v>
      </c>
      <c r="T1025" s="231">
        <f>S1025*H1025</f>
        <v>0</v>
      </c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R1025" s="232" t="s">
        <v>348</v>
      </c>
      <c r="AT1025" s="232" t="s">
        <v>218</v>
      </c>
      <c r="AU1025" s="232" t="s">
        <v>86</v>
      </c>
      <c r="AY1025" s="18" t="s">
        <v>217</v>
      </c>
      <c r="BE1025" s="233">
        <f>IF(N1025="základní",J1025,0)</f>
        <v>0</v>
      </c>
      <c r="BF1025" s="233">
        <f>IF(N1025="snížená",J1025,0)</f>
        <v>0</v>
      </c>
      <c r="BG1025" s="233">
        <f>IF(N1025="zákl. přenesená",J1025,0)</f>
        <v>0</v>
      </c>
      <c r="BH1025" s="233">
        <f>IF(N1025="sníž. přenesená",J1025,0)</f>
        <v>0</v>
      </c>
      <c r="BI1025" s="233">
        <f>IF(N1025="nulová",J1025,0)</f>
        <v>0</v>
      </c>
      <c r="BJ1025" s="18" t="s">
        <v>84</v>
      </c>
      <c r="BK1025" s="233">
        <f>ROUND(I1025*H1025,2)</f>
        <v>0</v>
      </c>
      <c r="BL1025" s="18" t="s">
        <v>348</v>
      </c>
      <c r="BM1025" s="232" t="s">
        <v>3406</v>
      </c>
    </row>
    <row r="1026" s="2" customFormat="1">
      <c r="A1026" s="39"/>
      <c r="B1026" s="40"/>
      <c r="C1026" s="41"/>
      <c r="D1026" s="234" t="s">
        <v>224</v>
      </c>
      <c r="E1026" s="41"/>
      <c r="F1026" s="235" t="s">
        <v>3405</v>
      </c>
      <c r="G1026" s="41"/>
      <c r="H1026" s="41"/>
      <c r="I1026" s="236"/>
      <c r="J1026" s="41"/>
      <c r="K1026" s="41"/>
      <c r="L1026" s="45"/>
      <c r="M1026" s="237"/>
      <c r="N1026" s="238"/>
      <c r="O1026" s="92"/>
      <c r="P1026" s="92"/>
      <c r="Q1026" s="92"/>
      <c r="R1026" s="92"/>
      <c r="S1026" s="92"/>
      <c r="T1026" s="93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T1026" s="18" t="s">
        <v>224</v>
      </c>
      <c r="AU1026" s="18" t="s">
        <v>86</v>
      </c>
    </row>
    <row r="1027" s="13" customFormat="1">
      <c r="A1027" s="13"/>
      <c r="B1027" s="260"/>
      <c r="C1027" s="261"/>
      <c r="D1027" s="234" t="s">
        <v>290</v>
      </c>
      <c r="E1027" s="262" t="s">
        <v>1</v>
      </c>
      <c r="F1027" s="263" t="s">
        <v>104</v>
      </c>
      <c r="G1027" s="261"/>
      <c r="H1027" s="264">
        <v>3</v>
      </c>
      <c r="I1027" s="265"/>
      <c r="J1027" s="261"/>
      <c r="K1027" s="261"/>
      <c r="L1027" s="266"/>
      <c r="M1027" s="267"/>
      <c r="N1027" s="268"/>
      <c r="O1027" s="268"/>
      <c r="P1027" s="268"/>
      <c r="Q1027" s="268"/>
      <c r="R1027" s="268"/>
      <c r="S1027" s="268"/>
      <c r="T1027" s="269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70" t="s">
        <v>290</v>
      </c>
      <c r="AU1027" s="270" t="s">
        <v>86</v>
      </c>
      <c r="AV1027" s="13" t="s">
        <v>86</v>
      </c>
      <c r="AW1027" s="13" t="s">
        <v>34</v>
      </c>
      <c r="AX1027" s="13" t="s">
        <v>77</v>
      </c>
      <c r="AY1027" s="270" t="s">
        <v>217</v>
      </c>
    </row>
    <row r="1028" s="14" customFormat="1">
      <c r="A1028" s="14"/>
      <c r="B1028" s="271"/>
      <c r="C1028" s="272"/>
      <c r="D1028" s="234" t="s">
        <v>290</v>
      </c>
      <c r="E1028" s="273" t="s">
        <v>1</v>
      </c>
      <c r="F1028" s="274" t="s">
        <v>296</v>
      </c>
      <c r="G1028" s="272"/>
      <c r="H1028" s="275">
        <v>3</v>
      </c>
      <c r="I1028" s="276"/>
      <c r="J1028" s="272"/>
      <c r="K1028" s="272"/>
      <c r="L1028" s="277"/>
      <c r="M1028" s="278"/>
      <c r="N1028" s="279"/>
      <c r="O1028" s="279"/>
      <c r="P1028" s="279"/>
      <c r="Q1028" s="279"/>
      <c r="R1028" s="279"/>
      <c r="S1028" s="279"/>
      <c r="T1028" s="280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T1028" s="281" t="s">
        <v>290</v>
      </c>
      <c r="AU1028" s="281" t="s">
        <v>86</v>
      </c>
      <c r="AV1028" s="14" t="s">
        <v>123</v>
      </c>
      <c r="AW1028" s="14" t="s">
        <v>34</v>
      </c>
      <c r="AX1028" s="14" t="s">
        <v>84</v>
      </c>
      <c r="AY1028" s="281" t="s">
        <v>217</v>
      </c>
    </row>
    <row r="1029" s="2" customFormat="1" ht="16.5" customHeight="1">
      <c r="A1029" s="39"/>
      <c r="B1029" s="40"/>
      <c r="C1029" s="239" t="s">
        <v>3407</v>
      </c>
      <c r="D1029" s="239" t="s">
        <v>251</v>
      </c>
      <c r="E1029" s="240" t="s">
        <v>3408</v>
      </c>
      <c r="F1029" s="241" t="s">
        <v>3409</v>
      </c>
      <c r="G1029" s="242" t="s">
        <v>221</v>
      </c>
      <c r="H1029" s="243">
        <v>6</v>
      </c>
      <c r="I1029" s="244"/>
      <c r="J1029" s="245">
        <f>ROUND(I1029*H1029,2)</f>
        <v>0</v>
      </c>
      <c r="K1029" s="241" t="s">
        <v>1263</v>
      </c>
      <c r="L1029" s="246"/>
      <c r="M1029" s="247" t="s">
        <v>1</v>
      </c>
      <c r="N1029" s="248" t="s">
        <v>42</v>
      </c>
      <c r="O1029" s="92"/>
      <c r="P1029" s="230">
        <f>O1029*H1029</f>
        <v>0</v>
      </c>
      <c r="Q1029" s="230">
        <v>0.00014999999999999999</v>
      </c>
      <c r="R1029" s="230">
        <f>Q1029*H1029</f>
        <v>0.00089999999999999998</v>
      </c>
      <c r="S1029" s="230">
        <v>0</v>
      </c>
      <c r="T1029" s="231">
        <f>S1029*H1029</f>
        <v>0</v>
      </c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R1029" s="232" t="s">
        <v>423</v>
      </c>
      <c r="AT1029" s="232" t="s">
        <v>251</v>
      </c>
      <c r="AU1029" s="232" t="s">
        <v>86</v>
      </c>
      <c r="AY1029" s="18" t="s">
        <v>217</v>
      </c>
      <c r="BE1029" s="233">
        <f>IF(N1029="základní",J1029,0)</f>
        <v>0</v>
      </c>
      <c r="BF1029" s="233">
        <f>IF(N1029="snížená",J1029,0)</f>
        <v>0</v>
      </c>
      <c r="BG1029" s="233">
        <f>IF(N1029="zákl. přenesená",J1029,0)</f>
        <v>0</v>
      </c>
      <c r="BH1029" s="233">
        <f>IF(N1029="sníž. přenesená",J1029,0)</f>
        <v>0</v>
      </c>
      <c r="BI1029" s="233">
        <f>IF(N1029="nulová",J1029,0)</f>
        <v>0</v>
      </c>
      <c r="BJ1029" s="18" t="s">
        <v>84</v>
      </c>
      <c r="BK1029" s="233">
        <f>ROUND(I1029*H1029,2)</f>
        <v>0</v>
      </c>
      <c r="BL1029" s="18" t="s">
        <v>348</v>
      </c>
      <c r="BM1029" s="232" t="s">
        <v>3410</v>
      </c>
    </row>
    <row r="1030" s="2" customFormat="1">
      <c r="A1030" s="39"/>
      <c r="B1030" s="40"/>
      <c r="C1030" s="41"/>
      <c r="D1030" s="234" t="s">
        <v>224</v>
      </c>
      <c r="E1030" s="41"/>
      <c r="F1030" s="235" t="s">
        <v>3409</v>
      </c>
      <c r="G1030" s="41"/>
      <c r="H1030" s="41"/>
      <c r="I1030" s="236"/>
      <c r="J1030" s="41"/>
      <c r="K1030" s="41"/>
      <c r="L1030" s="45"/>
      <c r="M1030" s="237"/>
      <c r="N1030" s="238"/>
      <c r="O1030" s="92"/>
      <c r="P1030" s="92"/>
      <c r="Q1030" s="92"/>
      <c r="R1030" s="92"/>
      <c r="S1030" s="92"/>
      <c r="T1030" s="93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T1030" s="18" t="s">
        <v>224</v>
      </c>
      <c r="AU1030" s="18" t="s">
        <v>86</v>
      </c>
    </row>
    <row r="1031" s="13" customFormat="1">
      <c r="A1031" s="13"/>
      <c r="B1031" s="260"/>
      <c r="C1031" s="261"/>
      <c r="D1031" s="234" t="s">
        <v>290</v>
      </c>
      <c r="E1031" s="262" t="s">
        <v>1</v>
      </c>
      <c r="F1031" s="263" t="s">
        <v>3411</v>
      </c>
      <c r="G1031" s="261"/>
      <c r="H1031" s="264">
        <v>6</v>
      </c>
      <c r="I1031" s="265"/>
      <c r="J1031" s="261"/>
      <c r="K1031" s="261"/>
      <c r="L1031" s="266"/>
      <c r="M1031" s="267"/>
      <c r="N1031" s="268"/>
      <c r="O1031" s="268"/>
      <c r="P1031" s="268"/>
      <c r="Q1031" s="268"/>
      <c r="R1031" s="268"/>
      <c r="S1031" s="268"/>
      <c r="T1031" s="269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70" t="s">
        <v>290</v>
      </c>
      <c r="AU1031" s="270" t="s">
        <v>86</v>
      </c>
      <c r="AV1031" s="13" t="s">
        <v>86</v>
      </c>
      <c r="AW1031" s="13" t="s">
        <v>34</v>
      </c>
      <c r="AX1031" s="13" t="s">
        <v>77</v>
      </c>
      <c r="AY1031" s="270" t="s">
        <v>217</v>
      </c>
    </row>
    <row r="1032" s="14" customFormat="1">
      <c r="A1032" s="14"/>
      <c r="B1032" s="271"/>
      <c r="C1032" s="272"/>
      <c r="D1032" s="234" t="s">
        <v>290</v>
      </c>
      <c r="E1032" s="273" t="s">
        <v>1</v>
      </c>
      <c r="F1032" s="274" t="s">
        <v>296</v>
      </c>
      <c r="G1032" s="272"/>
      <c r="H1032" s="275">
        <v>6</v>
      </c>
      <c r="I1032" s="276"/>
      <c r="J1032" s="272"/>
      <c r="K1032" s="272"/>
      <c r="L1032" s="277"/>
      <c r="M1032" s="278"/>
      <c r="N1032" s="279"/>
      <c r="O1032" s="279"/>
      <c r="P1032" s="279"/>
      <c r="Q1032" s="279"/>
      <c r="R1032" s="279"/>
      <c r="S1032" s="279"/>
      <c r="T1032" s="280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81" t="s">
        <v>290</v>
      </c>
      <c r="AU1032" s="281" t="s">
        <v>86</v>
      </c>
      <c r="AV1032" s="14" t="s">
        <v>123</v>
      </c>
      <c r="AW1032" s="14" t="s">
        <v>34</v>
      </c>
      <c r="AX1032" s="14" t="s">
        <v>84</v>
      </c>
      <c r="AY1032" s="281" t="s">
        <v>217</v>
      </c>
    </row>
    <row r="1033" s="2" customFormat="1" ht="16.5" customHeight="1">
      <c r="A1033" s="39"/>
      <c r="B1033" s="40"/>
      <c r="C1033" s="239" t="s">
        <v>3412</v>
      </c>
      <c r="D1033" s="239" t="s">
        <v>251</v>
      </c>
      <c r="E1033" s="240" t="s">
        <v>3413</v>
      </c>
      <c r="F1033" s="241" t="s">
        <v>3414</v>
      </c>
      <c r="G1033" s="242" t="s">
        <v>1818</v>
      </c>
      <c r="H1033" s="243">
        <v>3.0600000000000001</v>
      </c>
      <c r="I1033" s="244"/>
      <c r="J1033" s="245">
        <f>ROUND(I1033*H1033,2)</f>
        <v>0</v>
      </c>
      <c r="K1033" s="241" t="s">
        <v>1263</v>
      </c>
      <c r="L1033" s="246"/>
      <c r="M1033" s="247" t="s">
        <v>1</v>
      </c>
      <c r="N1033" s="248" t="s">
        <v>42</v>
      </c>
      <c r="O1033" s="92"/>
      <c r="P1033" s="230">
        <f>O1033*H1033</f>
        <v>0</v>
      </c>
      <c r="Q1033" s="230">
        <v>0.001</v>
      </c>
      <c r="R1033" s="230">
        <f>Q1033*H1033</f>
        <v>0.0030600000000000002</v>
      </c>
      <c r="S1033" s="230">
        <v>0</v>
      </c>
      <c r="T1033" s="231">
        <f>S1033*H1033</f>
        <v>0</v>
      </c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R1033" s="232" t="s">
        <v>423</v>
      </c>
      <c r="AT1033" s="232" t="s">
        <v>251</v>
      </c>
      <c r="AU1033" s="232" t="s">
        <v>86</v>
      </c>
      <c r="AY1033" s="18" t="s">
        <v>217</v>
      </c>
      <c r="BE1033" s="233">
        <f>IF(N1033="základní",J1033,0)</f>
        <v>0</v>
      </c>
      <c r="BF1033" s="233">
        <f>IF(N1033="snížená",J1033,0)</f>
        <v>0</v>
      </c>
      <c r="BG1033" s="233">
        <f>IF(N1033="zákl. přenesená",J1033,0)</f>
        <v>0</v>
      </c>
      <c r="BH1033" s="233">
        <f>IF(N1033="sníž. přenesená",J1033,0)</f>
        <v>0</v>
      </c>
      <c r="BI1033" s="233">
        <f>IF(N1033="nulová",J1033,0)</f>
        <v>0</v>
      </c>
      <c r="BJ1033" s="18" t="s">
        <v>84</v>
      </c>
      <c r="BK1033" s="233">
        <f>ROUND(I1033*H1033,2)</f>
        <v>0</v>
      </c>
      <c r="BL1033" s="18" t="s">
        <v>348</v>
      </c>
      <c r="BM1033" s="232" t="s">
        <v>3415</v>
      </c>
    </row>
    <row r="1034" s="2" customFormat="1">
      <c r="A1034" s="39"/>
      <c r="B1034" s="40"/>
      <c r="C1034" s="41"/>
      <c r="D1034" s="234" t="s">
        <v>224</v>
      </c>
      <c r="E1034" s="41"/>
      <c r="F1034" s="235" t="s">
        <v>3414</v>
      </c>
      <c r="G1034" s="41"/>
      <c r="H1034" s="41"/>
      <c r="I1034" s="236"/>
      <c r="J1034" s="41"/>
      <c r="K1034" s="41"/>
      <c r="L1034" s="45"/>
      <c r="M1034" s="237"/>
      <c r="N1034" s="238"/>
      <c r="O1034" s="92"/>
      <c r="P1034" s="92"/>
      <c r="Q1034" s="92"/>
      <c r="R1034" s="92"/>
      <c r="S1034" s="92"/>
      <c r="T1034" s="93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T1034" s="18" t="s">
        <v>224</v>
      </c>
      <c r="AU1034" s="18" t="s">
        <v>86</v>
      </c>
    </row>
    <row r="1035" s="13" customFormat="1">
      <c r="A1035" s="13"/>
      <c r="B1035" s="260"/>
      <c r="C1035" s="261"/>
      <c r="D1035" s="234" t="s">
        <v>290</v>
      </c>
      <c r="E1035" s="262" t="s">
        <v>1</v>
      </c>
      <c r="F1035" s="263" t="s">
        <v>3416</v>
      </c>
      <c r="G1035" s="261"/>
      <c r="H1035" s="264">
        <v>3.0600000000000001</v>
      </c>
      <c r="I1035" s="265"/>
      <c r="J1035" s="261"/>
      <c r="K1035" s="261"/>
      <c r="L1035" s="266"/>
      <c r="M1035" s="267"/>
      <c r="N1035" s="268"/>
      <c r="O1035" s="268"/>
      <c r="P1035" s="268"/>
      <c r="Q1035" s="268"/>
      <c r="R1035" s="268"/>
      <c r="S1035" s="268"/>
      <c r="T1035" s="269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70" t="s">
        <v>290</v>
      </c>
      <c r="AU1035" s="270" t="s">
        <v>86</v>
      </c>
      <c r="AV1035" s="13" t="s">
        <v>86</v>
      </c>
      <c r="AW1035" s="13" t="s">
        <v>34</v>
      </c>
      <c r="AX1035" s="13" t="s">
        <v>77</v>
      </c>
      <c r="AY1035" s="270" t="s">
        <v>217</v>
      </c>
    </row>
    <row r="1036" s="14" customFormat="1">
      <c r="A1036" s="14"/>
      <c r="B1036" s="271"/>
      <c r="C1036" s="272"/>
      <c r="D1036" s="234" t="s">
        <v>290</v>
      </c>
      <c r="E1036" s="273" t="s">
        <v>1</v>
      </c>
      <c r="F1036" s="274" t="s">
        <v>296</v>
      </c>
      <c r="G1036" s="272"/>
      <c r="H1036" s="275">
        <v>3.0600000000000001</v>
      </c>
      <c r="I1036" s="276"/>
      <c r="J1036" s="272"/>
      <c r="K1036" s="272"/>
      <c r="L1036" s="277"/>
      <c r="M1036" s="278"/>
      <c r="N1036" s="279"/>
      <c r="O1036" s="279"/>
      <c r="P1036" s="279"/>
      <c r="Q1036" s="279"/>
      <c r="R1036" s="279"/>
      <c r="S1036" s="279"/>
      <c r="T1036" s="280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81" t="s">
        <v>290</v>
      </c>
      <c r="AU1036" s="281" t="s">
        <v>86</v>
      </c>
      <c r="AV1036" s="14" t="s">
        <v>123</v>
      </c>
      <c r="AW1036" s="14" t="s">
        <v>34</v>
      </c>
      <c r="AX1036" s="14" t="s">
        <v>84</v>
      </c>
      <c r="AY1036" s="281" t="s">
        <v>217</v>
      </c>
    </row>
    <row r="1037" s="2" customFormat="1" ht="24.15" customHeight="1">
      <c r="A1037" s="39"/>
      <c r="B1037" s="40"/>
      <c r="C1037" s="221" t="s">
        <v>3417</v>
      </c>
      <c r="D1037" s="221" t="s">
        <v>218</v>
      </c>
      <c r="E1037" s="222" t="s">
        <v>3418</v>
      </c>
      <c r="F1037" s="223" t="s">
        <v>3419</v>
      </c>
      <c r="G1037" s="224" t="s">
        <v>405</v>
      </c>
      <c r="H1037" s="225">
        <v>0.001</v>
      </c>
      <c r="I1037" s="226"/>
      <c r="J1037" s="227">
        <f>ROUND(I1037*H1037,2)</f>
        <v>0</v>
      </c>
      <c r="K1037" s="223" t="s">
        <v>1263</v>
      </c>
      <c r="L1037" s="45"/>
      <c r="M1037" s="228" t="s">
        <v>1</v>
      </c>
      <c r="N1037" s="229" t="s">
        <v>42</v>
      </c>
      <c r="O1037" s="92"/>
      <c r="P1037" s="230">
        <f>O1037*H1037</f>
        <v>0</v>
      </c>
      <c r="Q1037" s="230">
        <v>0</v>
      </c>
      <c r="R1037" s="230">
        <f>Q1037*H1037</f>
        <v>0</v>
      </c>
      <c r="S1037" s="230">
        <v>0</v>
      </c>
      <c r="T1037" s="231">
        <f>S1037*H1037</f>
        <v>0</v>
      </c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R1037" s="232" t="s">
        <v>348</v>
      </c>
      <c r="AT1037" s="232" t="s">
        <v>218</v>
      </c>
      <c r="AU1037" s="232" t="s">
        <v>86</v>
      </c>
      <c r="AY1037" s="18" t="s">
        <v>217</v>
      </c>
      <c r="BE1037" s="233">
        <f>IF(N1037="základní",J1037,0)</f>
        <v>0</v>
      </c>
      <c r="BF1037" s="233">
        <f>IF(N1037="snížená",J1037,0)</f>
        <v>0</v>
      </c>
      <c r="BG1037" s="233">
        <f>IF(N1037="zákl. přenesená",J1037,0)</f>
        <v>0</v>
      </c>
      <c r="BH1037" s="233">
        <f>IF(N1037="sníž. přenesená",J1037,0)</f>
        <v>0</v>
      </c>
      <c r="BI1037" s="233">
        <f>IF(N1037="nulová",J1037,0)</f>
        <v>0</v>
      </c>
      <c r="BJ1037" s="18" t="s">
        <v>84</v>
      </c>
      <c r="BK1037" s="233">
        <f>ROUND(I1037*H1037,2)</f>
        <v>0</v>
      </c>
      <c r="BL1037" s="18" t="s">
        <v>348</v>
      </c>
      <c r="BM1037" s="232" t="s">
        <v>3420</v>
      </c>
    </row>
    <row r="1038" s="2" customFormat="1">
      <c r="A1038" s="39"/>
      <c r="B1038" s="40"/>
      <c r="C1038" s="41"/>
      <c r="D1038" s="234" t="s">
        <v>224</v>
      </c>
      <c r="E1038" s="41"/>
      <c r="F1038" s="235" t="s">
        <v>3419</v>
      </c>
      <c r="G1038" s="41"/>
      <c r="H1038" s="41"/>
      <c r="I1038" s="236"/>
      <c r="J1038" s="41"/>
      <c r="K1038" s="41"/>
      <c r="L1038" s="45"/>
      <c r="M1038" s="237"/>
      <c r="N1038" s="238"/>
      <c r="O1038" s="92"/>
      <c r="P1038" s="92"/>
      <c r="Q1038" s="92"/>
      <c r="R1038" s="92"/>
      <c r="S1038" s="92"/>
      <c r="T1038" s="93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T1038" s="18" t="s">
        <v>224</v>
      </c>
      <c r="AU1038" s="18" t="s">
        <v>86</v>
      </c>
    </row>
    <row r="1039" s="11" customFormat="1" ht="22.8" customHeight="1">
      <c r="A1039" s="11"/>
      <c r="B1039" s="207"/>
      <c r="C1039" s="208"/>
      <c r="D1039" s="209" t="s">
        <v>76</v>
      </c>
      <c r="E1039" s="258" t="s">
        <v>3421</v>
      </c>
      <c r="F1039" s="258" t="s">
        <v>3422</v>
      </c>
      <c r="G1039" s="208"/>
      <c r="H1039" s="208"/>
      <c r="I1039" s="211"/>
      <c r="J1039" s="259">
        <f>BK1039</f>
        <v>0</v>
      </c>
      <c r="K1039" s="208"/>
      <c r="L1039" s="213"/>
      <c r="M1039" s="214"/>
      <c r="N1039" s="215"/>
      <c r="O1039" s="215"/>
      <c r="P1039" s="216">
        <f>SUM(P1040:P1057)</f>
        <v>0</v>
      </c>
      <c r="Q1039" s="215"/>
      <c r="R1039" s="216">
        <f>SUM(R1040:R1057)</f>
        <v>0.23955000000000004</v>
      </c>
      <c r="S1039" s="215"/>
      <c r="T1039" s="217">
        <f>SUM(T1040:T1057)</f>
        <v>0.046249999999999999</v>
      </c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R1039" s="218" t="s">
        <v>86</v>
      </c>
      <c r="AT1039" s="219" t="s">
        <v>76</v>
      </c>
      <c r="AU1039" s="219" t="s">
        <v>84</v>
      </c>
      <c r="AY1039" s="218" t="s">
        <v>217</v>
      </c>
      <c r="BK1039" s="220">
        <f>SUM(BK1040:BK1057)</f>
        <v>0</v>
      </c>
    </row>
    <row r="1040" s="2" customFormat="1" ht="16.5" customHeight="1">
      <c r="A1040" s="39"/>
      <c r="B1040" s="40"/>
      <c r="C1040" s="221" t="s">
        <v>3423</v>
      </c>
      <c r="D1040" s="221" t="s">
        <v>218</v>
      </c>
      <c r="E1040" s="222" t="s">
        <v>3424</v>
      </c>
      <c r="F1040" s="223" t="s">
        <v>3425</v>
      </c>
      <c r="G1040" s="224" t="s">
        <v>303</v>
      </c>
      <c r="H1040" s="225">
        <v>51</v>
      </c>
      <c r="I1040" s="226"/>
      <c r="J1040" s="227">
        <f>ROUND(I1040*H1040,2)</f>
        <v>0</v>
      </c>
      <c r="K1040" s="223" t="s">
        <v>1263</v>
      </c>
      <c r="L1040" s="45"/>
      <c r="M1040" s="228" t="s">
        <v>1</v>
      </c>
      <c r="N1040" s="229" t="s">
        <v>42</v>
      </c>
      <c r="O1040" s="92"/>
      <c r="P1040" s="230">
        <f>O1040*H1040</f>
        <v>0</v>
      </c>
      <c r="Q1040" s="230">
        <v>0</v>
      </c>
      <c r="R1040" s="230">
        <f>Q1040*H1040</f>
        <v>0</v>
      </c>
      <c r="S1040" s="230">
        <v>0</v>
      </c>
      <c r="T1040" s="231">
        <f>S1040*H1040</f>
        <v>0</v>
      </c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R1040" s="232" t="s">
        <v>348</v>
      </c>
      <c r="AT1040" s="232" t="s">
        <v>218</v>
      </c>
      <c r="AU1040" s="232" t="s">
        <v>86</v>
      </c>
      <c r="AY1040" s="18" t="s">
        <v>217</v>
      </c>
      <c r="BE1040" s="233">
        <f>IF(N1040="základní",J1040,0)</f>
        <v>0</v>
      </c>
      <c r="BF1040" s="233">
        <f>IF(N1040="snížená",J1040,0)</f>
        <v>0</v>
      </c>
      <c r="BG1040" s="233">
        <f>IF(N1040="zákl. přenesená",J1040,0)</f>
        <v>0</v>
      </c>
      <c r="BH1040" s="233">
        <f>IF(N1040="sníž. přenesená",J1040,0)</f>
        <v>0</v>
      </c>
      <c r="BI1040" s="233">
        <f>IF(N1040="nulová",J1040,0)</f>
        <v>0</v>
      </c>
      <c r="BJ1040" s="18" t="s">
        <v>84</v>
      </c>
      <c r="BK1040" s="233">
        <f>ROUND(I1040*H1040,2)</f>
        <v>0</v>
      </c>
      <c r="BL1040" s="18" t="s">
        <v>348</v>
      </c>
      <c r="BM1040" s="232" t="s">
        <v>3426</v>
      </c>
    </row>
    <row r="1041" s="2" customFormat="1">
      <c r="A1041" s="39"/>
      <c r="B1041" s="40"/>
      <c r="C1041" s="41"/>
      <c r="D1041" s="234" t="s">
        <v>224</v>
      </c>
      <c r="E1041" s="41"/>
      <c r="F1041" s="235" t="s">
        <v>3425</v>
      </c>
      <c r="G1041" s="41"/>
      <c r="H1041" s="41"/>
      <c r="I1041" s="236"/>
      <c r="J1041" s="41"/>
      <c r="K1041" s="41"/>
      <c r="L1041" s="45"/>
      <c r="M1041" s="237"/>
      <c r="N1041" s="238"/>
      <c r="O1041" s="92"/>
      <c r="P1041" s="92"/>
      <c r="Q1041" s="92"/>
      <c r="R1041" s="92"/>
      <c r="S1041" s="92"/>
      <c r="T1041" s="93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T1041" s="18" t="s">
        <v>224</v>
      </c>
      <c r="AU1041" s="18" t="s">
        <v>86</v>
      </c>
    </row>
    <row r="1042" s="15" customFormat="1">
      <c r="A1042" s="15"/>
      <c r="B1042" s="284"/>
      <c r="C1042" s="285"/>
      <c r="D1042" s="234" t="s">
        <v>290</v>
      </c>
      <c r="E1042" s="286" t="s">
        <v>1</v>
      </c>
      <c r="F1042" s="287" t="s">
        <v>3427</v>
      </c>
      <c r="G1042" s="285"/>
      <c r="H1042" s="286" t="s">
        <v>1</v>
      </c>
      <c r="I1042" s="288"/>
      <c r="J1042" s="285"/>
      <c r="K1042" s="285"/>
      <c r="L1042" s="289"/>
      <c r="M1042" s="290"/>
      <c r="N1042" s="291"/>
      <c r="O1042" s="291"/>
      <c r="P1042" s="291"/>
      <c r="Q1042" s="291"/>
      <c r="R1042" s="291"/>
      <c r="S1042" s="291"/>
      <c r="T1042" s="292"/>
      <c r="U1042" s="15"/>
      <c r="V1042" s="15"/>
      <c r="W1042" s="15"/>
      <c r="X1042" s="15"/>
      <c r="Y1042" s="15"/>
      <c r="Z1042" s="15"/>
      <c r="AA1042" s="15"/>
      <c r="AB1042" s="15"/>
      <c r="AC1042" s="15"/>
      <c r="AD1042" s="15"/>
      <c r="AE1042" s="15"/>
      <c r="AT1042" s="293" t="s">
        <v>290</v>
      </c>
      <c r="AU1042" s="293" t="s">
        <v>86</v>
      </c>
      <c r="AV1042" s="15" t="s">
        <v>84</v>
      </c>
      <c r="AW1042" s="15" t="s">
        <v>34</v>
      </c>
      <c r="AX1042" s="15" t="s">
        <v>77</v>
      </c>
      <c r="AY1042" s="293" t="s">
        <v>217</v>
      </c>
    </row>
    <row r="1043" s="13" customFormat="1">
      <c r="A1043" s="13"/>
      <c r="B1043" s="260"/>
      <c r="C1043" s="261"/>
      <c r="D1043" s="234" t="s">
        <v>290</v>
      </c>
      <c r="E1043" s="262" t="s">
        <v>1</v>
      </c>
      <c r="F1043" s="263" t="s">
        <v>3428</v>
      </c>
      <c r="G1043" s="261"/>
      <c r="H1043" s="264">
        <v>51</v>
      </c>
      <c r="I1043" s="265"/>
      <c r="J1043" s="261"/>
      <c r="K1043" s="261"/>
      <c r="L1043" s="266"/>
      <c r="M1043" s="267"/>
      <c r="N1043" s="268"/>
      <c r="O1043" s="268"/>
      <c r="P1043" s="268"/>
      <c r="Q1043" s="268"/>
      <c r="R1043" s="268"/>
      <c r="S1043" s="268"/>
      <c r="T1043" s="269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70" t="s">
        <v>290</v>
      </c>
      <c r="AU1043" s="270" t="s">
        <v>86</v>
      </c>
      <c r="AV1043" s="13" t="s">
        <v>86</v>
      </c>
      <c r="AW1043" s="13" t="s">
        <v>34</v>
      </c>
      <c r="AX1043" s="13" t="s">
        <v>77</v>
      </c>
      <c r="AY1043" s="270" t="s">
        <v>217</v>
      </c>
    </row>
    <row r="1044" s="14" customFormat="1">
      <c r="A1044" s="14"/>
      <c r="B1044" s="271"/>
      <c r="C1044" s="272"/>
      <c r="D1044" s="234" t="s">
        <v>290</v>
      </c>
      <c r="E1044" s="273" t="s">
        <v>1</v>
      </c>
      <c r="F1044" s="274" t="s">
        <v>296</v>
      </c>
      <c r="G1044" s="272"/>
      <c r="H1044" s="275">
        <v>51</v>
      </c>
      <c r="I1044" s="276"/>
      <c r="J1044" s="272"/>
      <c r="K1044" s="272"/>
      <c r="L1044" s="277"/>
      <c r="M1044" s="278"/>
      <c r="N1044" s="279"/>
      <c r="O1044" s="279"/>
      <c r="P1044" s="279"/>
      <c r="Q1044" s="279"/>
      <c r="R1044" s="279"/>
      <c r="S1044" s="279"/>
      <c r="T1044" s="280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81" t="s">
        <v>290</v>
      </c>
      <c r="AU1044" s="281" t="s">
        <v>86</v>
      </c>
      <c r="AV1044" s="14" t="s">
        <v>123</v>
      </c>
      <c r="AW1044" s="14" t="s">
        <v>34</v>
      </c>
      <c r="AX1044" s="14" t="s">
        <v>84</v>
      </c>
      <c r="AY1044" s="281" t="s">
        <v>217</v>
      </c>
    </row>
    <row r="1045" s="2" customFormat="1" ht="16.5" customHeight="1">
      <c r="A1045" s="39"/>
      <c r="B1045" s="40"/>
      <c r="C1045" s="239" t="s">
        <v>3429</v>
      </c>
      <c r="D1045" s="239" t="s">
        <v>251</v>
      </c>
      <c r="E1045" s="240" t="s">
        <v>3430</v>
      </c>
      <c r="F1045" s="241" t="s">
        <v>3431</v>
      </c>
      <c r="G1045" s="242" t="s">
        <v>303</v>
      </c>
      <c r="H1045" s="243">
        <v>51</v>
      </c>
      <c r="I1045" s="244"/>
      <c r="J1045" s="245">
        <f>ROUND(I1045*H1045,2)</f>
        <v>0</v>
      </c>
      <c r="K1045" s="241" t="s">
        <v>1263</v>
      </c>
      <c r="L1045" s="246"/>
      <c r="M1045" s="247" t="s">
        <v>1</v>
      </c>
      <c r="N1045" s="248" t="s">
        <v>42</v>
      </c>
      <c r="O1045" s="92"/>
      <c r="P1045" s="230">
        <f>O1045*H1045</f>
        <v>0</v>
      </c>
      <c r="Q1045" s="230">
        <v>0.0027000000000000001</v>
      </c>
      <c r="R1045" s="230">
        <f>Q1045*H1045</f>
        <v>0.13770000000000002</v>
      </c>
      <c r="S1045" s="230">
        <v>0</v>
      </c>
      <c r="T1045" s="231">
        <f>S1045*H1045</f>
        <v>0</v>
      </c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R1045" s="232" t="s">
        <v>423</v>
      </c>
      <c r="AT1045" s="232" t="s">
        <v>251</v>
      </c>
      <c r="AU1045" s="232" t="s">
        <v>86</v>
      </c>
      <c r="AY1045" s="18" t="s">
        <v>217</v>
      </c>
      <c r="BE1045" s="233">
        <f>IF(N1045="základní",J1045,0)</f>
        <v>0</v>
      </c>
      <c r="BF1045" s="233">
        <f>IF(N1045="snížená",J1045,0)</f>
        <v>0</v>
      </c>
      <c r="BG1045" s="233">
        <f>IF(N1045="zákl. přenesená",J1045,0)</f>
        <v>0</v>
      </c>
      <c r="BH1045" s="233">
        <f>IF(N1045="sníž. přenesená",J1045,0)</f>
        <v>0</v>
      </c>
      <c r="BI1045" s="233">
        <f>IF(N1045="nulová",J1045,0)</f>
        <v>0</v>
      </c>
      <c r="BJ1045" s="18" t="s">
        <v>84</v>
      </c>
      <c r="BK1045" s="233">
        <f>ROUND(I1045*H1045,2)</f>
        <v>0</v>
      </c>
      <c r="BL1045" s="18" t="s">
        <v>348</v>
      </c>
      <c r="BM1045" s="232" t="s">
        <v>3432</v>
      </c>
    </row>
    <row r="1046" s="2" customFormat="1">
      <c r="A1046" s="39"/>
      <c r="B1046" s="40"/>
      <c r="C1046" s="41"/>
      <c r="D1046" s="234" t="s">
        <v>224</v>
      </c>
      <c r="E1046" s="41"/>
      <c r="F1046" s="235" t="s">
        <v>3431</v>
      </c>
      <c r="G1046" s="41"/>
      <c r="H1046" s="41"/>
      <c r="I1046" s="236"/>
      <c r="J1046" s="41"/>
      <c r="K1046" s="41"/>
      <c r="L1046" s="45"/>
      <c r="M1046" s="237"/>
      <c r="N1046" s="238"/>
      <c r="O1046" s="92"/>
      <c r="P1046" s="92"/>
      <c r="Q1046" s="92"/>
      <c r="R1046" s="92"/>
      <c r="S1046" s="92"/>
      <c r="T1046" s="93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T1046" s="18" t="s">
        <v>224</v>
      </c>
      <c r="AU1046" s="18" t="s">
        <v>86</v>
      </c>
    </row>
    <row r="1047" s="2" customFormat="1" ht="16.5" customHeight="1">
      <c r="A1047" s="39"/>
      <c r="B1047" s="40"/>
      <c r="C1047" s="239" t="s">
        <v>1246</v>
      </c>
      <c r="D1047" s="239" t="s">
        <v>251</v>
      </c>
      <c r="E1047" s="240" t="s">
        <v>3433</v>
      </c>
      <c r="F1047" s="241" t="s">
        <v>3434</v>
      </c>
      <c r="G1047" s="242" t="s">
        <v>303</v>
      </c>
      <c r="H1047" s="243">
        <v>51</v>
      </c>
      <c r="I1047" s="244"/>
      <c r="J1047" s="245">
        <f>ROUND(I1047*H1047,2)</f>
        <v>0</v>
      </c>
      <c r="K1047" s="241" t="s">
        <v>1263</v>
      </c>
      <c r="L1047" s="246"/>
      <c r="M1047" s="247" t="s">
        <v>1</v>
      </c>
      <c r="N1047" s="248" t="s">
        <v>42</v>
      </c>
      <c r="O1047" s="92"/>
      <c r="P1047" s="230">
        <f>O1047*H1047</f>
        <v>0</v>
      </c>
      <c r="Q1047" s="230">
        <v>0.0019499999999999999</v>
      </c>
      <c r="R1047" s="230">
        <f>Q1047*H1047</f>
        <v>0.099449999999999997</v>
      </c>
      <c r="S1047" s="230">
        <v>0</v>
      </c>
      <c r="T1047" s="231">
        <f>S1047*H1047</f>
        <v>0</v>
      </c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R1047" s="232" t="s">
        <v>423</v>
      </c>
      <c r="AT1047" s="232" t="s">
        <v>251</v>
      </c>
      <c r="AU1047" s="232" t="s">
        <v>86</v>
      </c>
      <c r="AY1047" s="18" t="s">
        <v>217</v>
      </c>
      <c r="BE1047" s="233">
        <f>IF(N1047="základní",J1047,0)</f>
        <v>0</v>
      </c>
      <c r="BF1047" s="233">
        <f>IF(N1047="snížená",J1047,0)</f>
        <v>0</v>
      </c>
      <c r="BG1047" s="233">
        <f>IF(N1047="zákl. přenesená",J1047,0)</f>
        <v>0</v>
      </c>
      <c r="BH1047" s="233">
        <f>IF(N1047="sníž. přenesená",J1047,0)</f>
        <v>0</v>
      </c>
      <c r="BI1047" s="233">
        <f>IF(N1047="nulová",J1047,0)</f>
        <v>0</v>
      </c>
      <c r="BJ1047" s="18" t="s">
        <v>84</v>
      </c>
      <c r="BK1047" s="233">
        <f>ROUND(I1047*H1047,2)</f>
        <v>0</v>
      </c>
      <c r="BL1047" s="18" t="s">
        <v>348</v>
      </c>
      <c r="BM1047" s="232" t="s">
        <v>3435</v>
      </c>
    </row>
    <row r="1048" s="2" customFormat="1">
      <c r="A1048" s="39"/>
      <c r="B1048" s="40"/>
      <c r="C1048" s="41"/>
      <c r="D1048" s="234" t="s">
        <v>224</v>
      </c>
      <c r="E1048" s="41"/>
      <c r="F1048" s="235" t="s">
        <v>3434</v>
      </c>
      <c r="G1048" s="41"/>
      <c r="H1048" s="41"/>
      <c r="I1048" s="236"/>
      <c r="J1048" s="41"/>
      <c r="K1048" s="41"/>
      <c r="L1048" s="45"/>
      <c r="M1048" s="237"/>
      <c r="N1048" s="238"/>
      <c r="O1048" s="92"/>
      <c r="P1048" s="92"/>
      <c r="Q1048" s="92"/>
      <c r="R1048" s="92"/>
      <c r="S1048" s="92"/>
      <c r="T1048" s="93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T1048" s="18" t="s">
        <v>224</v>
      </c>
      <c r="AU1048" s="18" t="s">
        <v>86</v>
      </c>
    </row>
    <row r="1049" s="2" customFormat="1" ht="16.5" customHeight="1">
      <c r="A1049" s="39"/>
      <c r="B1049" s="40"/>
      <c r="C1049" s="239" t="s">
        <v>3436</v>
      </c>
      <c r="D1049" s="239" t="s">
        <v>251</v>
      </c>
      <c r="E1049" s="240" t="s">
        <v>3437</v>
      </c>
      <c r="F1049" s="241" t="s">
        <v>3438</v>
      </c>
      <c r="G1049" s="242" t="s">
        <v>221</v>
      </c>
      <c r="H1049" s="243">
        <v>24</v>
      </c>
      <c r="I1049" s="244"/>
      <c r="J1049" s="245">
        <f>ROUND(I1049*H1049,2)</f>
        <v>0</v>
      </c>
      <c r="K1049" s="241" t="s">
        <v>1263</v>
      </c>
      <c r="L1049" s="246"/>
      <c r="M1049" s="247" t="s">
        <v>1</v>
      </c>
      <c r="N1049" s="248" t="s">
        <v>42</v>
      </c>
      <c r="O1049" s="92"/>
      <c r="P1049" s="230">
        <f>O1049*H1049</f>
        <v>0</v>
      </c>
      <c r="Q1049" s="230">
        <v>0.00010000000000000001</v>
      </c>
      <c r="R1049" s="230">
        <f>Q1049*H1049</f>
        <v>0.0024000000000000002</v>
      </c>
      <c r="S1049" s="230">
        <v>0</v>
      </c>
      <c r="T1049" s="231">
        <f>S1049*H1049</f>
        <v>0</v>
      </c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R1049" s="232" t="s">
        <v>423</v>
      </c>
      <c r="AT1049" s="232" t="s">
        <v>251</v>
      </c>
      <c r="AU1049" s="232" t="s">
        <v>86</v>
      </c>
      <c r="AY1049" s="18" t="s">
        <v>217</v>
      </c>
      <c r="BE1049" s="233">
        <f>IF(N1049="základní",J1049,0)</f>
        <v>0</v>
      </c>
      <c r="BF1049" s="233">
        <f>IF(N1049="snížená",J1049,0)</f>
        <v>0</v>
      </c>
      <c r="BG1049" s="233">
        <f>IF(N1049="zákl. přenesená",J1049,0)</f>
        <v>0</v>
      </c>
      <c r="BH1049" s="233">
        <f>IF(N1049="sníž. přenesená",J1049,0)</f>
        <v>0</v>
      </c>
      <c r="BI1049" s="233">
        <f>IF(N1049="nulová",J1049,0)</f>
        <v>0</v>
      </c>
      <c r="BJ1049" s="18" t="s">
        <v>84</v>
      </c>
      <c r="BK1049" s="233">
        <f>ROUND(I1049*H1049,2)</f>
        <v>0</v>
      </c>
      <c r="BL1049" s="18" t="s">
        <v>348</v>
      </c>
      <c r="BM1049" s="232" t="s">
        <v>3439</v>
      </c>
    </row>
    <row r="1050" s="2" customFormat="1">
      <c r="A1050" s="39"/>
      <c r="B1050" s="40"/>
      <c r="C1050" s="41"/>
      <c r="D1050" s="234" t="s">
        <v>224</v>
      </c>
      <c r="E1050" s="41"/>
      <c r="F1050" s="235" t="s">
        <v>3438</v>
      </c>
      <c r="G1050" s="41"/>
      <c r="H1050" s="41"/>
      <c r="I1050" s="236"/>
      <c r="J1050" s="41"/>
      <c r="K1050" s="41"/>
      <c r="L1050" s="45"/>
      <c r="M1050" s="237"/>
      <c r="N1050" s="238"/>
      <c r="O1050" s="92"/>
      <c r="P1050" s="92"/>
      <c r="Q1050" s="92"/>
      <c r="R1050" s="92"/>
      <c r="S1050" s="92"/>
      <c r="T1050" s="93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T1050" s="18" t="s">
        <v>224</v>
      </c>
      <c r="AU1050" s="18" t="s">
        <v>86</v>
      </c>
    </row>
    <row r="1051" s="2" customFormat="1" ht="16.5" customHeight="1">
      <c r="A1051" s="39"/>
      <c r="B1051" s="40"/>
      <c r="C1051" s="221" t="s">
        <v>3440</v>
      </c>
      <c r="D1051" s="221" t="s">
        <v>218</v>
      </c>
      <c r="E1051" s="222" t="s">
        <v>3441</v>
      </c>
      <c r="F1051" s="223" t="s">
        <v>3442</v>
      </c>
      <c r="G1051" s="224" t="s">
        <v>303</v>
      </c>
      <c r="H1051" s="225">
        <v>25</v>
      </c>
      <c r="I1051" s="226"/>
      <c r="J1051" s="227">
        <f>ROUND(I1051*H1051,2)</f>
        <v>0</v>
      </c>
      <c r="K1051" s="223" t="s">
        <v>1263</v>
      </c>
      <c r="L1051" s="45"/>
      <c r="M1051" s="228" t="s">
        <v>1</v>
      </c>
      <c r="N1051" s="229" t="s">
        <v>42</v>
      </c>
      <c r="O1051" s="92"/>
      <c r="P1051" s="230">
        <f>O1051*H1051</f>
        <v>0</v>
      </c>
      <c r="Q1051" s="230">
        <v>0</v>
      </c>
      <c r="R1051" s="230">
        <f>Q1051*H1051</f>
        <v>0</v>
      </c>
      <c r="S1051" s="230">
        <v>0.0018500000000000001</v>
      </c>
      <c r="T1051" s="231">
        <f>S1051*H1051</f>
        <v>0.046249999999999999</v>
      </c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R1051" s="232" t="s">
        <v>348</v>
      </c>
      <c r="AT1051" s="232" t="s">
        <v>218</v>
      </c>
      <c r="AU1051" s="232" t="s">
        <v>86</v>
      </c>
      <c r="AY1051" s="18" t="s">
        <v>217</v>
      </c>
      <c r="BE1051" s="233">
        <f>IF(N1051="základní",J1051,0)</f>
        <v>0</v>
      </c>
      <c r="BF1051" s="233">
        <f>IF(N1051="snížená",J1051,0)</f>
        <v>0</v>
      </c>
      <c r="BG1051" s="233">
        <f>IF(N1051="zákl. přenesená",J1051,0)</f>
        <v>0</v>
      </c>
      <c r="BH1051" s="233">
        <f>IF(N1051="sníž. přenesená",J1051,0)</f>
        <v>0</v>
      </c>
      <c r="BI1051" s="233">
        <f>IF(N1051="nulová",J1051,0)</f>
        <v>0</v>
      </c>
      <c r="BJ1051" s="18" t="s">
        <v>84</v>
      </c>
      <c r="BK1051" s="233">
        <f>ROUND(I1051*H1051,2)</f>
        <v>0</v>
      </c>
      <c r="BL1051" s="18" t="s">
        <v>348</v>
      </c>
      <c r="BM1051" s="232" t="s">
        <v>3443</v>
      </c>
    </row>
    <row r="1052" s="2" customFormat="1">
      <c r="A1052" s="39"/>
      <c r="B1052" s="40"/>
      <c r="C1052" s="41"/>
      <c r="D1052" s="234" t="s">
        <v>224</v>
      </c>
      <c r="E1052" s="41"/>
      <c r="F1052" s="235" t="s">
        <v>3442</v>
      </c>
      <c r="G1052" s="41"/>
      <c r="H1052" s="41"/>
      <c r="I1052" s="236"/>
      <c r="J1052" s="41"/>
      <c r="K1052" s="41"/>
      <c r="L1052" s="45"/>
      <c r="M1052" s="237"/>
      <c r="N1052" s="238"/>
      <c r="O1052" s="92"/>
      <c r="P1052" s="92"/>
      <c r="Q1052" s="92"/>
      <c r="R1052" s="92"/>
      <c r="S1052" s="92"/>
      <c r="T1052" s="93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T1052" s="18" t="s">
        <v>224</v>
      </c>
      <c r="AU1052" s="18" t="s">
        <v>86</v>
      </c>
    </row>
    <row r="1053" s="15" customFormat="1">
      <c r="A1053" s="15"/>
      <c r="B1053" s="284"/>
      <c r="C1053" s="285"/>
      <c r="D1053" s="234" t="s">
        <v>290</v>
      </c>
      <c r="E1053" s="286" t="s">
        <v>1</v>
      </c>
      <c r="F1053" s="287" t="s">
        <v>3444</v>
      </c>
      <c r="G1053" s="285"/>
      <c r="H1053" s="286" t="s">
        <v>1</v>
      </c>
      <c r="I1053" s="288"/>
      <c r="J1053" s="285"/>
      <c r="K1053" s="285"/>
      <c r="L1053" s="289"/>
      <c r="M1053" s="290"/>
      <c r="N1053" s="291"/>
      <c r="O1053" s="291"/>
      <c r="P1053" s="291"/>
      <c r="Q1053" s="291"/>
      <c r="R1053" s="291"/>
      <c r="S1053" s="291"/>
      <c r="T1053" s="292"/>
      <c r="U1053" s="15"/>
      <c r="V1053" s="15"/>
      <c r="W1053" s="15"/>
      <c r="X1053" s="15"/>
      <c r="Y1053" s="15"/>
      <c r="Z1053" s="15"/>
      <c r="AA1053" s="15"/>
      <c r="AB1053" s="15"/>
      <c r="AC1053" s="15"/>
      <c r="AD1053" s="15"/>
      <c r="AE1053" s="15"/>
      <c r="AT1053" s="293" t="s">
        <v>290</v>
      </c>
      <c r="AU1053" s="293" t="s">
        <v>86</v>
      </c>
      <c r="AV1053" s="15" t="s">
        <v>84</v>
      </c>
      <c r="AW1053" s="15" t="s">
        <v>34</v>
      </c>
      <c r="AX1053" s="15" t="s">
        <v>77</v>
      </c>
      <c r="AY1053" s="293" t="s">
        <v>217</v>
      </c>
    </row>
    <row r="1054" s="13" customFormat="1">
      <c r="A1054" s="13"/>
      <c r="B1054" s="260"/>
      <c r="C1054" s="261"/>
      <c r="D1054" s="234" t="s">
        <v>290</v>
      </c>
      <c r="E1054" s="262" t="s">
        <v>1</v>
      </c>
      <c r="F1054" s="263" t="s">
        <v>3445</v>
      </c>
      <c r="G1054" s="261"/>
      <c r="H1054" s="264">
        <v>25</v>
      </c>
      <c r="I1054" s="265"/>
      <c r="J1054" s="261"/>
      <c r="K1054" s="261"/>
      <c r="L1054" s="266"/>
      <c r="M1054" s="267"/>
      <c r="N1054" s="268"/>
      <c r="O1054" s="268"/>
      <c r="P1054" s="268"/>
      <c r="Q1054" s="268"/>
      <c r="R1054" s="268"/>
      <c r="S1054" s="268"/>
      <c r="T1054" s="269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70" t="s">
        <v>290</v>
      </c>
      <c r="AU1054" s="270" t="s">
        <v>86</v>
      </c>
      <c r="AV1054" s="13" t="s">
        <v>86</v>
      </c>
      <c r="AW1054" s="13" t="s">
        <v>34</v>
      </c>
      <c r="AX1054" s="13" t="s">
        <v>77</v>
      </c>
      <c r="AY1054" s="270" t="s">
        <v>217</v>
      </c>
    </row>
    <row r="1055" s="14" customFormat="1">
      <c r="A1055" s="14"/>
      <c r="B1055" s="271"/>
      <c r="C1055" s="272"/>
      <c r="D1055" s="234" t="s">
        <v>290</v>
      </c>
      <c r="E1055" s="273" t="s">
        <v>1</v>
      </c>
      <c r="F1055" s="274" t="s">
        <v>296</v>
      </c>
      <c r="G1055" s="272"/>
      <c r="H1055" s="275">
        <v>25</v>
      </c>
      <c r="I1055" s="276"/>
      <c r="J1055" s="272"/>
      <c r="K1055" s="272"/>
      <c r="L1055" s="277"/>
      <c r="M1055" s="278"/>
      <c r="N1055" s="279"/>
      <c r="O1055" s="279"/>
      <c r="P1055" s="279"/>
      <c r="Q1055" s="279"/>
      <c r="R1055" s="279"/>
      <c r="S1055" s="279"/>
      <c r="T1055" s="280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81" t="s">
        <v>290</v>
      </c>
      <c r="AU1055" s="281" t="s">
        <v>86</v>
      </c>
      <c r="AV1055" s="14" t="s">
        <v>123</v>
      </c>
      <c r="AW1055" s="14" t="s">
        <v>34</v>
      </c>
      <c r="AX1055" s="14" t="s">
        <v>84</v>
      </c>
      <c r="AY1055" s="281" t="s">
        <v>217</v>
      </c>
    </row>
    <row r="1056" s="2" customFormat="1" ht="24.15" customHeight="1">
      <c r="A1056" s="39"/>
      <c r="B1056" s="40"/>
      <c r="C1056" s="221" t="s">
        <v>3446</v>
      </c>
      <c r="D1056" s="221" t="s">
        <v>218</v>
      </c>
      <c r="E1056" s="222" t="s">
        <v>3447</v>
      </c>
      <c r="F1056" s="223" t="s">
        <v>3448</v>
      </c>
      <c r="G1056" s="224" t="s">
        <v>405</v>
      </c>
      <c r="H1056" s="225">
        <v>0.23999999999999999</v>
      </c>
      <c r="I1056" s="226"/>
      <c r="J1056" s="227">
        <f>ROUND(I1056*H1056,2)</f>
        <v>0</v>
      </c>
      <c r="K1056" s="223" t="s">
        <v>1263</v>
      </c>
      <c r="L1056" s="45"/>
      <c r="M1056" s="228" t="s">
        <v>1</v>
      </c>
      <c r="N1056" s="229" t="s">
        <v>42</v>
      </c>
      <c r="O1056" s="92"/>
      <c r="P1056" s="230">
        <f>O1056*H1056</f>
        <v>0</v>
      </c>
      <c r="Q1056" s="230">
        <v>0</v>
      </c>
      <c r="R1056" s="230">
        <f>Q1056*H1056</f>
        <v>0</v>
      </c>
      <c r="S1056" s="230">
        <v>0</v>
      </c>
      <c r="T1056" s="231">
        <f>S1056*H1056</f>
        <v>0</v>
      </c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R1056" s="232" t="s">
        <v>348</v>
      </c>
      <c r="AT1056" s="232" t="s">
        <v>218</v>
      </c>
      <c r="AU1056" s="232" t="s">
        <v>86</v>
      </c>
      <c r="AY1056" s="18" t="s">
        <v>217</v>
      </c>
      <c r="BE1056" s="233">
        <f>IF(N1056="základní",J1056,0)</f>
        <v>0</v>
      </c>
      <c r="BF1056" s="233">
        <f>IF(N1056="snížená",J1056,0)</f>
        <v>0</v>
      </c>
      <c r="BG1056" s="233">
        <f>IF(N1056="zákl. přenesená",J1056,0)</f>
        <v>0</v>
      </c>
      <c r="BH1056" s="233">
        <f>IF(N1056="sníž. přenesená",J1056,0)</f>
        <v>0</v>
      </c>
      <c r="BI1056" s="233">
        <f>IF(N1056="nulová",J1056,0)</f>
        <v>0</v>
      </c>
      <c r="BJ1056" s="18" t="s">
        <v>84</v>
      </c>
      <c r="BK1056" s="233">
        <f>ROUND(I1056*H1056,2)</f>
        <v>0</v>
      </c>
      <c r="BL1056" s="18" t="s">
        <v>348</v>
      </c>
      <c r="BM1056" s="232" t="s">
        <v>3449</v>
      </c>
    </row>
    <row r="1057" s="2" customFormat="1">
      <c r="A1057" s="39"/>
      <c r="B1057" s="40"/>
      <c r="C1057" s="41"/>
      <c r="D1057" s="234" t="s">
        <v>224</v>
      </c>
      <c r="E1057" s="41"/>
      <c r="F1057" s="235" t="s">
        <v>3448</v>
      </c>
      <c r="G1057" s="41"/>
      <c r="H1057" s="41"/>
      <c r="I1057" s="236"/>
      <c r="J1057" s="41"/>
      <c r="K1057" s="41"/>
      <c r="L1057" s="45"/>
      <c r="M1057" s="237"/>
      <c r="N1057" s="238"/>
      <c r="O1057" s="92"/>
      <c r="P1057" s="92"/>
      <c r="Q1057" s="92"/>
      <c r="R1057" s="92"/>
      <c r="S1057" s="92"/>
      <c r="T1057" s="93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T1057" s="18" t="s">
        <v>224</v>
      </c>
      <c r="AU1057" s="18" t="s">
        <v>86</v>
      </c>
    </row>
    <row r="1058" s="11" customFormat="1" ht="22.8" customHeight="1">
      <c r="A1058" s="11"/>
      <c r="B1058" s="207"/>
      <c r="C1058" s="208"/>
      <c r="D1058" s="209" t="s">
        <v>76</v>
      </c>
      <c r="E1058" s="258" t="s">
        <v>3450</v>
      </c>
      <c r="F1058" s="258" t="s">
        <v>3451</v>
      </c>
      <c r="G1058" s="208"/>
      <c r="H1058" s="208"/>
      <c r="I1058" s="211"/>
      <c r="J1058" s="259">
        <f>BK1058</f>
        <v>0</v>
      </c>
      <c r="K1058" s="208"/>
      <c r="L1058" s="213"/>
      <c r="M1058" s="214"/>
      <c r="N1058" s="215"/>
      <c r="O1058" s="215"/>
      <c r="P1058" s="216">
        <f>SUM(P1059:P1091)</f>
        <v>0</v>
      </c>
      <c r="Q1058" s="215"/>
      <c r="R1058" s="216">
        <f>SUM(R1059:R1091)</f>
        <v>0.35754468000000006</v>
      </c>
      <c r="S1058" s="215"/>
      <c r="T1058" s="217">
        <f>SUM(T1059:T1091)</f>
        <v>0</v>
      </c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R1058" s="218" t="s">
        <v>86</v>
      </c>
      <c r="AT1058" s="219" t="s">
        <v>76</v>
      </c>
      <c r="AU1058" s="219" t="s">
        <v>84</v>
      </c>
      <c r="AY1058" s="218" t="s">
        <v>217</v>
      </c>
      <c r="BK1058" s="220">
        <f>SUM(BK1059:BK1091)</f>
        <v>0</v>
      </c>
    </row>
    <row r="1059" s="2" customFormat="1" ht="24.15" customHeight="1">
      <c r="A1059" s="39"/>
      <c r="B1059" s="40"/>
      <c r="C1059" s="221" t="s">
        <v>3452</v>
      </c>
      <c r="D1059" s="221" t="s">
        <v>218</v>
      </c>
      <c r="E1059" s="222" t="s">
        <v>3453</v>
      </c>
      <c r="F1059" s="223" t="s">
        <v>3454</v>
      </c>
      <c r="G1059" s="224" t="s">
        <v>221</v>
      </c>
      <c r="H1059" s="225">
        <v>12</v>
      </c>
      <c r="I1059" s="226"/>
      <c r="J1059" s="227">
        <f>ROUND(I1059*H1059,2)</f>
        <v>0</v>
      </c>
      <c r="K1059" s="223" t="s">
        <v>1263</v>
      </c>
      <c r="L1059" s="45"/>
      <c r="M1059" s="228" t="s">
        <v>1</v>
      </c>
      <c r="N1059" s="229" t="s">
        <v>42</v>
      </c>
      <c r="O1059" s="92"/>
      <c r="P1059" s="230">
        <f>O1059*H1059</f>
        <v>0</v>
      </c>
      <c r="Q1059" s="230">
        <v>0</v>
      </c>
      <c r="R1059" s="230">
        <f>Q1059*H1059</f>
        <v>0</v>
      </c>
      <c r="S1059" s="230">
        <v>0</v>
      </c>
      <c r="T1059" s="231">
        <f>S1059*H1059</f>
        <v>0</v>
      </c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R1059" s="232" t="s">
        <v>348</v>
      </c>
      <c r="AT1059" s="232" t="s">
        <v>218</v>
      </c>
      <c r="AU1059" s="232" t="s">
        <v>86</v>
      </c>
      <c r="AY1059" s="18" t="s">
        <v>217</v>
      </c>
      <c r="BE1059" s="233">
        <f>IF(N1059="základní",J1059,0)</f>
        <v>0</v>
      </c>
      <c r="BF1059" s="233">
        <f>IF(N1059="snížená",J1059,0)</f>
        <v>0</v>
      </c>
      <c r="BG1059" s="233">
        <f>IF(N1059="zákl. přenesená",J1059,0)</f>
        <v>0</v>
      </c>
      <c r="BH1059" s="233">
        <f>IF(N1059="sníž. přenesená",J1059,0)</f>
        <v>0</v>
      </c>
      <c r="BI1059" s="233">
        <f>IF(N1059="nulová",J1059,0)</f>
        <v>0</v>
      </c>
      <c r="BJ1059" s="18" t="s">
        <v>84</v>
      </c>
      <c r="BK1059" s="233">
        <f>ROUND(I1059*H1059,2)</f>
        <v>0</v>
      </c>
      <c r="BL1059" s="18" t="s">
        <v>348</v>
      </c>
      <c r="BM1059" s="232" t="s">
        <v>3455</v>
      </c>
    </row>
    <row r="1060" s="2" customFormat="1">
      <c r="A1060" s="39"/>
      <c r="B1060" s="40"/>
      <c r="C1060" s="41"/>
      <c r="D1060" s="234" t="s">
        <v>224</v>
      </c>
      <c r="E1060" s="41"/>
      <c r="F1060" s="235" t="s">
        <v>3454</v>
      </c>
      <c r="G1060" s="41"/>
      <c r="H1060" s="41"/>
      <c r="I1060" s="236"/>
      <c r="J1060" s="41"/>
      <c r="K1060" s="41"/>
      <c r="L1060" s="45"/>
      <c r="M1060" s="237"/>
      <c r="N1060" s="238"/>
      <c r="O1060" s="92"/>
      <c r="P1060" s="92"/>
      <c r="Q1060" s="92"/>
      <c r="R1060" s="92"/>
      <c r="S1060" s="92"/>
      <c r="T1060" s="93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T1060" s="18" t="s">
        <v>224</v>
      </c>
      <c r="AU1060" s="18" t="s">
        <v>86</v>
      </c>
    </row>
    <row r="1061" s="15" customFormat="1">
      <c r="A1061" s="15"/>
      <c r="B1061" s="284"/>
      <c r="C1061" s="285"/>
      <c r="D1061" s="234" t="s">
        <v>290</v>
      </c>
      <c r="E1061" s="286" t="s">
        <v>1</v>
      </c>
      <c r="F1061" s="287" t="s">
        <v>3456</v>
      </c>
      <c r="G1061" s="285"/>
      <c r="H1061" s="286" t="s">
        <v>1</v>
      </c>
      <c r="I1061" s="288"/>
      <c r="J1061" s="285"/>
      <c r="K1061" s="285"/>
      <c r="L1061" s="289"/>
      <c r="M1061" s="290"/>
      <c r="N1061" s="291"/>
      <c r="O1061" s="291"/>
      <c r="P1061" s="291"/>
      <c r="Q1061" s="291"/>
      <c r="R1061" s="291"/>
      <c r="S1061" s="291"/>
      <c r="T1061" s="292"/>
      <c r="U1061" s="15"/>
      <c r="V1061" s="15"/>
      <c r="W1061" s="15"/>
      <c r="X1061" s="15"/>
      <c r="Y1061" s="15"/>
      <c r="Z1061" s="15"/>
      <c r="AA1061" s="15"/>
      <c r="AB1061" s="15"/>
      <c r="AC1061" s="15"/>
      <c r="AD1061" s="15"/>
      <c r="AE1061" s="15"/>
      <c r="AT1061" s="293" t="s">
        <v>290</v>
      </c>
      <c r="AU1061" s="293" t="s">
        <v>86</v>
      </c>
      <c r="AV1061" s="15" t="s">
        <v>84</v>
      </c>
      <c r="AW1061" s="15" t="s">
        <v>34</v>
      </c>
      <c r="AX1061" s="15" t="s">
        <v>77</v>
      </c>
      <c r="AY1061" s="293" t="s">
        <v>217</v>
      </c>
    </row>
    <row r="1062" s="13" customFormat="1">
      <c r="A1062" s="13"/>
      <c r="B1062" s="260"/>
      <c r="C1062" s="261"/>
      <c r="D1062" s="234" t="s">
        <v>290</v>
      </c>
      <c r="E1062" s="262" t="s">
        <v>1</v>
      </c>
      <c r="F1062" s="263" t="s">
        <v>3457</v>
      </c>
      <c r="G1062" s="261"/>
      <c r="H1062" s="264">
        <v>12</v>
      </c>
      <c r="I1062" s="265"/>
      <c r="J1062" s="261"/>
      <c r="K1062" s="261"/>
      <c r="L1062" s="266"/>
      <c r="M1062" s="267"/>
      <c r="N1062" s="268"/>
      <c r="O1062" s="268"/>
      <c r="P1062" s="268"/>
      <c r="Q1062" s="268"/>
      <c r="R1062" s="268"/>
      <c r="S1062" s="268"/>
      <c r="T1062" s="269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70" t="s">
        <v>290</v>
      </c>
      <c r="AU1062" s="270" t="s">
        <v>86</v>
      </c>
      <c r="AV1062" s="13" t="s">
        <v>86</v>
      </c>
      <c r="AW1062" s="13" t="s">
        <v>34</v>
      </c>
      <c r="AX1062" s="13" t="s">
        <v>77</v>
      </c>
      <c r="AY1062" s="270" t="s">
        <v>217</v>
      </c>
    </row>
    <row r="1063" s="14" customFormat="1">
      <c r="A1063" s="14"/>
      <c r="B1063" s="271"/>
      <c r="C1063" s="272"/>
      <c r="D1063" s="234" t="s">
        <v>290</v>
      </c>
      <c r="E1063" s="273" t="s">
        <v>1</v>
      </c>
      <c r="F1063" s="274" t="s">
        <v>296</v>
      </c>
      <c r="G1063" s="272"/>
      <c r="H1063" s="275">
        <v>12</v>
      </c>
      <c r="I1063" s="276"/>
      <c r="J1063" s="272"/>
      <c r="K1063" s="272"/>
      <c r="L1063" s="277"/>
      <c r="M1063" s="278"/>
      <c r="N1063" s="279"/>
      <c r="O1063" s="279"/>
      <c r="P1063" s="279"/>
      <c r="Q1063" s="279"/>
      <c r="R1063" s="279"/>
      <c r="S1063" s="279"/>
      <c r="T1063" s="280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81" t="s">
        <v>290</v>
      </c>
      <c r="AU1063" s="281" t="s">
        <v>86</v>
      </c>
      <c r="AV1063" s="14" t="s">
        <v>123</v>
      </c>
      <c r="AW1063" s="14" t="s">
        <v>34</v>
      </c>
      <c r="AX1063" s="14" t="s">
        <v>84</v>
      </c>
      <c r="AY1063" s="281" t="s">
        <v>217</v>
      </c>
    </row>
    <row r="1064" s="2" customFormat="1" ht="24.15" customHeight="1">
      <c r="A1064" s="39"/>
      <c r="B1064" s="40"/>
      <c r="C1064" s="221" t="s">
        <v>3458</v>
      </c>
      <c r="D1064" s="221" t="s">
        <v>218</v>
      </c>
      <c r="E1064" s="222" t="s">
        <v>3459</v>
      </c>
      <c r="F1064" s="223" t="s">
        <v>3460</v>
      </c>
      <c r="G1064" s="224" t="s">
        <v>303</v>
      </c>
      <c r="H1064" s="225">
        <v>20.43</v>
      </c>
      <c r="I1064" s="226"/>
      <c r="J1064" s="227">
        <f>ROUND(I1064*H1064,2)</f>
        <v>0</v>
      </c>
      <c r="K1064" s="223" t="s">
        <v>1263</v>
      </c>
      <c r="L1064" s="45"/>
      <c r="M1064" s="228" t="s">
        <v>1</v>
      </c>
      <c r="N1064" s="229" t="s">
        <v>42</v>
      </c>
      <c r="O1064" s="92"/>
      <c r="P1064" s="230">
        <f>O1064*H1064</f>
        <v>0</v>
      </c>
      <c r="Q1064" s="230">
        <v>0</v>
      </c>
      <c r="R1064" s="230">
        <f>Q1064*H1064</f>
        <v>0</v>
      </c>
      <c r="S1064" s="230">
        <v>0</v>
      </c>
      <c r="T1064" s="231">
        <f>S1064*H1064</f>
        <v>0</v>
      </c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R1064" s="232" t="s">
        <v>348</v>
      </c>
      <c r="AT1064" s="232" t="s">
        <v>218</v>
      </c>
      <c r="AU1064" s="232" t="s">
        <v>86</v>
      </c>
      <c r="AY1064" s="18" t="s">
        <v>217</v>
      </c>
      <c r="BE1064" s="233">
        <f>IF(N1064="základní",J1064,0)</f>
        <v>0</v>
      </c>
      <c r="BF1064" s="233">
        <f>IF(N1064="snížená",J1064,0)</f>
        <v>0</v>
      </c>
      <c r="BG1064" s="233">
        <f>IF(N1064="zákl. přenesená",J1064,0)</f>
        <v>0</v>
      </c>
      <c r="BH1064" s="233">
        <f>IF(N1064="sníž. přenesená",J1064,0)</f>
        <v>0</v>
      </c>
      <c r="BI1064" s="233">
        <f>IF(N1064="nulová",J1064,0)</f>
        <v>0</v>
      </c>
      <c r="BJ1064" s="18" t="s">
        <v>84</v>
      </c>
      <c r="BK1064" s="233">
        <f>ROUND(I1064*H1064,2)</f>
        <v>0</v>
      </c>
      <c r="BL1064" s="18" t="s">
        <v>348</v>
      </c>
      <c r="BM1064" s="232" t="s">
        <v>3461</v>
      </c>
    </row>
    <row r="1065" s="2" customFormat="1">
      <c r="A1065" s="39"/>
      <c r="B1065" s="40"/>
      <c r="C1065" s="41"/>
      <c r="D1065" s="234" t="s">
        <v>224</v>
      </c>
      <c r="E1065" s="41"/>
      <c r="F1065" s="235" t="s">
        <v>3460</v>
      </c>
      <c r="G1065" s="41"/>
      <c r="H1065" s="41"/>
      <c r="I1065" s="236"/>
      <c r="J1065" s="41"/>
      <c r="K1065" s="41"/>
      <c r="L1065" s="45"/>
      <c r="M1065" s="237"/>
      <c r="N1065" s="238"/>
      <c r="O1065" s="92"/>
      <c r="P1065" s="92"/>
      <c r="Q1065" s="92"/>
      <c r="R1065" s="92"/>
      <c r="S1065" s="92"/>
      <c r="T1065" s="93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T1065" s="18" t="s">
        <v>224</v>
      </c>
      <c r="AU1065" s="18" t="s">
        <v>86</v>
      </c>
    </row>
    <row r="1066" s="15" customFormat="1">
      <c r="A1066" s="15"/>
      <c r="B1066" s="284"/>
      <c r="C1066" s="285"/>
      <c r="D1066" s="234" t="s">
        <v>290</v>
      </c>
      <c r="E1066" s="286" t="s">
        <v>1</v>
      </c>
      <c r="F1066" s="287" t="s">
        <v>3462</v>
      </c>
      <c r="G1066" s="285"/>
      <c r="H1066" s="286" t="s">
        <v>1</v>
      </c>
      <c r="I1066" s="288"/>
      <c r="J1066" s="285"/>
      <c r="K1066" s="285"/>
      <c r="L1066" s="289"/>
      <c r="M1066" s="290"/>
      <c r="N1066" s="291"/>
      <c r="O1066" s="291"/>
      <c r="P1066" s="291"/>
      <c r="Q1066" s="291"/>
      <c r="R1066" s="291"/>
      <c r="S1066" s="291"/>
      <c r="T1066" s="292"/>
      <c r="U1066" s="15"/>
      <c r="V1066" s="15"/>
      <c r="W1066" s="15"/>
      <c r="X1066" s="15"/>
      <c r="Y1066" s="15"/>
      <c r="Z1066" s="15"/>
      <c r="AA1066" s="15"/>
      <c r="AB1066" s="15"/>
      <c r="AC1066" s="15"/>
      <c r="AD1066" s="15"/>
      <c r="AE1066" s="15"/>
      <c r="AT1066" s="293" t="s">
        <v>290</v>
      </c>
      <c r="AU1066" s="293" t="s">
        <v>86</v>
      </c>
      <c r="AV1066" s="15" t="s">
        <v>84</v>
      </c>
      <c r="AW1066" s="15" t="s">
        <v>34</v>
      </c>
      <c r="AX1066" s="15" t="s">
        <v>77</v>
      </c>
      <c r="AY1066" s="293" t="s">
        <v>217</v>
      </c>
    </row>
    <row r="1067" s="15" customFormat="1">
      <c r="A1067" s="15"/>
      <c r="B1067" s="284"/>
      <c r="C1067" s="285"/>
      <c r="D1067" s="234" t="s">
        <v>290</v>
      </c>
      <c r="E1067" s="286" t="s">
        <v>1</v>
      </c>
      <c r="F1067" s="287" t="s">
        <v>3463</v>
      </c>
      <c r="G1067" s="285"/>
      <c r="H1067" s="286" t="s">
        <v>1</v>
      </c>
      <c r="I1067" s="288"/>
      <c r="J1067" s="285"/>
      <c r="K1067" s="285"/>
      <c r="L1067" s="289"/>
      <c r="M1067" s="290"/>
      <c r="N1067" s="291"/>
      <c r="O1067" s="291"/>
      <c r="P1067" s="291"/>
      <c r="Q1067" s="291"/>
      <c r="R1067" s="291"/>
      <c r="S1067" s="291"/>
      <c r="T1067" s="292"/>
      <c r="U1067" s="15"/>
      <c r="V1067" s="15"/>
      <c r="W1067" s="15"/>
      <c r="X1067" s="15"/>
      <c r="Y1067" s="15"/>
      <c r="Z1067" s="15"/>
      <c r="AA1067" s="15"/>
      <c r="AB1067" s="15"/>
      <c r="AC1067" s="15"/>
      <c r="AD1067" s="15"/>
      <c r="AE1067" s="15"/>
      <c r="AT1067" s="293" t="s">
        <v>290</v>
      </c>
      <c r="AU1067" s="293" t="s">
        <v>86</v>
      </c>
      <c r="AV1067" s="15" t="s">
        <v>84</v>
      </c>
      <c r="AW1067" s="15" t="s">
        <v>34</v>
      </c>
      <c r="AX1067" s="15" t="s">
        <v>77</v>
      </c>
      <c r="AY1067" s="293" t="s">
        <v>217</v>
      </c>
    </row>
    <row r="1068" s="13" customFormat="1">
      <c r="A1068" s="13"/>
      <c r="B1068" s="260"/>
      <c r="C1068" s="261"/>
      <c r="D1068" s="234" t="s">
        <v>290</v>
      </c>
      <c r="E1068" s="262" t="s">
        <v>1</v>
      </c>
      <c r="F1068" s="263" t="s">
        <v>3464</v>
      </c>
      <c r="G1068" s="261"/>
      <c r="H1068" s="264">
        <v>19.23</v>
      </c>
      <c r="I1068" s="265"/>
      <c r="J1068" s="261"/>
      <c r="K1068" s="261"/>
      <c r="L1068" s="266"/>
      <c r="M1068" s="267"/>
      <c r="N1068" s="268"/>
      <c r="O1068" s="268"/>
      <c r="P1068" s="268"/>
      <c r="Q1068" s="268"/>
      <c r="R1068" s="268"/>
      <c r="S1068" s="268"/>
      <c r="T1068" s="269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70" t="s">
        <v>290</v>
      </c>
      <c r="AU1068" s="270" t="s">
        <v>86</v>
      </c>
      <c r="AV1068" s="13" t="s">
        <v>86</v>
      </c>
      <c r="AW1068" s="13" t="s">
        <v>34</v>
      </c>
      <c r="AX1068" s="13" t="s">
        <v>77</v>
      </c>
      <c r="AY1068" s="270" t="s">
        <v>217</v>
      </c>
    </row>
    <row r="1069" s="15" customFormat="1">
      <c r="A1069" s="15"/>
      <c r="B1069" s="284"/>
      <c r="C1069" s="285"/>
      <c r="D1069" s="234" t="s">
        <v>290</v>
      </c>
      <c r="E1069" s="286" t="s">
        <v>1</v>
      </c>
      <c r="F1069" s="287" t="s">
        <v>3465</v>
      </c>
      <c r="G1069" s="285"/>
      <c r="H1069" s="286" t="s">
        <v>1</v>
      </c>
      <c r="I1069" s="288"/>
      <c r="J1069" s="285"/>
      <c r="K1069" s="285"/>
      <c r="L1069" s="289"/>
      <c r="M1069" s="290"/>
      <c r="N1069" s="291"/>
      <c r="O1069" s="291"/>
      <c r="P1069" s="291"/>
      <c r="Q1069" s="291"/>
      <c r="R1069" s="291"/>
      <c r="S1069" s="291"/>
      <c r="T1069" s="292"/>
      <c r="U1069" s="15"/>
      <c r="V1069" s="15"/>
      <c r="W1069" s="15"/>
      <c r="X1069" s="15"/>
      <c r="Y1069" s="15"/>
      <c r="Z1069" s="15"/>
      <c r="AA1069" s="15"/>
      <c r="AB1069" s="15"/>
      <c r="AC1069" s="15"/>
      <c r="AD1069" s="15"/>
      <c r="AE1069" s="15"/>
      <c r="AT1069" s="293" t="s">
        <v>290</v>
      </c>
      <c r="AU1069" s="293" t="s">
        <v>86</v>
      </c>
      <c r="AV1069" s="15" t="s">
        <v>84</v>
      </c>
      <c r="AW1069" s="15" t="s">
        <v>34</v>
      </c>
      <c r="AX1069" s="15" t="s">
        <v>77</v>
      </c>
      <c r="AY1069" s="293" t="s">
        <v>217</v>
      </c>
    </row>
    <row r="1070" s="13" customFormat="1">
      <c r="A1070" s="13"/>
      <c r="B1070" s="260"/>
      <c r="C1070" s="261"/>
      <c r="D1070" s="234" t="s">
        <v>290</v>
      </c>
      <c r="E1070" s="262" t="s">
        <v>1</v>
      </c>
      <c r="F1070" s="263" t="s">
        <v>3466</v>
      </c>
      <c r="G1070" s="261"/>
      <c r="H1070" s="264">
        <v>1.2</v>
      </c>
      <c r="I1070" s="265"/>
      <c r="J1070" s="261"/>
      <c r="K1070" s="261"/>
      <c r="L1070" s="266"/>
      <c r="M1070" s="267"/>
      <c r="N1070" s="268"/>
      <c r="O1070" s="268"/>
      <c r="P1070" s="268"/>
      <c r="Q1070" s="268"/>
      <c r="R1070" s="268"/>
      <c r="S1070" s="268"/>
      <c r="T1070" s="269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70" t="s">
        <v>290</v>
      </c>
      <c r="AU1070" s="270" t="s">
        <v>86</v>
      </c>
      <c r="AV1070" s="13" t="s">
        <v>86</v>
      </c>
      <c r="AW1070" s="13" t="s">
        <v>34</v>
      </c>
      <c r="AX1070" s="13" t="s">
        <v>77</v>
      </c>
      <c r="AY1070" s="270" t="s">
        <v>217</v>
      </c>
    </row>
    <row r="1071" s="14" customFormat="1">
      <c r="A1071" s="14"/>
      <c r="B1071" s="271"/>
      <c r="C1071" s="272"/>
      <c r="D1071" s="234" t="s">
        <v>290</v>
      </c>
      <c r="E1071" s="273" t="s">
        <v>1</v>
      </c>
      <c r="F1071" s="274" t="s">
        <v>296</v>
      </c>
      <c r="G1071" s="272"/>
      <c r="H1071" s="275">
        <v>20.43</v>
      </c>
      <c r="I1071" s="276"/>
      <c r="J1071" s="272"/>
      <c r="K1071" s="272"/>
      <c r="L1071" s="277"/>
      <c r="M1071" s="278"/>
      <c r="N1071" s="279"/>
      <c r="O1071" s="279"/>
      <c r="P1071" s="279"/>
      <c r="Q1071" s="279"/>
      <c r="R1071" s="279"/>
      <c r="S1071" s="279"/>
      <c r="T1071" s="280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T1071" s="281" t="s">
        <v>290</v>
      </c>
      <c r="AU1071" s="281" t="s">
        <v>86</v>
      </c>
      <c r="AV1071" s="14" t="s">
        <v>123</v>
      </c>
      <c r="AW1071" s="14" t="s">
        <v>34</v>
      </c>
      <c r="AX1071" s="14" t="s">
        <v>84</v>
      </c>
      <c r="AY1071" s="281" t="s">
        <v>217</v>
      </c>
    </row>
    <row r="1072" s="2" customFormat="1" ht="21.75" customHeight="1">
      <c r="A1072" s="39"/>
      <c r="B1072" s="40"/>
      <c r="C1072" s="221" t="s">
        <v>3467</v>
      </c>
      <c r="D1072" s="221" t="s">
        <v>218</v>
      </c>
      <c r="E1072" s="222" t="s">
        <v>3468</v>
      </c>
      <c r="F1072" s="223" t="s">
        <v>3469</v>
      </c>
      <c r="G1072" s="224" t="s">
        <v>485</v>
      </c>
      <c r="H1072" s="225">
        <v>12.084</v>
      </c>
      <c r="I1072" s="226"/>
      <c r="J1072" s="227">
        <f>ROUND(I1072*H1072,2)</f>
        <v>0</v>
      </c>
      <c r="K1072" s="223" t="s">
        <v>1263</v>
      </c>
      <c r="L1072" s="45"/>
      <c r="M1072" s="228" t="s">
        <v>1</v>
      </c>
      <c r="N1072" s="229" t="s">
        <v>42</v>
      </c>
      <c r="O1072" s="92"/>
      <c r="P1072" s="230">
        <f>O1072*H1072</f>
        <v>0</v>
      </c>
      <c r="Q1072" s="230">
        <v>0.00067000000000000002</v>
      </c>
      <c r="R1072" s="230">
        <f>Q1072*H1072</f>
        <v>0.0080962800000000008</v>
      </c>
      <c r="S1072" s="230">
        <v>0</v>
      </c>
      <c r="T1072" s="231">
        <f>S1072*H1072</f>
        <v>0</v>
      </c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R1072" s="232" t="s">
        <v>348</v>
      </c>
      <c r="AT1072" s="232" t="s">
        <v>218</v>
      </c>
      <c r="AU1072" s="232" t="s">
        <v>86</v>
      </c>
      <c r="AY1072" s="18" t="s">
        <v>217</v>
      </c>
      <c r="BE1072" s="233">
        <f>IF(N1072="základní",J1072,0)</f>
        <v>0</v>
      </c>
      <c r="BF1072" s="233">
        <f>IF(N1072="snížená",J1072,0)</f>
        <v>0</v>
      </c>
      <c r="BG1072" s="233">
        <f>IF(N1072="zákl. přenesená",J1072,0)</f>
        <v>0</v>
      </c>
      <c r="BH1072" s="233">
        <f>IF(N1072="sníž. přenesená",J1072,0)</f>
        <v>0</v>
      </c>
      <c r="BI1072" s="233">
        <f>IF(N1072="nulová",J1072,0)</f>
        <v>0</v>
      </c>
      <c r="BJ1072" s="18" t="s">
        <v>84</v>
      </c>
      <c r="BK1072" s="233">
        <f>ROUND(I1072*H1072,2)</f>
        <v>0</v>
      </c>
      <c r="BL1072" s="18" t="s">
        <v>348</v>
      </c>
      <c r="BM1072" s="232" t="s">
        <v>3470</v>
      </c>
    </row>
    <row r="1073" s="2" customFormat="1">
      <c r="A1073" s="39"/>
      <c r="B1073" s="40"/>
      <c r="C1073" s="41"/>
      <c r="D1073" s="234" t="s">
        <v>224</v>
      </c>
      <c r="E1073" s="41"/>
      <c r="F1073" s="235" t="s">
        <v>3469</v>
      </c>
      <c r="G1073" s="41"/>
      <c r="H1073" s="41"/>
      <c r="I1073" s="236"/>
      <c r="J1073" s="41"/>
      <c r="K1073" s="41"/>
      <c r="L1073" s="45"/>
      <c r="M1073" s="237"/>
      <c r="N1073" s="238"/>
      <c r="O1073" s="92"/>
      <c r="P1073" s="92"/>
      <c r="Q1073" s="92"/>
      <c r="R1073" s="92"/>
      <c r="S1073" s="92"/>
      <c r="T1073" s="93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T1073" s="18" t="s">
        <v>224</v>
      </c>
      <c r="AU1073" s="18" t="s">
        <v>86</v>
      </c>
    </row>
    <row r="1074" s="15" customFormat="1">
      <c r="A1074" s="15"/>
      <c r="B1074" s="284"/>
      <c r="C1074" s="285"/>
      <c r="D1074" s="234" t="s">
        <v>290</v>
      </c>
      <c r="E1074" s="286" t="s">
        <v>1</v>
      </c>
      <c r="F1074" s="287" t="s">
        <v>3456</v>
      </c>
      <c r="G1074" s="285"/>
      <c r="H1074" s="286" t="s">
        <v>1</v>
      </c>
      <c r="I1074" s="288"/>
      <c r="J1074" s="285"/>
      <c r="K1074" s="285"/>
      <c r="L1074" s="289"/>
      <c r="M1074" s="290"/>
      <c r="N1074" s="291"/>
      <c r="O1074" s="291"/>
      <c r="P1074" s="291"/>
      <c r="Q1074" s="291"/>
      <c r="R1074" s="291"/>
      <c r="S1074" s="291"/>
      <c r="T1074" s="292"/>
      <c r="U1074" s="15"/>
      <c r="V1074" s="15"/>
      <c r="W1074" s="15"/>
      <c r="X1074" s="15"/>
      <c r="Y1074" s="15"/>
      <c r="Z1074" s="15"/>
      <c r="AA1074" s="15"/>
      <c r="AB1074" s="15"/>
      <c r="AC1074" s="15"/>
      <c r="AD1074" s="15"/>
      <c r="AE1074" s="15"/>
      <c r="AT1074" s="293" t="s">
        <v>290</v>
      </c>
      <c r="AU1074" s="293" t="s">
        <v>86</v>
      </c>
      <c r="AV1074" s="15" t="s">
        <v>84</v>
      </c>
      <c r="AW1074" s="15" t="s">
        <v>34</v>
      </c>
      <c r="AX1074" s="15" t="s">
        <v>77</v>
      </c>
      <c r="AY1074" s="293" t="s">
        <v>217</v>
      </c>
    </row>
    <row r="1075" s="13" customFormat="1">
      <c r="A1075" s="13"/>
      <c r="B1075" s="260"/>
      <c r="C1075" s="261"/>
      <c r="D1075" s="234" t="s">
        <v>290</v>
      </c>
      <c r="E1075" s="262" t="s">
        <v>1</v>
      </c>
      <c r="F1075" s="263" t="s">
        <v>3471</v>
      </c>
      <c r="G1075" s="261"/>
      <c r="H1075" s="264">
        <v>4.4459999999999997</v>
      </c>
      <c r="I1075" s="265"/>
      <c r="J1075" s="261"/>
      <c r="K1075" s="261"/>
      <c r="L1075" s="266"/>
      <c r="M1075" s="267"/>
      <c r="N1075" s="268"/>
      <c r="O1075" s="268"/>
      <c r="P1075" s="268"/>
      <c r="Q1075" s="268"/>
      <c r="R1075" s="268"/>
      <c r="S1075" s="268"/>
      <c r="T1075" s="269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70" t="s">
        <v>290</v>
      </c>
      <c r="AU1075" s="270" t="s">
        <v>86</v>
      </c>
      <c r="AV1075" s="13" t="s">
        <v>86</v>
      </c>
      <c r="AW1075" s="13" t="s">
        <v>34</v>
      </c>
      <c r="AX1075" s="13" t="s">
        <v>77</v>
      </c>
      <c r="AY1075" s="270" t="s">
        <v>217</v>
      </c>
    </row>
    <row r="1076" s="13" customFormat="1">
      <c r="A1076" s="13"/>
      <c r="B1076" s="260"/>
      <c r="C1076" s="261"/>
      <c r="D1076" s="234" t="s">
        <v>290</v>
      </c>
      <c r="E1076" s="262" t="s">
        <v>1</v>
      </c>
      <c r="F1076" s="263" t="s">
        <v>3472</v>
      </c>
      <c r="G1076" s="261"/>
      <c r="H1076" s="264">
        <v>3.6480000000000001</v>
      </c>
      <c r="I1076" s="265"/>
      <c r="J1076" s="261"/>
      <c r="K1076" s="261"/>
      <c r="L1076" s="266"/>
      <c r="M1076" s="267"/>
      <c r="N1076" s="268"/>
      <c r="O1076" s="268"/>
      <c r="P1076" s="268"/>
      <c r="Q1076" s="268"/>
      <c r="R1076" s="268"/>
      <c r="S1076" s="268"/>
      <c r="T1076" s="269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70" t="s">
        <v>290</v>
      </c>
      <c r="AU1076" s="270" t="s">
        <v>86</v>
      </c>
      <c r="AV1076" s="13" t="s">
        <v>86</v>
      </c>
      <c r="AW1076" s="13" t="s">
        <v>34</v>
      </c>
      <c r="AX1076" s="13" t="s">
        <v>77</v>
      </c>
      <c r="AY1076" s="270" t="s">
        <v>217</v>
      </c>
    </row>
    <row r="1077" s="16" customFormat="1">
      <c r="A1077" s="16"/>
      <c r="B1077" s="298"/>
      <c r="C1077" s="299"/>
      <c r="D1077" s="234" t="s">
        <v>290</v>
      </c>
      <c r="E1077" s="300" t="s">
        <v>1</v>
      </c>
      <c r="F1077" s="301" t="s">
        <v>974</v>
      </c>
      <c r="G1077" s="299"/>
      <c r="H1077" s="302">
        <v>8.0939999999999994</v>
      </c>
      <c r="I1077" s="303"/>
      <c r="J1077" s="299"/>
      <c r="K1077" s="299"/>
      <c r="L1077" s="304"/>
      <c r="M1077" s="305"/>
      <c r="N1077" s="306"/>
      <c r="O1077" s="306"/>
      <c r="P1077" s="306"/>
      <c r="Q1077" s="306"/>
      <c r="R1077" s="306"/>
      <c r="S1077" s="306"/>
      <c r="T1077" s="307"/>
      <c r="U1077" s="16"/>
      <c r="V1077" s="16"/>
      <c r="W1077" s="16"/>
      <c r="X1077" s="16"/>
      <c r="Y1077" s="16"/>
      <c r="Z1077" s="16"/>
      <c r="AA1077" s="16"/>
      <c r="AB1077" s="16"/>
      <c r="AC1077" s="16"/>
      <c r="AD1077" s="16"/>
      <c r="AE1077" s="16"/>
      <c r="AT1077" s="308" t="s">
        <v>290</v>
      </c>
      <c r="AU1077" s="308" t="s">
        <v>86</v>
      </c>
      <c r="AV1077" s="16" t="s">
        <v>104</v>
      </c>
      <c r="AW1077" s="16" t="s">
        <v>34</v>
      </c>
      <c r="AX1077" s="16" t="s">
        <v>77</v>
      </c>
      <c r="AY1077" s="308" t="s">
        <v>217</v>
      </c>
    </row>
    <row r="1078" s="13" customFormat="1">
      <c r="A1078" s="13"/>
      <c r="B1078" s="260"/>
      <c r="C1078" s="261"/>
      <c r="D1078" s="234" t="s">
        <v>290</v>
      </c>
      <c r="E1078" s="262" t="s">
        <v>1</v>
      </c>
      <c r="F1078" s="263" t="s">
        <v>3473</v>
      </c>
      <c r="G1078" s="261"/>
      <c r="H1078" s="264">
        <v>3.9900000000000002</v>
      </c>
      <c r="I1078" s="265"/>
      <c r="J1078" s="261"/>
      <c r="K1078" s="261"/>
      <c r="L1078" s="266"/>
      <c r="M1078" s="267"/>
      <c r="N1078" s="268"/>
      <c r="O1078" s="268"/>
      <c r="P1078" s="268"/>
      <c r="Q1078" s="268"/>
      <c r="R1078" s="268"/>
      <c r="S1078" s="268"/>
      <c r="T1078" s="269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70" t="s">
        <v>290</v>
      </c>
      <c r="AU1078" s="270" t="s">
        <v>86</v>
      </c>
      <c r="AV1078" s="13" t="s">
        <v>86</v>
      </c>
      <c r="AW1078" s="13" t="s">
        <v>34</v>
      </c>
      <c r="AX1078" s="13" t="s">
        <v>77</v>
      </c>
      <c r="AY1078" s="270" t="s">
        <v>217</v>
      </c>
    </row>
    <row r="1079" s="14" customFormat="1">
      <c r="A1079" s="14"/>
      <c r="B1079" s="271"/>
      <c r="C1079" s="272"/>
      <c r="D1079" s="234" t="s">
        <v>290</v>
      </c>
      <c r="E1079" s="273" t="s">
        <v>1</v>
      </c>
      <c r="F1079" s="274" t="s">
        <v>296</v>
      </c>
      <c r="G1079" s="272"/>
      <c r="H1079" s="275">
        <v>12.084</v>
      </c>
      <c r="I1079" s="276"/>
      <c r="J1079" s="272"/>
      <c r="K1079" s="272"/>
      <c r="L1079" s="277"/>
      <c r="M1079" s="278"/>
      <c r="N1079" s="279"/>
      <c r="O1079" s="279"/>
      <c r="P1079" s="279"/>
      <c r="Q1079" s="279"/>
      <c r="R1079" s="279"/>
      <c r="S1079" s="279"/>
      <c r="T1079" s="280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81" t="s">
        <v>290</v>
      </c>
      <c r="AU1079" s="281" t="s">
        <v>86</v>
      </c>
      <c r="AV1079" s="14" t="s">
        <v>123</v>
      </c>
      <c r="AW1079" s="14" t="s">
        <v>34</v>
      </c>
      <c r="AX1079" s="14" t="s">
        <v>84</v>
      </c>
      <c r="AY1079" s="281" t="s">
        <v>217</v>
      </c>
    </row>
    <row r="1080" s="2" customFormat="1" ht="16.5" customHeight="1">
      <c r="A1080" s="39"/>
      <c r="B1080" s="40"/>
      <c r="C1080" s="239" t="s">
        <v>3474</v>
      </c>
      <c r="D1080" s="239" t="s">
        <v>251</v>
      </c>
      <c r="E1080" s="240" t="s">
        <v>3475</v>
      </c>
      <c r="F1080" s="241" t="s">
        <v>3476</v>
      </c>
      <c r="G1080" s="242" t="s">
        <v>485</v>
      </c>
      <c r="H1080" s="243">
        <v>8.9039999999999999</v>
      </c>
      <c r="I1080" s="244"/>
      <c r="J1080" s="245">
        <f>ROUND(I1080*H1080,2)</f>
        <v>0</v>
      </c>
      <c r="K1080" s="241" t="s">
        <v>1263</v>
      </c>
      <c r="L1080" s="246"/>
      <c r="M1080" s="247" t="s">
        <v>1</v>
      </c>
      <c r="N1080" s="248" t="s">
        <v>42</v>
      </c>
      <c r="O1080" s="92"/>
      <c r="P1080" s="230">
        <f>O1080*H1080</f>
        <v>0</v>
      </c>
      <c r="Q1080" s="230">
        <v>0.0146</v>
      </c>
      <c r="R1080" s="230">
        <f>Q1080*H1080</f>
        <v>0.12999839999999999</v>
      </c>
      <c r="S1080" s="230">
        <v>0</v>
      </c>
      <c r="T1080" s="231">
        <f>S1080*H1080</f>
        <v>0</v>
      </c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R1080" s="232" t="s">
        <v>423</v>
      </c>
      <c r="AT1080" s="232" t="s">
        <v>251</v>
      </c>
      <c r="AU1080" s="232" t="s">
        <v>86</v>
      </c>
      <c r="AY1080" s="18" t="s">
        <v>217</v>
      </c>
      <c r="BE1080" s="233">
        <f>IF(N1080="základní",J1080,0)</f>
        <v>0</v>
      </c>
      <c r="BF1080" s="233">
        <f>IF(N1080="snížená",J1080,0)</f>
        <v>0</v>
      </c>
      <c r="BG1080" s="233">
        <f>IF(N1080="zákl. přenesená",J1080,0)</f>
        <v>0</v>
      </c>
      <c r="BH1080" s="233">
        <f>IF(N1080="sníž. přenesená",J1080,0)</f>
        <v>0</v>
      </c>
      <c r="BI1080" s="233">
        <f>IF(N1080="nulová",J1080,0)</f>
        <v>0</v>
      </c>
      <c r="BJ1080" s="18" t="s">
        <v>84</v>
      </c>
      <c r="BK1080" s="233">
        <f>ROUND(I1080*H1080,2)</f>
        <v>0</v>
      </c>
      <c r="BL1080" s="18" t="s">
        <v>348</v>
      </c>
      <c r="BM1080" s="232" t="s">
        <v>3477</v>
      </c>
    </row>
    <row r="1081" s="2" customFormat="1">
      <c r="A1081" s="39"/>
      <c r="B1081" s="40"/>
      <c r="C1081" s="41"/>
      <c r="D1081" s="234" t="s">
        <v>224</v>
      </c>
      <c r="E1081" s="41"/>
      <c r="F1081" s="235" t="s">
        <v>3476</v>
      </c>
      <c r="G1081" s="41"/>
      <c r="H1081" s="41"/>
      <c r="I1081" s="236"/>
      <c r="J1081" s="41"/>
      <c r="K1081" s="41"/>
      <c r="L1081" s="45"/>
      <c r="M1081" s="237"/>
      <c r="N1081" s="238"/>
      <c r="O1081" s="92"/>
      <c r="P1081" s="92"/>
      <c r="Q1081" s="92"/>
      <c r="R1081" s="92"/>
      <c r="S1081" s="92"/>
      <c r="T1081" s="93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T1081" s="18" t="s">
        <v>224</v>
      </c>
      <c r="AU1081" s="18" t="s">
        <v>86</v>
      </c>
    </row>
    <row r="1082" s="15" customFormat="1">
      <c r="A1082" s="15"/>
      <c r="B1082" s="284"/>
      <c r="C1082" s="285"/>
      <c r="D1082" s="234" t="s">
        <v>290</v>
      </c>
      <c r="E1082" s="286" t="s">
        <v>1</v>
      </c>
      <c r="F1082" s="287" t="s">
        <v>3478</v>
      </c>
      <c r="G1082" s="285"/>
      <c r="H1082" s="286" t="s">
        <v>1</v>
      </c>
      <c r="I1082" s="288"/>
      <c r="J1082" s="285"/>
      <c r="K1082" s="285"/>
      <c r="L1082" s="289"/>
      <c r="M1082" s="290"/>
      <c r="N1082" s="291"/>
      <c r="O1082" s="291"/>
      <c r="P1082" s="291"/>
      <c r="Q1082" s="291"/>
      <c r="R1082" s="291"/>
      <c r="S1082" s="291"/>
      <c r="T1082" s="292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T1082" s="293" t="s">
        <v>290</v>
      </c>
      <c r="AU1082" s="293" t="s">
        <v>86</v>
      </c>
      <c r="AV1082" s="15" t="s">
        <v>84</v>
      </c>
      <c r="AW1082" s="15" t="s">
        <v>34</v>
      </c>
      <c r="AX1082" s="15" t="s">
        <v>77</v>
      </c>
      <c r="AY1082" s="293" t="s">
        <v>217</v>
      </c>
    </row>
    <row r="1083" s="13" customFormat="1">
      <c r="A1083" s="13"/>
      <c r="B1083" s="260"/>
      <c r="C1083" s="261"/>
      <c r="D1083" s="234" t="s">
        <v>290</v>
      </c>
      <c r="E1083" s="262" t="s">
        <v>1</v>
      </c>
      <c r="F1083" s="263" t="s">
        <v>3479</v>
      </c>
      <c r="G1083" s="261"/>
      <c r="H1083" s="264">
        <v>4.891</v>
      </c>
      <c r="I1083" s="265"/>
      <c r="J1083" s="261"/>
      <c r="K1083" s="261"/>
      <c r="L1083" s="266"/>
      <c r="M1083" s="267"/>
      <c r="N1083" s="268"/>
      <c r="O1083" s="268"/>
      <c r="P1083" s="268"/>
      <c r="Q1083" s="268"/>
      <c r="R1083" s="268"/>
      <c r="S1083" s="268"/>
      <c r="T1083" s="269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70" t="s">
        <v>290</v>
      </c>
      <c r="AU1083" s="270" t="s">
        <v>86</v>
      </c>
      <c r="AV1083" s="13" t="s">
        <v>86</v>
      </c>
      <c r="AW1083" s="13" t="s">
        <v>34</v>
      </c>
      <c r="AX1083" s="13" t="s">
        <v>77</v>
      </c>
      <c r="AY1083" s="270" t="s">
        <v>217</v>
      </c>
    </row>
    <row r="1084" s="13" customFormat="1">
      <c r="A1084" s="13"/>
      <c r="B1084" s="260"/>
      <c r="C1084" s="261"/>
      <c r="D1084" s="234" t="s">
        <v>290</v>
      </c>
      <c r="E1084" s="262" t="s">
        <v>1</v>
      </c>
      <c r="F1084" s="263" t="s">
        <v>3480</v>
      </c>
      <c r="G1084" s="261"/>
      <c r="H1084" s="264">
        <v>4.0129999999999999</v>
      </c>
      <c r="I1084" s="265"/>
      <c r="J1084" s="261"/>
      <c r="K1084" s="261"/>
      <c r="L1084" s="266"/>
      <c r="M1084" s="267"/>
      <c r="N1084" s="268"/>
      <c r="O1084" s="268"/>
      <c r="P1084" s="268"/>
      <c r="Q1084" s="268"/>
      <c r="R1084" s="268"/>
      <c r="S1084" s="268"/>
      <c r="T1084" s="269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70" t="s">
        <v>290</v>
      </c>
      <c r="AU1084" s="270" t="s">
        <v>86</v>
      </c>
      <c r="AV1084" s="13" t="s">
        <v>86</v>
      </c>
      <c r="AW1084" s="13" t="s">
        <v>34</v>
      </c>
      <c r="AX1084" s="13" t="s">
        <v>77</v>
      </c>
      <c r="AY1084" s="270" t="s">
        <v>217</v>
      </c>
    </row>
    <row r="1085" s="14" customFormat="1">
      <c r="A1085" s="14"/>
      <c r="B1085" s="271"/>
      <c r="C1085" s="272"/>
      <c r="D1085" s="234" t="s">
        <v>290</v>
      </c>
      <c r="E1085" s="273" t="s">
        <v>1</v>
      </c>
      <c r="F1085" s="274" t="s">
        <v>296</v>
      </c>
      <c r="G1085" s="272"/>
      <c r="H1085" s="275">
        <v>8.9039999999999999</v>
      </c>
      <c r="I1085" s="276"/>
      <c r="J1085" s="272"/>
      <c r="K1085" s="272"/>
      <c r="L1085" s="277"/>
      <c r="M1085" s="278"/>
      <c r="N1085" s="279"/>
      <c r="O1085" s="279"/>
      <c r="P1085" s="279"/>
      <c r="Q1085" s="279"/>
      <c r="R1085" s="279"/>
      <c r="S1085" s="279"/>
      <c r="T1085" s="280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81" t="s">
        <v>290</v>
      </c>
      <c r="AU1085" s="281" t="s">
        <v>86</v>
      </c>
      <c r="AV1085" s="14" t="s">
        <v>123</v>
      </c>
      <c r="AW1085" s="14" t="s">
        <v>34</v>
      </c>
      <c r="AX1085" s="14" t="s">
        <v>84</v>
      </c>
      <c r="AY1085" s="281" t="s">
        <v>217</v>
      </c>
    </row>
    <row r="1086" s="2" customFormat="1" ht="16.5" customHeight="1">
      <c r="A1086" s="39"/>
      <c r="B1086" s="40"/>
      <c r="C1086" s="239" t="s">
        <v>3481</v>
      </c>
      <c r="D1086" s="239" t="s">
        <v>251</v>
      </c>
      <c r="E1086" s="240" t="s">
        <v>3482</v>
      </c>
      <c r="F1086" s="241" t="s">
        <v>3483</v>
      </c>
      <c r="G1086" s="242" t="s">
        <v>485</v>
      </c>
      <c r="H1086" s="243">
        <v>4.3890000000000002</v>
      </c>
      <c r="I1086" s="244"/>
      <c r="J1086" s="245">
        <f>ROUND(I1086*H1086,2)</f>
        <v>0</v>
      </c>
      <c r="K1086" s="241" t="s">
        <v>1263</v>
      </c>
      <c r="L1086" s="246"/>
      <c r="M1086" s="247" t="s">
        <v>1</v>
      </c>
      <c r="N1086" s="248" t="s">
        <v>42</v>
      </c>
      <c r="O1086" s="92"/>
      <c r="P1086" s="230">
        <f>O1086*H1086</f>
        <v>0</v>
      </c>
      <c r="Q1086" s="230">
        <v>0.050000000000000003</v>
      </c>
      <c r="R1086" s="230">
        <f>Q1086*H1086</f>
        <v>0.21945000000000003</v>
      </c>
      <c r="S1086" s="230">
        <v>0</v>
      </c>
      <c r="T1086" s="231">
        <f>S1086*H1086</f>
        <v>0</v>
      </c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R1086" s="232" t="s">
        <v>423</v>
      </c>
      <c r="AT1086" s="232" t="s">
        <v>251</v>
      </c>
      <c r="AU1086" s="232" t="s">
        <v>86</v>
      </c>
      <c r="AY1086" s="18" t="s">
        <v>217</v>
      </c>
      <c r="BE1086" s="233">
        <f>IF(N1086="základní",J1086,0)</f>
        <v>0</v>
      </c>
      <c r="BF1086" s="233">
        <f>IF(N1086="snížená",J1086,0)</f>
        <v>0</v>
      </c>
      <c r="BG1086" s="233">
        <f>IF(N1086="zákl. přenesená",J1086,0)</f>
        <v>0</v>
      </c>
      <c r="BH1086" s="233">
        <f>IF(N1086="sníž. přenesená",J1086,0)</f>
        <v>0</v>
      </c>
      <c r="BI1086" s="233">
        <f>IF(N1086="nulová",J1086,0)</f>
        <v>0</v>
      </c>
      <c r="BJ1086" s="18" t="s">
        <v>84</v>
      </c>
      <c r="BK1086" s="233">
        <f>ROUND(I1086*H1086,2)</f>
        <v>0</v>
      </c>
      <c r="BL1086" s="18" t="s">
        <v>348</v>
      </c>
      <c r="BM1086" s="232" t="s">
        <v>3484</v>
      </c>
    </row>
    <row r="1087" s="2" customFormat="1">
      <c r="A1087" s="39"/>
      <c r="B1087" s="40"/>
      <c r="C1087" s="41"/>
      <c r="D1087" s="234" t="s">
        <v>224</v>
      </c>
      <c r="E1087" s="41"/>
      <c r="F1087" s="235" t="s">
        <v>3483</v>
      </c>
      <c r="G1087" s="41"/>
      <c r="H1087" s="41"/>
      <c r="I1087" s="236"/>
      <c r="J1087" s="41"/>
      <c r="K1087" s="41"/>
      <c r="L1087" s="45"/>
      <c r="M1087" s="237"/>
      <c r="N1087" s="238"/>
      <c r="O1087" s="92"/>
      <c r="P1087" s="92"/>
      <c r="Q1087" s="92"/>
      <c r="R1087" s="92"/>
      <c r="S1087" s="92"/>
      <c r="T1087" s="93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T1087" s="18" t="s">
        <v>224</v>
      </c>
      <c r="AU1087" s="18" t="s">
        <v>86</v>
      </c>
    </row>
    <row r="1088" s="13" customFormat="1">
      <c r="A1088" s="13"/>
      <c r="B1088" s="260"/>
      <c r="C1088" s="261"/>
      <c r="D1088" s="234" t="s">
        <v>290</v>
      </c>
      <c r="E1088" s="262" t="s">
        <v>1</v>
      </c>
      <c r="F1088" s="263" t="s">
        <v>3485</v>
      </c>
      <c r="G1088" s="261"/>
      <c r="H1088" s="264">
        <v>4.3890000000000002</v>
      </c>
      <c r="I1088" s="265"/>
      <c r="J1088" s="261"/>
      <c r="K1088" s="261"/>
      <c r="L1088" s="266"/>
      <c r="M1088" s="267"/>
      <c r="N1088" s="268"/>
      <c r="O1088" s="268"/>
      <c r="P1088" s="268"/>
      <c r="Q1088" s="268"/>
      <c r="R1088" s="268"/>
      <c r="S1088" s="268"/>
      <c r="T1088" s="269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70" t="s">
        <v>290</v>
      </c>
      <c r="AU1088" s="270" t="s">
        <v>86</v>
      </c>
      <c r="AV1088" s="13" t="s">
        <v>86</v>
      </c>
      <c r="AW1088" s="13" t="s">
        <v>34</v>
      </c>
      <c r="AX1088" s="13" t="s">
        <v>77</v>
      </c>
      <c r="AY1088" s="270" t="s">
        <v>217</v>
      </c>
    </row>
    <row r="1089" s="14" customFormat="1">
      <c r="A1089" s="14"/>
      <c r="B1089" s="271"/>
      <c r="C1089" s="272"/>
      <c r="D1089" s="234" t="s">
        <v>290</v>
      </c>
      <c r="E1089" s="273" t="s">
        <v>1</v>
      </c>
      <c r="F1089" s="274" t="s">
        <v>296</v>
      </c>
      <c r="G1089" s="272"/>
      <c r="H1089" s="275">
        <v>4.3890000000000002</v>
      </c>
      <c r="I1089" s="276"/>
      <c r="J1089" s="272"/>
      <c r="K1089" s="272"/>
      <c r="L1089" s="277"/>
      <c r="M1089" s="278"/>
      <c r="N1089" s="279"/>
      <c r="O1089" s="279"/>
      <c r="P1089" s="279"/>
      <c r="Q1089" s="279"/>
      <c r="R1089" s="279"/>
      <c r="S1089" s="279"/>
      <c r="T1089" s="280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81" t="s">
        <v>290</v>
      </c>
      <c r="AU1089" s="281" t="s">
        <v>86</v>
      </c>
      <c r="AV1089" s="14" t="s">
        <v>123</v>
      </c>
      <c r="AW1089" s="14" t="s">
        <v>34</v>
      </c>
      <c r="AX1089" s="14" t="s">
        <v>84</v>
      </c>
      <c r="AY1089" s="281" t="s">
        <v>217</v>
      </c>
    </row>
    <row r="1090" s="2" customFormat="1" ht="24.15" customHeight="1">
      <c r="A1090" s="39"/>
      <c r="B1090" s="40"/>
      <c r="C1090" s="221" t="s">
        <v>3486</v>
      </c>
      <c r="D1090" s="221" t="s">
        <v>218</v>
      </c>
      <c r="E1090" s="222" t="s">
        <v>3487</v>
      </c>
      <c r="F1090" s="223" t="s">
        <v>3488</v>
      </c>
      <c r="G1090" s="224" t="s">
        <v>405</v>
      </c>
      <c r="H1090" s="225">
        <v>0.35799999999999998</v>
      </c>
      <c r="I1090" s="226"/>
      <c r="J1090" s="227">
        <f>ROUND(I1090*H1090,2)</f>
        <v>0</v>
      </c>
      <c r="K1090" s="223" t="s">
        <v>1263</v>
      </c>
      <c r="L1090" s="45"/>
      <c r="M1090" s="228" t="s">
        <v>1</v>
      </c>
      <c r="N1090" s="229" t="s">
        <v>42</v>
      </c>
      <c r="O1090" s="92"/>
      <c r="P1090" s="230">
        <f>O1090*H1090</f>
        <v>0</v>
      </c>
      <c r="Q1090" s="230">
        <v>0</v>
      </c>
      <c r="R1090" s="230">
        <f>Q1090*H1090</f>
        <v>0</v>
      </c>
      <c r="S1090" s="230">
        <v>0</v>
      </c>
      <c r="T1090" s="231">
        <f>S1090*H1090</f>
        <v>0</v>
      </c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R1090" s="232" t="s">
        <v>348</v>
      </c>
      <c r="AT1090" s="232" t="s">
        <v>218</v>
      </c>
      <c r="AU1090" s="232" t="s">
        <v>86</v>
      </c>
      <c r="AY1090" s="18" t="s">
        <v>217</v>
      </c>
      <c r="BE1090" s="233">
        <f>IF(N1090="základní",J1090,0)</f>
        <v>0</v>
      </c>
      <c r="BF1090" s="233">
        <f>IF(N1090="snížená",J1090,0)</f>
        <v>0</v>
      </c>
      <c r="BG1090" s="233">
        <f>IF(N1090="zákl. přenesená",J1090,0)</f>
        <v>0</v>
      </c>
      <c r="BH1090" s="233">
        <f>IF(N1090="sníž. přenesená",J1090,0)</f>
        <v>0</v>
      </c>
      <c r="BI1090" s="233">
        <f>IF(N1090="nulová",J1090,0)</f>
        <v>0</v>
      </c>
      <c r="BJ1090" s="18" t="s">
        <v>84</v>
      </c>
      <c r="BK1090" s="233">
        <f>ROUND(I1090*H1090,2)</f>
        <v>0</v>
      </c>
      <c r="BL1090" s="18" t="s">
        <v>348</v>
      </c>
      <c r="BM1090" s="232" t="s">
        <v>3489</v>
      </c>
    </row>
    <row r="1091" s="2" customFormat="1">
      <c r="A1091" s="39"/>
      <c r="B1091" s="40"/>
      <c r="C1091" s="41"/>
      <c r="D1091" s="234" t="s">
        <v>224</v>
      </c>
      <c r="E1091" s="41"/>
      <c r="F1091" s="235" t="s">
        <v>3488</v>
      </c>
      <c r="G1091" s="41"/>
      <c r="H1091" s="41"/>
      <c r="I1091" s="236"/>
      <c r="J1091" s="41"/>
      <c r="K1091" s="41"/>
      <c r="L1091" s="45"/>
      <c r="M1091" s="237"/>
      <c r="N1091" s="238"/>
      <c r="O1091" s="92"/>
      <c r="P1091" s="92"/>
      <c r="Q1091" s="92"/>
      <c r="R1091" s="92"/>
      <c r="S1091" s="92"/>
      <c r="T1091" s="93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T1091" s="18" t="s">
        <v>224</v>
      </c>
      <c r="AU1091" s="18" t="s">
        <v>86</v>
      </c>
    </row>
    <row r="1092" s="11" customFormat="1" ht="22.8" customHeight="1">
      <c r="A1092" s="11"/>
      <c r="B1092" s="207"/>
      <c r="C1092" s="208"/>
      <c r="D1092" s="209" t="s">
        <v>76</v>
      </c>
      <c r="E1092" s="258" t="s">
        <v>3490</v>
      </c>
      <c r="F1092" s="258" t="s">
        <v>3491</v>
      </c>
      <c r="G1092" s="208"/>
      <c r="H1092" s="208"/>
      <c r="I1092" s="211"/>
      <c r="J1092" s="259">
        <f>BK1092</f>
        <v>0</v>
      </c>
      <c r="K1092" s="208"/>
      <c r="L1092" s="213"/>
      <c r="M1092" s="214"/>
      <c r="N1092" s="215"/>
      <c r="O1092" s="215"/>
      <c r="P1092" s="216">
        <f>SUM(P1093:P1183)</f>
        <v>0</v>
      </c>
      <c r="Q1092" s="215"/>
      <c r="R1092" s="216">
        <f>SUM(R1093:R1183)</f>
        <v>0.35710617999999994</v>
      </c>
      <c r="S1092" s="215"/>
      <c r="T1092" s="217">
        <f>SUM(T1093:T1183)</f>
        <v>0</v>
      </c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R1092" s="218" t="s">
        <v>86</v>
      </c>
      <c r="AT1092" s="219" t="s">
        <v>76</v>
      </c>
      <c r="AU1092" s="219" t="s">
        <v>84</v>
      </c>
      <c r="AY1092" s="218" t="s">
        <v>217</v>
      </c>
      <c r="BK1092" s="220">
        <f>SUM(BK1093:BK1183)</f>
        <v>0</v>
      </c>
    </row>
    <row r="1093" s="2" customFormat="1" ht="37.8" customHeight="1">
      <c r="A1093" s="39"/>
      <c r="B1093" s="40"/>
      <c r="C1093" s="221" t="s">
        <v>3492</v>
      </c>
      <c r="D1093" s="221" t="s">
        <v>218</v>
      </c>
      <c r="E1093" s="222" t="s">
        <v>3493</v>
      </c>
      <c r="F1093" s="223" t="s">
        <v>3494</v>
      </c>
      <c r="G1093" s="224" t="s">
        <v>485</v>
      </c>
      <c r="H1093" s="225">
        <v>3.266</v>
      </c>
      <c r="I1093" s="226"/>
      <c r="J1093" s="227">
        <f>ROUND(I1093*H1093,2)</f>
        <v>0</v>
      </c>
      <c r="K1093" s="223" t="s">
        <v>1263</v>
      </c>
      <c r="L1093" s="45"/>
      <c r="M1093" s="228" t="s">
        <v>1</v>
      </c>
      <c r="N1093" s="229" t="s">
        <v>42</v>
      </c>
      <c r="O1093" s="92"/>
      <c r="P1093" s="230">
        <f>O1093*H1093</f>
        <v>0</v>
      </c>
      <c r="Q1093" s="230">
        <v>0</v>
      </c>
      <c r="R1093" s="230">
        <f>Q1093*H1093</f>
        <v>0</v>
      </c>
      <c r="S1093" s="230">
        <v>0</v>
      </c>
      <c r="T1093" s="231">
        <f>S1093*H1093</f>
        <v>0</v>
      </c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R1093" s="232" t="s">
        <v>348</v>
      </c>
      <c r="AT1093" s="232" t="s">
        <v>218</v>
      </c>
      <c r="AU1093" s="232" t="s">
        <v>86</v>
      </c>
      <c r="AY1093" s="18" t="s">
        <v>217</v>
      </c>
      <c r="BE1093" s="233">
        <f>IF(N1093="základní",J1093,0)</f>
        <v>0</v>
      </c>
      <c r="BF1093" s="233">
        <f>IF(N1093="snížená",J1093,0)</f>
        <v>0</v>
      </c>
      <c r="BG1093" s="233">
        <f>IF(N1093="zákl. přenesená",J1093,0)</f>
        <v>0</v>
      </c>
      <c r="BH1093" s="233">
        <f>IF(N1093="sníž. přenesená",J1093,0)</f>
        <v>0</v>
      </c>
      <c r="BI1093" s="233">
        <f>IF(N1093="nulová",J1093,0)</f>
        <v>0</v>
      </c>
      <c r="BJ1093" s="18" t="s">
        <v>84</v>
      </c>
      <c r="BK1093" s="233">
        <f>ROUND(I1093*H1093,2)</f>
        <v>0</v>
      </c>
      <c r="BL1093" s="18" t="s">
        <v>348</v>
      </c>
      <c r="BM1093" s="232" t="s">
        <v>3495</v>
      </c>
    </row>
    <row r="1094" s="2" customFormat="1">
      <c r="A1094" s="39"/>
      <c r="B1094" s="40"/>
      <c r="C1094" s="41"/>
      <c r="D1094" s="234" t="s">
        <v>224</v>
      </c>
      <c r="E1094" s="41"/>
      <c r="F1094" s="235" t="s">
        <v>3494</v>
      </c>
      <c r="G1094" s="41"/>
      <c r="H1094" s="41"/>
      <c r="I1094" s="236"/>
      <c r="J1094" s="41"/>
      <c r="K1094" s="41"/>
      <c r="L1094" s="45"/>
      <c r="M1094" s="237"/>
      <c r="N1094" s="238"/>
      <c r="O1094" s="92"/>
      <c r="P1094" s="92"/>
      <c r="Q1094" s="92"/>
      <c r="R1094" s="92"/>
      <c r="S1094" s="92"/>
      <c r="T1094" s="93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T1094" s="18" t="s">
        <v>224</v>
      </c>
      <c r="AU1094" s="18" t="s">
        <v>86</v>
      </c>
    </row>
    <row r="1095" s="15" customFormat="1">
      <c r="A1095" s="15"/>
      <c r="B1095" s="284"/>
      <c r="C1095" s="285"/>
      <c r="D1095" s="234" t="s">
        <v>290</v>
      </c>
      <c r="E1095" s="286" t="s">
        <v>1</v>
      </c>
      <c r="F1095" s="287" t="s">
        <v>3184</v>
      </c>
      <c r="G1095" s="285"/>
      <c r="H1095" s="286" t="s">
        <v>1</v>
      </c>
      <c r="I1095" s="288"/>
      <c r="J1095" s="285"/>
      <c r="K1095" s="285"/>
      <c r="L1095" s="289"/>
      <c r="M1095" s="290"/>
      <c r="N1095" s="291"/>
      <c r="O1095" s="291"/>
      <c r="P1095" s="291"/>
      <c r="Q1095" s="291"/>
      <c r="R1095" s="291"/>
      <c r="S1095" s="291"/>
      <c r="T1095" s="292"/>
      <c r="U1095" s="15"/>
      <c r="V1095" s="15"/>
      <c r="W1095" s="15"/>
      <c r="X1095" s="15"/>
      <c r="Y1095" s="15"/>
      <c r="Z1095" s="15"/>
      <c r="AA1095" s="15"/>
      <c r="AB1095" s="15"/>
      <c r="AC1095" s="15"/>
      <c r="AD1095" s="15"/>
      <c r="AE1095" s="15"/>
      <c r="AT1095" s="293" t="s">
        <v>290</v>
      </c>
      <c r="AU1095" s="293" t="s">
        <v>86</v>
      </c>
      <c r="AV1095" s="15" t="s">
        <v>84</v>
      </c>
      <c r="AW1095" s="15" t="s">
        <v>34</v>
      </c>
      <c r="AX1095" s="15" t="s">
        <v>77</v>
      </c>
      <c r="AY1095" s="293" t="s">
        <v>217</v>
      </c>
    </row>
    <row r="1096" s="15" customFormat="1">
      <c r="A1096" s="15"/>
      <c r="B1096" s="284"/>
      <c r="C1096" s="285"/>
      <c r="D1096" s="234" t="s">
        <v>290</v>
      </c>
      <c r="E1096" s="286" t="s">
        <v>1</v>
      </c>
      <c r="F1096" s="287" t="s">
        <v>3185</v>
      </c>
      <c r="G1096" s="285"/>
      <c r="H1096" s="286" t="s">
        <v>1</v>
      </c>
      <c r="I1096" s="288"/>
      <c r="J1096" s="285"/>
      <c r="K1096" s="285"/>
      <c r="L1096" s="289"/>
      <c r="M1096" s="290"/>
      <c r="N1096" s="291"/>
      <c r="O1096" s="291"/>
      <c r="P1096" s="291"/>
      <c r="Q1096" s="291"/>
      <c r="R1096" s="291"/>
      <c r="S1096" s="291"/>
      <c r="T1096" s="292"/>
      <c r="U1096" s="15"/>
      <c r="V1096" s="15"/>
      <c r="W1096" s="15"/>
      <c r="X1096" s="15"/>
      <c r="Y1096" s="15"/>
      <c r="Z1096" s="15"/>
      <c r="AA1096" s="15"/>
      <c r="AB1096" s="15"/>
      <c r="AC1096" s="15"/>
      <c r="AD1096" s="15"/>
      <c r="AE1096" s="15"/>
      <c r="AT1096" s="293" t="s">
        <v>290</v>
      </c>
      <c r="AU1096" s="293" t="s">
        <v>86</v>
      </c>
      <c r="AV1096" s="15" t="s">
        <v>84</v>
      </c>
      <c r="AW1096" s="15" t="s">
        <v>34</v>
      </c>
      <c r="AX1096" s="15" t="s">
        <v>77</v>
      </c>
      <c r="AY1096" s="293" t="s">
        <v>217</v>
      </c>
    </row>
    <row r="1097" s="15" customFormat="1">
      <c r="A1097" s="15"/>
      <c r="B1097" s="284"/>
      <c r="C1097" s="285"/>
      <c r="D1097" s="234" t="s">
        <v>290</v>
      </c>
      <c r="E1097" s="286" t="s">
        <v>1</v>
      </c>
      <c r="F1097" s="287" t="s">
        <v>3186</v>
      </c>
      <c r="G1097" s="285"/>
      <c r="H1097" s="286" t="s">
        <v>1</v>
      </c>
      <c r="I1097" s="288"/>
      <c r="J1097" s="285"/>
      <c r="K1097" s="285"/>
      <c r="L1097" s="289"/>
      <c r="M1097" s="290"/>
      <c r="N1097" s="291"/>
      <c r="O1097" s="291"/>
      <c r="P1097" s="291"/>
      <c r="Q1097" s="291"/>
      <c r="R1097" s="291"/>
      <c r="S1097" s="291"/>
      <c r="T1097" s="292"/>
      <c r="U1097" s="15"/>
      <c r="V1097" s="15"/>
      <c r="W1097" s="15"/>
      <c r="X1097" s="15"/>
      <c r="Y1097" s="15"/>
      <c r="Z1097" s="15"/>
      <c r="AA1097" s="15"/>
      <c r="AB1097" s="15"/>
      <c r="AC1097" s="15"/>
      <c r="AD1097" s="15"/>
      <c r="AE1097" s="15"/>
      <c r="AT1097" s="293" t="s">
        <v>290</v>
      </c>
      <c r="AU1097" s="293" t="s">
        <v>86</v>
      </c>
      <c r="AV1097" s="15" t="s">
        <v>84</v>
      </c>
      <c r="AW1097" s="15" t="s">
        <v>34</v>
      </c>
      <c r="AX1097" s="15" t="s">
        <v>77</v>
      </c>
      <c r="AY1097" s="293" t="s">
        <v>217</v>
      </c>
    </row>
    <row r="1098" s="13" customFormat="1">
      <c r="A1098" s="13"/>
      <c r="B1098" s="260"/>
      <c r="C1098" s="261"/>
      <c r="D1098" s="234" t="s">
        <v>290</v>
      </c>
      <c r="E1098" s="262" t="s">
        <v>1</v>
      </c>
      <c r="F1098" s="263" t="s">
        <v>3187</v>
      </c>
      <c r="G1098" s="261"/>
      <c r="H1098" s="264">
        <v>1.633</v>
      </c>
      <c r="I1098" s="265"/>
      <c r="J1098" s="261"/>
      <c r="K1098" s="261"/>
      <c r="L1098" s="266"/>
      <c r="M1098" s="267"/>
      <c r="N1098" s="268"/>
      <c r="O1098" s="268"/>
      <c r="P1098" s="268"/>
      <c r="Q1098" s="268"/>
      <c r="R1098" s="268"/>
      <c r="S1098" s="268"/>
      <c r="T1098" s="269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70" t="s">
        <v>290</v>
      </c>
      <c r="AU1098" s="270" t="s">
        <v>86</v>
      </c>
      <c r="AV1098" s="13" t="s">
        <v>86</v>
      </c>
      <c r="AW1098" s="13" t="s">
        <v>34</v>
      </c>
      <c r="AX1098" s="13" t="s">
        <v>77</v>
      </c>
      <c r="AY1098" s="270" t="s">
        <v>217</v>
      </c>
    </row>
    <row r="1099" s="15" customFormat="1">
      <c r="A1099" s="15"/>
      <c r="B1099" s="284"/>
      <c r="C1099" s="285"/>
      <c r="D1099" s="234" t="s">
        <v>290</v>
      </c>
      <c r="E1099" s="286" t="s">
        <v>1</v>
      </c>
      <c r="F1099" s="287" t="s">
        <v>3191</v>
      </c>
      <c r="G1099" s="285"/>
      <c r="H1099" s="286" t="s">
        <v>1</v>
      </c>
      <c r="I1099" s="288"/>
      <c r="J1099" s="285"/>
      <c r="K1099" s="285"/>
      <c r="L1099" s="289"/>
      <c r="M1099" s="290"/>
      <c r="N1099" s="291"/>
      <c r="O1099" s="291"/>
      <c r="P1099" s="291"/>
      <c r="Q1099" s="291"/>
      <c r="R1099" s="291"/>
      <c r="S1099" s="291"/>
      <c r="T1099" s="292"/>
      <c r="U1099" s="15"/>
      <c r="V1099" s="15"/>
      <c r="W1099" s="15"/>
      <c r="X1099" s="15"/>
      <c r="Y1099" s="15"/>
      <c r="Z1099" s="15"/>
      <c r="AA1099" s="15"/>
      <c r="AB1099" s="15"/>
      <c r="AC1099" s="15"/>
      <c r="AD1099" s="15"/>
      <c r="AE1099" s="15"/>
      <c r="AT1099" s="293" t="s">
        <v>290</v>
      </c>
      <c r="AU1099" s="293" t="s">
        <v>86</v>
      </c>
      <c r="AV1099" s="15" t="s">
        <v>84</v>
      </c>
      <c r="AW1099" s="15" t="s">
        <v>34</v>
      </c>
      <c r="AX1099" s="15" t="s">
        <v>77</v>
      </c>
      <c r="AY1099" s="293" t="s">
        <v>217</v>
      </c>
    </row>
    <row r="1100" s="15" customFormat="1">
      <c r="A1100" s="15"/>
      <c r="B1100" s="284"/>
      <c r="C1100" s="285"/>
      <c r="D1100" s="234" t="s">
        <v>290</v>
      </c>
      <c r="E1100" s="286" t="s">
        <v>1</v>
      </c>
      <c r="F1100" s="287" t="s">
        <v>3192</v>
      </c>
      <c r="G1100" s="285"/>
      <c r="H1100" s="286" t="s">
        <v>1</v>
      </c>
      <c r="I1100" s="288"/>
      <c r="J1100" s="285"/>
      <c r="K1100" s="285"/>
      <c r="L1100" s="289"/>
      <c r="M1100" s="290"/>
      <c r="N1100" s="291"/>
      <c r="O1100" s="291"/>
      <c r="P1100" s="291"/>
      <c r="Q1100" s="291"/>
      <c r="R1100" s="291"/>
      <c r="S1100" s="291"/>
      <c r="T1100" s="292"/>
      <c r="U1100" s="15"/>
      <c r="V1100" s="15"/>
      <c r="W1100" s="15"/>
      <c r="X1100" s="15"/>
      <c r="Y1100" s="15"/>
      <c r="Z1100" s="15"/>
      <c r="AA1100" s="15"/>
      <c r="AB1100" s="15"/>
      <c r="AC1100" s="15"/>
      <c r="AD1100" s="15"/>
      <c r="AE1100" s="15"/>
      <c r="AT1100" s="293" t="s">
        <v>290</v>
      </c>
      <c r="AU1100" s="293" t="s">
        <v>86</v>
      </c>
      <c r="AV1100" s="15" t="s">
        <v>84</v>
      </c>
      <c r="AW1100" s="15" t="s">
        <v>34</v>
      </c>
      <c r="AX1100" s="15" t="s">
        <v>77</v>
      </c>
      <c r="AY1100" s="293" t="s">
        <v>217</v>
      </c>
    </row>
    <row r="1101" s="13" customFormat="1">
      <c r="A1101" s="13"/>
      <c r="B1101" s="260"/>
      <c r="C1101" s="261"/>
      <c r="D1101" s="234" t="s">
        <v>290</v>
      </c>
      <c r="E1101" s="262" t="s">
        <v>1</v>
      </c>
      <c r="F1101" s="263" t="s">
        <v>3187</v>
      </c>
      <c r="G1101" s="261"/>
      <c r="H1101" s="264">
        <v>1.633</v>
      </c>
      <c r="I1101" s="265"/>
      <c r="J1101" s="261"/>
      <c r="K1101" s="261"/>
      <c r="L1101" s="266"/>
      <c r="M1101" s="267"/>
      <c r="N1101" s="268"/>
      <c r="O1101" s="268"/>
      <c r="P1101" s="268"/>
      <c r="Q1101" s="268"/>
      <c r="R1101" s="268"/>
      <c r="S1101" s="268"/>
      <c r="T1101" s="269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70" t="s">
        <v>290</v>
      </c>
      <c r="AU1101" s="270" t="s">
        <v>86</v>
      </c>
      <c r="AV1101" s="13" t="s">
        <v>86</v>
      </c>
      <c r="AW1101" s="13" t="s">
        <v>34</v>
      </c>
      <c r="AX1101" s="13" t="s">
        <v>77</v>
      </c>
      <c r="AY1101" s="270" t="s">
        <v>217</v>
      </c>
    </row>
    <row r="1102" s="14" customFormat="1">
      <c r="A1102" s="14"/>
      <c r="B1102" s="271"/>
      <c r="C1102" s="272"/>
      <c r="D1102" s="234" t="s">
        <v>290</v>
      </c>
      <c r="E1102" s="273" t="s">
        <v>1</v>
      </c>
      <c r="F1102" s="274" t="s">
        <v>296</v>
      </c>
      <c r="G1102" s="272"/>
      <c r="H1102" s="275">
        <v>3.266</v>
      </c>
      <c r="I1102" s="276"/>
      <c r="J1102" s="272"/>
      <c r="K1102" s="272"/>
      <c r="L1102" s="277"/>
      <c r="M1102" s="278"/>
      <c r="N1102" s="279"/>
      <c r="O1102" s="279"/>
      <c r="P1102" s="279"/>
      <c r="Q1102" s="279"/>
      <c r="R1102" s="279"/>
      <c r="S1102" s="279"/>
      <c r="T1102" s="280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81" t="s">
        <v>290</v>
      </c>
      <c r="AU1102" s="281" t="s">
        <v>86</v>
      </c>
      <c r="AV1102" s="14" t="s">
        <v>123</v>
      </c>
      <c r="AW1102" s="14" t="s">
        <v>34</v>
      </c>
      <c r="AX1102" s="14" t="s">
        <v>84</v>
      </c>
      <c r="AY1102" s="281" t="s">
        <v>217</v>
      </c>
    </row>
    <row r="1103" s="2" customFormat="1" ht="16.5" customHeight="1">
      <c r="A1103" s="39"/>
      <c r="B1103" s="40"/>
      <c r="C1103" s="239" t="s">
        <v>3496</v>
      </c>
      <c r="D1103" s="239" t="s">
        <v>251</v>
      </c>
      <c r="E1103" s="240" t="s">
        <v>3497</v>
      </c>
      <c r="F1103" s="241" t="s">
        <v>3498</v>
      </c>
      <c r="G1103" s="242" t="s">
        <v>961</v>
      </c>
      <c r="H1103" s="243">
        <v>1.032</v>
      </c>
      <c r="I1103" s="244"/>
      <c r="J1103" s="245">
        <f>ROUND(I1103*H1103,2)</f>
        <v>0</v>
      </c>
      <c r="K1103" s="241" t="s">
        <v>1263</v>
      </c>
      <c r="L1103" s="246"/>
      <c r="M1103" s="247" t="s">
        <v>1</v>
      </c>
      <c r="N1103" s="248" t="s">
        <v>42</v>
      </c>
      <c r="O1103" s="92"/>
      <c r="P1103" s="230">
        <f>O1103*H1103</f>
        <v>0</v>
      </c>
      <c r="Q1103" s="230">
        <v>0.001</v>
      </c>
      <c r="R1103" s="230">
        <f>Q1103*H1103</f>
        <v>0.0010320000000000002</v>
      </c>
      <c r="S1103" s="230">
        <v>0</v>
      </c>
      <c r="T1103" s="231">
        <f>S1103*H1103</f>
        <v>0</v>
      </c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R1103" s="232" t="s">
        <v>423</v>
      </c>
      <c r="AT1103" s="232" t="s">
        <v>251</v>
      </c>
      <c r="AU1103" s="232" t="s">
        <v>86</v>
      </c>
      <c r="AY1103" s="18" t="s">
        <v>217</v>
      </c>
      <c r="BE1103" s="233">
        <f>IF(N1103="základní",J1103,0)</f>
        <v>0</v>
      </c>
      <c r="BF1103" s="233">
        <f>IF(N1103="snížená",J1103,0)</f>
        <v>0</v>
      </c>
      <c r="BG1103" s="233">
        <f>IF(N1103="zákl. přenesená",J1103,0)</f>
        <v>0</v>
      </c>
      <c r="BH1103" s="233">
        <f>IF(N1103="sníž. přenesená",J1103,0)</f>
        <v>0</v>
      </c>
      <c r="BI1103" s="233">
        <f>IF(N1103="nulová",J1103,0)</f>
        <v>0</v>
      </c>
      <c r="BJ1103" s="18" t="s">
        <v>84</v>
      </c>
      <c r="BK1103" s="233">
        <f>ROUND(I1103*H1103,2)</f>
        <v>0</v>
      </c>
      <c r="BL1103" s="18" t="s">
        <v>348</v>
      </c>
      <c r="BM1103" s="232" t="s">
        <v>3499</v>
      </c>
    </row>
    <row r="1104" s="2" customFormat="1">
      <c r="A1104" s="39"/>
      <c r="B1104" s="40"/>
      <c r="C1104" s="41"/>
      <c r="D1104" s="234" t="s">
        <v>224</v>
      </c>
      <c r="E1104" s="41"/>
      <c r="F1104" s="235" t="s">
        <v>3498</v>
      </c>
      <c r="G1104" s="41"/>
      <c r="H1104" s="41"/>
      <c r="I1104" s="236"/>
      <c r="J1104" s="41"/>
      <c r="K1104" s="41"/>
      <c r="L1104" s="45"/>
      <c r="M1104" s="237"/>
      <c r="N1104" s="238"/>
      <c r="O1104" s="92"/>
      <c r="P1104" s="92"/>
      <c r="Q1104" s="92"/>
      <c r="R1104" s="92"/>
      <c r="S1104" s="92"/>
      <c r="T1104" s="93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T1104" s="18" t="s">
        <v>224</v>
      </c>
      <c r="AU1104" s="18" t="s">
        <v>86</v>
      </c>
    </row>
    <row r="1105" s="13" customFormat="1">
      <c r="A1105" s="13"/>
      <c r="B1105" s="260"/>
      <c r="C1105" s="261"/>
      <c r="D1105" s="234" t="s">
        <v>290</v>
      </c>
      <c r="E1105" s="262" t="s">
        <v>1</v>
      </c>
      <c r="F1105" s="263" t="s">
        <v>3500</v>
      </c>
      <c r="G1105" s="261"/>
      <c r="H1105" s="264">
        <v>1.032</v>
      </c>
      <c r="I1105" s="265"/>
      <c r="J1105" s="261"/>
      <c r="K1105" s="261"/>
      <c r="L1105" s="266"/>
      <c r="M1105" s="267"/>
      <c r="N1105" s="268"/>
      <c r="O1105" s="268"/>
      <c r="P1105" s="268"/>
      <c r="Q1105" s="268"/>
      <c r="R1105" s="268"/>
      <c r="S1105" s="268"/>
      <c r="T1105" s="269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70" t="s">
        <v>290</v>
      </c>
      <c r="AU1105" s="270" t="s">
        <v>86</v>
      </c>
      <c r="AV1105" s="13" t="s">
        <v>86</v>
      </c>
      <c r="AW1105" s="13" t="s">
        <v>34</v>
      </c>
      <c r="AX1105" s="13" t="s">
        <v>77</v>
      </c>
      <c r="AY1105" s="270" t="s">
        <v>217</v>
      </c>
    </row>
    <row r="1106" s="14" customFormat="1">
      <c r="A1106" s="14"/>
      <c r="B1106" s="271"/>
      <c r="C1106" s="272"/>
      <c r="D1106" s="234" t="s">
        <v>290</v>
      </c>
      <c r="E1106" s="273" t="s">
        <v>1</v>
      </c>
      <c r="F1106" s="274" t="s">
        <v>296</v>
      </c>
      <c r="G1106" s="272"/>
      <c r="H1106" s="275">
        <v>1.032</v>
      </c>
      <c r="I1106" s="276"/>
      <c r="J1106" s="272"/>
      <c r="K1106" s="272"/>
      <c r="L1106" s="277"/>
      <c r="M1106" s="278"/>
      <c r="N1106" s="279"/>
      <c r="O1106" s="279"/>
      <c r="P1106" s="279"/>
      <c r="Q1106" s="279"/>
      <c r="R1106" s="279"/>
      <c r="S1106" s="279"/>
      <c r="T1106" s="280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81" t="s">
        <v>290</v>
      </c>
      <c r="AU1106" s="281" t="s">
        <v>86</v>
      </c>
      <c r="AV1106" s="14" t="s">
        <v>123</v>
      </c>
      <c r="AW1106" s="14" t="s">
        <v>34</v>
      </c>
      <c r="AX1106" s="14" t="s">
        <v>84</v>
      </c>
      <c r="AY1106" s="281" t="s">
        <v>217</v>
      </c>
    </row>
    <row r="1107" s="2" customFormat="1" ht="24.15" customHeight="1">
      <c r="A1107" s="39"/>
      <c r="B1107" s="40"/>
      <c r="C1107" s="221" t="s">
        <v>3501</v>
      </c>
      <c r="D1107" s="221" t="s">
        <v>218</v>
      </c>
      <c r="E1107" s="222" t="s">
        <v>3502</v>
      </c>
      <c r="F1107" s="223" t="s">
        <v>3503</v>
      </c>
      <c r="G1107" s="224" t="s">
        <v>485</v>
      </c>
      <c r="H1107" s="225">
        <v>190.41399999999999</v>
      </c>
      <c r="I1107" s="226"/>
      <c r="J1107" s="227">
        <f>ROUND(I1107*H1107,2)</f>
        <v>0</v>
      </c>
      <c r="K1107" s="223" t="s">
        <v>1263</v>
      </c>
      <c r="L1107" s="45"/>
      <c r="M1107" s="228" t="s">
        <v>1</v>
      </c>
      <c r="N1107" s="229" t="s">
        <v>42</v>
      </c>
      <c r="O1107" s="92"/>
      <c r="P1107" s="230">
        <f>O1107*H1107</f>
        <v>0</v>
      </c>
      <c r="Q1107" s="230">
        <v>0.00017000000000000001</v>
      </c>
      <c r="R1107" s="230">
        <f>Q1107*H1107</f>
        <v>0.032370379999999997</v>
      </c>
      <c r="S1107" s="230">
        <v>0</v>
      </c>
      <c r="T1107" s="231">
        <f>S1107*H1107</f>
        <v>0</v>
      </c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R1107" s="232" t="s">
        <v>348</v>
      </c>
      <c r="AT1107" s="232" t="s">
        <v>218</v>
      </c>
      <c r="AU1107" s="232" t="s">
        <v>86</v>
      </c>
      <c r="AY1107" s="18" t="s">
        <v>217</v>
      </c>
      <c r="BE1107" s="233">
        <f>IF(N1107="základní",J1107,0)</f>
        <v>0</v>
      </c>
      <c r="BF1107" s="233">
        <f>IF(N1107="snížená",J1107,0)</f>
        <v>0</v>
      </c>
      <c r="BG1107" s="233">
        <f>IF(N1107="zákl. přenesená",J1107,0)</f>
        <v>0</v>
      </c>
      <c r="BH1107" s="233">
        <f>IF(N1107="sníž. přenesená",J1107,0)</f>
        <v>0</v>
      </c>
      <c r="BI1107" s="233">
        <f>IF(N1107="nulová",J1107,0)</f>
        <v>0</v>
      </c>
      <c r="BJ1107" s="18" t="s">
        <v>84</v>
      </c>
      <c r="BK1107" s="233">
        <f>ROUND(I1107*H1107,2)</f>
        <v>0</v>
      </c>
      <c r="BL1107" s="18" t="s">
        <v>348</v>
      </c>
      <c r="BM1107" s="232" t="s">
        <v>3504</v>
      </c>
    </row>
    <row r="1108" s="2" customFormat="1">
      <c r="A1108" s="39"/>
      <c r="B1108" s="40"/>
      <c r="C1108" s="41"/>
      <c r="D1108" s="234" t="s">
        <v>224</v>
      </c>
      <c r="E1108" s="41"/>
      <c r="F1108" s="235" t="s">
        <v>3503</v>
      </c>
      <c r="G1108" s="41"/>
      <c r="H1108" s="41"/>
      <c r="I1108" s="236"/>
      <c r="J1108" s="41"/>
      <c r="K1108" s="41"/>
      <c r="L1108" s="45"/>
      <c r="M1108" s="237"/>
      <c r="N1108" s="238"/>
      <c r="O1108" s="92"/>
      <c r="P1108" s="92"/>
      <c r="Q1108" s="92"/>
      <c r="R1108" s="92"/>
      <c r="S1108" s="92"/>
      <c r="T1108" s="93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T1108" s="18" t="s">
        <v>224</v>
      </c>
      <c r="AU1108" s="18" t="s">
        <v>86</v>
      </c>
    </row>
    <row r="1109" s="15" customFormat="1">
      <c r="A1109" s="15"/>
      <c r="B1109" s="284"/>
      <c r="C1109" s="285"/>
      <c r="D1109" s="234" t="s">
        <v>290</v>
      </c>
      <c r="E1109" s="286" t="s">
        <v>1</v>
      </c>
      <c r="F1109" s="287" t="s">
        <v>3198</v>
      </c>
      <c r="G1109" s="285"/>
      <c r="H1109" s="286" t="s">
        <v>1</v>
      </c>
      <c r="I1109" s="288"/>
      <c r="J1109" s="285"/>
      <c r="K1109" s="285"/>
      <c r="L1109" s="289"/>
      <c r="M1109" s="290"/>
      <c r="N1109" s="291"/>
      <c r="O1109" s="291"/>
      <c r="P1109" s="291"/>
      <c r="Q1109" s="291"/>
      <c r="R1109" s="291"/>
      <c r="S1109" s="291"/>
      <c r="T1109" s="292"/>
      <c r="U1109" s="15"/>
      <c r="V1109" s="15"/>
      <c r="W1109" s="15"/>
      <c r="X1109" s="15"/>
      <c r="Y1109" s="15"/>
      <c r="Z1109" s="15"/>
      <c r="AA1109" s="15"/>
      <c r="AB1109" s="15"/>
      <c r="AC1109" s="15"/>
      <c r="AD1109" s="15"/>
      <c r="AE1109" s="15"/>
      <c r="AT1109" s="293" t="s">
        <v>290</v>
      </c>
      <c r="AU1109" s="293" t="s">
        <v>86</v>
      </c>
      <c r="AV1109" s="15" t="s">
        <v>84</v>
      </c>
      <c r="AW1109" s="15" t="s">
        <v>34</v>
      </c>
      <c r="AX1109" s="15" t="s">
        <v>77</v>
      </c>
      <c r="AY1109" s="293" t="s">
        <v>217</v>
      </c>
    </row>
    <row r="1110" s="15" customFormat="1">
      <c r="A1110" s="15"/>
      <c r="B1110" s="284"/>
      <c r="C1110" s="285"/>
      <c r="D1110" s="234" t="s">
        <v>290</v>
      </c>
      <c r="E1110" s="286" t="s">
        <v>1</v>
      </c>
      <c r="F1110" s="287" t="s">
        <v>3199</v>
      </c>
      <c r="G1110" s="285"/>
      <c r="H1110" s="286" t="s">
        <v>1</v>
      </c>
      <c r="I1110" s="288"/>
      <c r="J1110" s="285"/>
      <c r="K1110" s="285"/>
      <c r="L1110" s="289"/>
      <c r="M1110" s="290"/>
      <c r="N1110" s="291"/>
      <c r="O1110" s="291"/>
      <c r="P1110" s="291"/>
      <c r="Q1110" s="291"/>
      <c r="R1110" s="291"/>
      <c r="S1110" s="291"/>
      <c r="T1110" s="292"/>
      <c r="U1110" s="15"/>
      <c r="V1110" s="15"/>
      <c r="W1110" s="15"/>
      <c r="X1110" s="15"/>
      <c r="Y1110" s="15"/>
      <c r="Z1110" s="15"/>
      <c r="AA1110" s="15"/>
      <c r="AB1110" s="15"/>
      <c r="AC1110" s="15"/>
      <c r="AD1110" s="15"/>
      <c r="AE1110" s="15"/>
      <c r="AT1110" s="293" t="s">
        <v>290</v>
      </c>
      <c r="AU1110" s="293" t="s">
        <v>86</v>
      </c>
      <c r="AV1110" s="15" t="s">
        <v>84</v>
      </c>
      <c r="AW1110" s="15" t="s">
        <v>34</v>
      </c>
      <c r="AX1110" s="15" t="s">
        <v>77</v>
      </c>
      <c r="AY1110" s="293" t="s">
        <v>217</v>
      </c>
    </row>
    <row r="1111" s="13" customFormat="1">
      <c r="A1111" s="13"/>
      <c r="B1111" s="260"/>
      <c r="C1111" s="261"/>
      <c r="D1111" s="234" t="s">
        <v>290</v>
      </c>
      <c r="E1111" s="262" t="s">
        <v>1</v>
      </c>
      <c r="F1111" s="263" t="s">
        <v>3200</v>
      </c>
      <c r="G1111" s="261"/>
      <c r="H1111" s="264">
        <v>67.272999999999996</v>
      </c>
      <c r="I1111" s="265"/>
      <c r="J1111" s="261"/>
      <c r="K1111" s="261"/>
      <c r="L1111" s="266"/>
      <c r="M1111" s="267"/>
      <c r="N1111" s="268"/>
      <c r="O1111" s="268"/>
      <c r="P1111" s="268"/>
      <c r="Q1111" s="268"/>
      <c r="R1111" s="268"/>
      <c r="S1111" s="268"/>
      <c r="T1111" s="269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70" t="s">
        <v>290</v>
      </c>
      <c r="AU1111" s="270" t="s">
        <v>86</v>
      </c>
      <c r="AV1111" s="13" t="s">
        <v>86</v>
      </c>
      <c r="AW1111" s="13" t="s">
        <v>34</v>
      </c>
      <c r="AX1111" s="13" t="s">
        <v>77</v>
      </c>
      <c r="AY1111" s="270" t="s">
        <v>217</v>
      </c>
    </row>
    <row r="1112" s="15" customFormat="1">
      <c r="A1112" s="15"/>
      <c r="B1112" s="284"/>
      <c r="C1112" s="285"/>
      <c r="D1112" s="234" t="s">
        <v>290</v>
      </c>
      <c r="E1112" s="286" t="s">
        <v>1</v>
      </c>
      <c r="F1112" s="287" t="s">
        <v>3201</v>
      </c>
      <c r="G1112" s="285"/>
      <c r="H1112" s="286" t="s">
        <v>1</v>
      </c>
      <c r="I1112" s="288"/>
      <c r="J1112" s="285"/>
      <c r="K1112" s="285"/>
      <c r="L1112" s="289"/>
      <c r="M1112" s="290"/>
      <c r="N1112" s="291"/>
      <c r="O1112" s="291"/>
      <c r="P1112" s="291"/>
      <c r="Q1112" s="291"/>
      <c r="R1112" s="291"/>
      <c r="S1112" s="291"/>
      <c r="T1112" s="292"/>
      <c r="U1112" s="15"/>
      <c r="V1112" s="15"/>
      <c r="W1112" s="15"/>
      <c r="X1112" s="15"/>
      <c r="Y1112" s="15"/>
      <c r="Z1112" s="15"/>
      <c r="AA1112" s="15"/>
      <c r="AB1112" s="15"/>
      <c r="AC1112" s="15"/>
      <c r="AD1112" s="15"/>
      <c r="AE1112" s="15"/>
      <c r="AT1112" s="293" t="s">
        <v>290</v>
      </c>
      <c r="AU1112" s="293" t="s">
        <v>86</v>
      </c>
      <c r="AV1112" s="15" t="s">
        <v>84</v>
      </c>
      <c r="AW1112" s="15" t="s">
        <v>34</v>
      </c>
      <c r="AX1112" s="15" t="s">
        <v>77</v>
      </c>
      <c r="AY1112" s="293" t="s">
        <v>217</v>
      </c>
    </row>
    <row r="1113" s="13" customFormat="1">
      <c r="A1113" s="13"/>
      <c r="B1113" s="260"/>
      <c r="C1113" s="261"/>
      <c r="D1113" s="234" t="s">
        <v>290</v>
      </c>
      <c r="E1113" s="262" t="s">
        <v>1</v>
      </c>
      <c r="F1113" s="263" t="s">
        <v>3202</v>
      </c>
      <c r="G1113" s="261"/>
      <c r="H1113" s="264">
        <v>4.1959999999999997</v>
      </c>
      <c r="I1113" s="265"/>
      <c r="J1113" s="261"/>
      <c r="K1113" s="261"/>
      <c r="L1113" s="266"/>
      <c r="M1113" s="267"/>
      <c r="N1113" s="268"/>
      <c r="O1113" s="268"/>
      <c r="P1113" s="268"/>
      <c r="Q1113" s="268"/>
      <c r="R1113" s="268"/>
      <c r="S1113" s="268"/>
      <c r="T1113" s="269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70" t="s">
        <v>290</v>
      </c>
      <c r="AU1113" s="270" t="s">
        <v>86</v>
      </c>
      <c r="AV1113" s="13" t="s">
        <v>86</v>
      </c>
      <c r="AW1113" s="13" t="s">
        <v>34</v>
      </c>
      <c r="AX1113" s="13" t="s">
        <v>77</v>
      </c>
      <c r="AY1113" s="270" t="s">
        <v>217</v>
      </c>
    </row>
    <row r="1114" s="15" customFormat="1">
      <c r="A1114" s="15"/>
      <c r="B1114" s="284"/>
      <c r="C1114" s="285"/>
      <c r="D1114" s="234" t="s">
        <v>290</v>
      </c>
      <c r="E1114" s="286" t="s">
        <v>1</v>
      </c>
      <c r="F1114" s="287" t="s">
        <v>3203</v>
      </c>
      <c r="G1114" s="285"/>
      <c r="H1114" s="286" t="s">
        <v>1</v>
      </c>
      <c r="I1114" s="288"/>
      <c r="J1114" s="285"/>
      <c r="K1114" s="285"/>
      <c r="L1114" s="289"/>
      <c r="M1114" s="290"/>
      <c r="N1114" s="291"/>
      <c r="O1114" s="291"/>
      <c r="P1114" s="291"/>
      <c r="Q1114" s="291"/>
      <c r="R1114" s="291"/>
      <c r="S1114" s="291"/>
      <c r="T1114" s="292"/>
      <c r="U1114" s="15"/>
      <c r="V1114" s="15"/>
      <c r="W1114" s="15"/>
      <c r="X1114" s="15"/>
      <c r="Y1114" s="15"/>
      <c r="Z1114" s="15"/>
      <c r="AA1114" s="15"/>
      <c r="AB1114" s="15"/>
      <c r="AC1114" s="15"/>
      <c r="AD1114" s="15"/>
      <c r="AE1114" s="15"/>
      <c r="AT1114" s="293" t="s">
        <v>290</v>
      </c>
      <c r="AU1114" s="293" t="s">
        <v>86</v>
      </c>
      <c r="AV1114" s="15" t="s">
        <v>84</v>
      </c>
      <c r="AW1114" s="15" t="s">
        <v>34</v>
      </c>
      <c r="AX1114" s="15" t="s">
        <v>77</v>
      </c>
      <c r="AY1114" s="293" t="s">
        <v>217</v>
      </c>
    </row>
    <row r="1115" s="13" customFormat="1">
      <c r="A1115" s="13"/>
      <c r="B1115" s="260"/>
      <c r="C1115" s="261"/>
      <c r="D1115" s="234" t="s">
        <v>290</v>
      </c>
      <c r="E1115" s="262" t="s">
        <v>1</v>
      </c>
      <c r="F1115" s="263" t="s">
        <v>3204</v>
      </c>
      <c r="G1115" s="261"/>
      <c r="H1115" s="264">
        <v>10.92</v>
      </c>
      <c r="I1115" s="265"/>
      <c r="J1115" s="261"/>
      <c r="K1115" s="261"/>
      <c r="L1115" s="266"/>
      <c r="M1115" s="267"/>
      <c r="N1115" s="268"/>
      <c r="O1115" s="268"/>
      <c r="P1115" s="268"/>
      <c r="Q1115" s="268"/>
      <c r="R1115" s="268"/>
      <c r="S1115" s="268"/>
      <c r="T1115" s="269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70" t="s">
        <v>290</v>
      </c>
      <c r="AU1115" s="270" t="s">
        <v>86</v>
      </c>
      <c r="AV1115" s="13" t="s">
        <v>86</v>
      </c>
      <c r="AW1115" s="13" t="s">
        <v>34</v>
      </c>
      <c r="AX1115" s="13" t="s">
        <v>77</v>
      </c>
      <c r="AY1115" s="270" t="s">
        <v>217</v>
      </c>
    </row>
    <row r="1116" s="15" customFormat="1">
      <c r="A1116" s="15"/>
      <c r="B1116" s="284"/>
      <c r="C1116" s="285"/>
      <c r="D1116" s="234" t="s">
        <v>290</v>
      </c>
      <c r="E1116" s="286" t="s">
        <v>1</v>
      </c>
      <c r="F1116" s="287" t="s">
        <v>3205</v>
      </c>
      <c r="G1116" s="285"/>
      <c r="H1116" s="286" t="s">
        <v>1</v>
      </c>
      <c r="I1116" s="288"/>
      <c r="J1116" s="285"/>
      <c r="K1116" s="285"/>
      <c r="L1116" s="289"/>
      <c r="M1116" s="290"/>
      <c r="N1116" s="291"/>
      <c r="O1116" s="291"/>
      <c r="P1116" s="291"/>
      <c r="Q1116" s="291"/>
      <c r="R1116" s="291"/>
      <c r="S1116" s="291"/>
      <c r="T1116" s="292"/>
      <c r="U1116" s="15"/>
      <c r="V1116" s="15"/>
      <c r="W1116" s="15"/>
      <c r="X1116" s="15"/>
      <c r="Y1116" s="15"/>
      <c r="Z1116" s="15"/>
      <c r="AA1116" s="15"/>
      <c r="AB1116" s="15"/>
      <c r="AC1116" s="15"/>
      <c r="AD1116" s="15"/>
      <c r="AE1116" s="15"/>
      <c r="AT1116" s="293" t="s">
        <v>290</v>
      </c>
      <c r="AU1116" s="293" t="s">
        <v>86</v>
      </c>
      <c r="AV1116" s="15" t="s">
        <v>84</v>
      </c>
      <c r="AW1116" s="15" t="s">
        <v>34</v>
      </c>
      <c r="AX1116" s="15" t="s">
        <v>77</v>
      </c>
      <c r="AY1116" s="293" t="s">
        <v>217</v>
      </c>
    </row>
    <row r="1117" s="13" customFormat="1">
      <c r="A1117" s="13"/>
      <c r="B1117" s="260"/>
      <c r="C1117" s="261"/>
      <c r="D1117" s="234" t="s">
        <v>290</v>
      </c>
      <c r="E1117" s="262" t="s">
        <v>1</v>
      </c>
      <c r="F1117" s="263" t="s">
        <v>3206</v>
      </c>
      <c r="G1117" s="261"/>
      <c r="H1117" s="264">
        <v>2.3980000000000001</v>
      </c>
      <c r="I1117" s="265"/>
      <c r="J1117" s="261"/>
      <c r="K1117" s="261"/>
      <c r="L1117" s="266"/>
      <c r="M1117" s="267"/>
      <c r="N1117" s="268"/>
      <c r="O1117" s="268"/>
      <c r="P1117" s="268"/>
      <c r="Q1117" s="268"/>
      <c r="R1117" s="268"/>
      <c r="S1117" s="268"/>
      <c r="T1117" s="269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70" t="s">
        <v>290</v>
      </c>
      <c r="AU1117" s="270" t="s">
        <v>86</v>
      </c>
      <c r="AV1117" s="13" t="s">
        <v>86</v>
      </c>
      <c r="AW1117" s="13" t="s">
        <v>34</v>
      </c>
      <c r="AX1117" s="13" t="s">
        <v>77</v>
      </c>
      <c r="AY1117" s="270" t="s">
        <v>217</v>
      </c>
    </row>
    <row r="1118" s="15" customFormat="1">
      <c r="A1118" s="15"/>
      <c r="B1118" s="284"/>
      <c r="C1118" s="285"/>
      <c r="D1118" s="234" t="s">
        <v>290</v>
      </c>
      <c r="E1118" s="286" t="s">
        <v>1</v>
      </c>
      <c r="F1118" s="287" t="s">
        <v>3207</v>
      </c>
      <c r="G1118" s="285"/>
      <c r="H1118" s="286" t="s">
        <v>1</v>
      </c>
      <c r="I1118" s="288"/>
      <c r="J1118" s="285"/>
      <c r="K1118" s="285"/>
      <c r="L1118" s="289"/>
      <c r="M1118" s="290"/>
      <c r="N1118" s="291"/>
      <c r="O1118" s="291"/>
      <c r="P1118" s="291"/>
      <c r="Q1118" s="291"/>
      <c r="R1118" s="291"/>
      <c r="S1118" s="291"/>
      <c r="T1118" s="292"/>
      <c r="U1118" s="15"/>
      <c r="V1118" s="15"/>
      <c r="W1118" s="15"/>
      <c r="X1118" s="15"/>
      <c r="Y1118" s="15"/>
      <c r="Z1118" s="15"/>
      <c r="AA1118" s="15"/>
      <c r="AB1118" s="15"/>
      <c r="AC1118" s="15"/>
      <c r="AD1118" s="15"/>
      <c r="AE1118" s="15"/>
      <c r="AT1118" s="293" t="s">
        <v>290</v>
      </c>
      <c r="AU1118" s="293" t="s">
        <v>86</v>
      </c>
      <c r="AV1118" s="15" t="s">
        <v>84</v>
      </c>
      <c r="AW1118" s="15" t="s">
        <v>34</v>
      </c>
      <c r="AX1118" s="15" t="s">
        <v>77</v>
      </c>
      <c r="AY1118" s="293" t="s">
        <v>217</v>
      </c>
    </row>
    <row r="1119" s="13" customFormat="1">
      <c r="A1119" s="13"/>
      <c r="B1119" s="260"/>
      <c r="C1119" s="261"/>
      <c r="D1119" s="234" t="s">
        <v>290</v>
      </c>
      <c r="E1119" s="262" t="s">
        <v>1</v>
      </c>
      <c r="F1119" s="263" t="s">
        <v>3208</v>
      </c>
      <c r="G1119" s="261"/>
      <c r="H1119" s="264">
        <v>36.960000000000001</v>
      </c>
      <c r="I1119" s="265"/>
      <c r="J1119" s="261"/>
      <c r="K1119" s="261"/>
      <c r="L1119" s="266"/>
      <c r="M1119" s="267"/>
      <c r="N1119" s="268"/>
      <c r="O1119" s="268"/>
      <c r="P1119" s="268"/>
      <c r="Q1119" s="268"/>
      <c r="R1119" s="268"/>
      <c r="S1119" s="268"/>
      <c r="T1119" s="269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70" t="s">
        <v>290</v>
      </c>
      <c r="AU1119" s="270" t="s">
        <v>86</v>
      </c>
      <c r="AV1119" s="13" t="s">
        <v>86</v>
      </c>
      <c r="AW1119" s="13" t="s">
        <v>34</v>
      </c>
      <c r="AX1119" s="13" t="s">
        <v>77</v>
      </c>
      <c r="AY1119" s="270" t="s">
        <v>217</v>
      </c>
    </row>
    <row r="1120" s="13" customFormat="1">
      <c r="A1120" s="13"/>
      <c r="B1120" s="260"/>
      <c r="C1120" s="261"/>
      <c r="D1120" s="234" t="s">
        <v>290</v>
      </c>
      <c r="E1120" s="262" t="s">
        <v>1</v>
      </c>
      <c r="F1120" s="263" t="s">
        <v>3209</v>
      </c>
      <c r="G1120" s="261"/>
      <c r="H1120" s="264">
        <v>6.298</v>
      </c>
      <c r="I1120" s="265"/>
      <c r="J1120" s="261"/>
      <c r="K1120" s="261"/>
      <c r="L1120" s="266"/>
      <c r="M1120" s="267"/>
      <c r="N1120" s="268"/>
      <c r="O1120" s="268"/>
      <c r="P1120" s="268"/>
      <c r="Q1120" s="268"/>
      <c r="R1120" s="268"/>
      <c r="S1120" s="268"/>
      <c r="T1120" s="269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70" t="s">
        <v>290</v>
      </c>
      <c r="AU1120" s="270" t="s">
        <v>86</v>
      </c>
      <c r="AV1120" s="13" t="s">
        <v>86</v>
      </c>
      <c r="AW1120" s="13" t="s">
        <v>34</v>
      </c>
      <c r="AX1120" s="13" t="s">
        <v>77</v>
      </c>
      <c r="AY1120" s="270" t="s">
        <v>217</v>
      </c>
    </row>
    <row r="1121" s="13" customFormat="1">
      <c r="A1121" s="13"/>
      <c r="B1121" s="260"/>
      <c r="C1121" s="261"/>
      <c r="D1121" s="234" t="s">
        <v>290</v>
      </c>
      <c r="E1121" s="262" t="s">
        <v>1</v>
      </c>
      <c r="F1121" s="263" t="s">
        <v>3210</v>
      </c>
      <c r="G1121" s="261"/>
      <c r="H1121" s="264">
        <v>1.1479999999999999</v>
      </c>
      <c r="I1121" s="265"/>
      <c r="J1121" s="261"/>
      <c r="K1121" s="261"/>
      <c r="L1121" s="266"/>
      <c r="M1121" s="267"/>
      <c r="N1121" s="268"/>
      <c r="O1121" s="268"/>
      <c r="P1121" s="268"/>
      <c r="Q1121" s="268"/>
      <c r="R1121" s="268"/>
      <c r="S1121" s="268"/>
      <c r="T1121" s="269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70" t="s">
        <v>290</v>
      </c>
      <c r="AU1121" s="270" t="s">
        <v>86</v>
      </c>
      <c r="AV1121" s="13" t="s">
        <v>86</v>
      </c>
      <c r="AW1121" s="13" t="s">
        <v>34</v>
      </c>
      <c r="AX1121" s="13" t="s">
        <v>77</v>
      </c>
      <c r="AY1121" s="270" t="s">
        <v>217</v>
      </c>
    </row>
    <row r="1122" s="15" customFormat="1">
      <c r="A1122" s="15"/>
      <c r="B1122" s="284"/>
      <c r="C1122" s="285"/>
      <c r="D1122" s="234" t="s">
        <v>290</v>
      </c>
      <c r="E1122" s="286" t="s">
        <v>1</v>
      </c>
      <c r="F1122" s="287" t="s">
        <v>3211</v>
      </c>
      <c r="G1122" s="285"/>
      <c r="H1122" s="286" t="s">
        <v>1</v>
      </c>
      <c r="I1122" s="288"/>
      <c r="J1122" s="285"/>
      <c r="K1122" s="285"/>
      <c r="L1122" s="289"/>
      <c r="M1122" s="290"/>
      <c r="N1122" s="291"/>
      <c r="O1122" s="291"/>
      <c r="P1122" s="291"/>
      <c r="Q1122" s="291"/>
      <c r="R1122" s="291"/>
      <c r="S1122" s="291"/>
      <c r="T1122" s="292"/>
      <c r="U1122" s="15"/>
      <c r="V1122" s="15"/>
      <c r="W1122" s="15"/>
      <c r="X1122" s="15"/>
      <c r="Y1122" s="15"/>
      <c r="Z1122" s="15"/>
      <c r="AA1122" s="15"/>
      <c r="AB1122" s="15"/>
      <c r="AC1122" s="15"/>
      <c r="AD1122" s="15"/>
      <c r="AE1122" s="15"/>
      <c r="AT1122" s="293" t="s">
        <v>290</v>
      </c>
      <c r="AU1122" s="293" t="s">
        <v>86</v>
      </c>
      <c r="AV1122" s="15" t="s">
        <v>84</v>
      </c>
      <c r="AW1122" s="15" t="s">
        <v>34</v>
      </c>
      <c r="AX1122" s="15" t="s">
        <v>77</v>
      </c>
      <c r="AY1122" s="293" t="s">
        <v>217</v>
      </c>
    </row>
    <row r="1123" s="13" customFormat="1">
      <c r="A1123" s="13"/>
      <c r="B1123" s="260"/>
      <c r="C1123" s="261"/>
      <c r="D1123" s="234" t="s">
        <v>290</v>
      </c>
      <c r="E1123" s="262" t="s">
        <v>1</v>
      </c>
      <c r="F1123" s="263" t="s">
        <v>3212</v>
      </c>
      <c r="G1123" s="261"/>
      <c r="H1123" s="264">
        <v>20.812000000000001</v>
      </c>
      <c r="I1123" s="265"/>
      <c r="J1123" s="261"/>
      <c r="K1123" s="261"/>
      <c r="L1123" s="266"/>
      <c r="M1123" s="267"/>
      <c r="N1123" s="268"/>
      <c r="O1123" s="268"/>
      <c r="P1123" s="268"/>
      <c r="Q1123" s="268"/>
      <c r="R1123" s="268"/>
      <c r="S1123" s="268"/>
      <c r="T1123" s="269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70" t="s">
        <v>290</v>
      </c>
      <c r="AU1123" s="270" t="s">
        <v>86</v>
      </c>
      <c r="AV1123" s="13" t="s">
        <v>86</v>
      </c>
      <c r="AW1123" s="13" t="s">
        <v>34</v>
      </c>
      <c r="AX1123" s="13" t="s">
        <v>77</v>
      </c>
      <c r="AY1123" s="270" t="s">
        <v>217</v>
      </c>
    </row>
    <row r="1124" s="16" customFormat="1">
      <c r="A1124" s="16"/>
      <c r="B1124" s="298"/>
      <c r="C1124" s="299"/>
      <c r="D1124" s="234" t="s">
        <v>290</v>
      </c>
      <c r="E1124" s="300" t="s">
        <v>1</v>
      </c>
      <c r="F1124" s="301" t="s">
        <v>974</v>
      </c>
      <c r="G1124" s="299"/>
      <c r="H1124" s="302">
        <v>150.005</v>
      </c>
      <c r="I1124" s="303"/>
      <c r="J1124" s="299"/>
      <c r="K1124" s="299"/>
      <c r="L1124" s="304"/>
      <c r="M1124" s="305"/>
      <c r="N1124" s="306"/>
      <c r="O1124" s="306"/>
      <c r="P1124" s="306"/>
      <c r="Q1124" s="306"/>
      <c r="R1124" s="306"/>
      <c r="S1124" s="306"/>
      <c r="T1124" s="307"/>
      <c r="U1124" s="16"/>
      <c r="V1124" s="16"/>
      <c r="W1124" s="16"/>
      <c r="X1124" s="16"/>
      <c r="Y1124" s="16"/>
      <c r="Z1124" s="16"/>
      <c r="AA1124" s="16"/>
      <c r="AB1124" s="16"/>
      <c r="AC1124" s="16"/>
      <c r="AD1124" s="16"/>
      <c r="AE1124" s="16"/>
      <c r="AT1124" s="308" t="s">
        <v>290</v>
      </c>
      <c r="AU1124" s="308" t="s">
        <v>86</v>
      </c>
      <c r="AV1124" s="16" t="s">
        <v>104</v>
      </c>
      <c r="AW1124" s="16" t="s">
        <v>34</v>
      </c>
      <c r="AX1124" s="16" t="s">
        <v>77</v>
      </c>
      <c r="AY1124" s="308" t="s">
        <v>217</v>
      </c>
    </row>
    <row r="1125" s="15" customFormat="1">
      <c r="A1125" s="15"/>
      <c r="B1125" s="284"/>
      <c r="C1125" s="285"/>
      <c r="D1125" s="234" t="s">
        <v>290</v>
      </c>
      <c r="E1125" s="286" t="s">
        <v>1</v>
      </c>
      <c r="F1125" s="287" t="s">
        <v>3219</v>
      </c>
      <c r="G1125" s="285"/>
      <c r="H1125" s="286" t="s">
        <v>1</v>
      </c>
      <c r="I1125" s="288"/>
      <c r="J1125" s="285"/>
      <c r="K1125" s="285"/>
      <c r="L1125" s="289"/>
      <c r="M1125" s="290"/>
      <c r="N1125" s="291"/>
      <c r="O1125" s="291"/>
      <c r="P1125" s="291"/>
      <c r="Q1125" s="291"/>
      <c r="R1125" s="291"/>
      <c r="S1125" s="291"/>
      <c r="T1125" s="292"/>
      <c r="U1125" s="15"/>
      <c r="V1125" s="15"/>
      <c r="W1125" s="15"/>
      <c r="X1125" s="15"/>
      <c r="Y1125" s="15"/>
      <c r="Z1125" s="15"/>
      <c r="AA1125" s="15"/>
      <c r="AB1125" s="15"/>
      <c r="AC1125" s="15"/>
      <c r="AD1125" s="15"/>
      <c r="AE1125" s="15"/>
      <c r="AT1125" s="293" t="s">
        <v>290</v>
      </c>
      <c r="AU1125" s="293" t="s">
        <v>86</v>
      </c>
      <c r="AV1125" s="15" t="s">
        <v>84</v>
      </c>
      <c r="AW1125" s="15" t="s">
        <v>34</v>
      </c>
      <c r="AX1125" s="15" t="s">
        <v>77</v>
      </c>
      <c r="AY1125" s="293" t="s">
        <v>217</v>
      </c>
    </row>
    <row r="1126" s="15" customFormat="1">
      <c r="A1126" s="15"/>
      <c r="B1126" s="284"/>
      <c r="C1126" s="285"/>
      <c r="D1126" s="234" t="s">
        <v>290</v>
      </c>
      <c r="E1126" s="286" t="s">
        <v>1</v>
      </c>
      <c r="F1126" s="287" t="s">
        <v>3220</v>
      </c>
      <c r="G1126" s="285"/>
      <c r="H1126" s="286" t="s">
        <v>1</v>
      </c>
      <c r="I1126" s="288"/>
      <c r="J1126" s="285"/>
      <c r="K1126" s="285"/>
      <c r="L1126" s="289"/>
      <c r="M1126" s="290"/>
      <c r="N1126" s="291"/>
      <c r="O1126" s="291"/>
      <c r="P1126" s="291"/>
      <c r="Q1126" s="291"/>
      <c r="R1126" s="291"/>
      <c r="S1126" s="291"/>
      <c r="T1126" s="292"/>
      <c r="U1126" s="15"/>
      <c r="V1126" s="15"/>
      <c r="W1126" s="15"/>
      <c r="X1126" s="15"/>
      <c r="Y1126" s="15"/>
      <c r="Z1126" s="15"/>
      <c r="AA1126" s="15"/>
      <c r="AB1126" s="15"/>
      <c r="AC1126" s="15"/>
      <c r="AD1126" s="15"/>
      <c r="AE1126" s="15"/>
      <c r="AT1126" s="293" t="s">
        <v>290</v>
      </c>
      <c r="AU1126" s="293" t="s">
        <v>86</v>
      </c>
      <c r="AV1126" s="15" t="s">
        <v>84</v>
      </c>
      <c r="AW1126" s="15" t="s">
        <v>34</v>
      </c>
      <c r="AX1126" s="15" t="s">
        <v>77</v>
      </c>
      <c r="AY1126" s="293" t="s">
        <v>217</v>
      </c>
    </row>
    <row r="1127" s="13" customFormat="1">
      <c r="A1127" s="13"/>
      <c r="B1127" s="260"/>
      <c r="C1127" s="261"/>
      <c r="D1127" s="234" t="s">
        <v>290</v>
      </c>
      <c r="E1127" s="262" t="s">
        <v>1</v>
      </c>
      <c r="F1127" s="263" t="s">
        <v>3221</v>
      </c>
      <c r="G1127" s="261"/>
      <c r="H1127" s="264">
        <v>37.280000000000001</v>
      </c>
      <c r="I1127" s="265"/>
      <c r="J1127" s="261"/>
      <c r="K1127" s="261"/>
      <c r="L1127" s="266"/>
      <c r="M1127" s="267"/>
      <c r="N1127" s="268"/>
      <c r="O1127" s="268"/>
      <c r="P1127" s="268"/>
      <c r="Q1127" s="268"/>
      <c r="R1127" s="268"/>
      <c r="S1127" s="268"/>
      <c r="T1127" s="269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70" t="s">
        <v>290</v>
      </c>
      <c r="AU1127" s="270" t="s">
        <v>86</v>
      </c>
      <c r="AV1127" s="13" t="s">
        <v>86</v>
      </c>
      <c r="AW1127" s="13" t="s">
        <v>34</v>
      </c>
      <c r="AX1127" s="13" t="s">
        <v>77</v>
      </c>
      <c r="AY1127" s="270" t="s">
        <v>217</v>
      </c>
    </row>
    <row r="1128" s="15" customFormat="1">
      <c r="A1128" s="15"/>
      <c r="B1128" s="284"/>
      <c r="C1128" s="285"/>
      <c r="D1128" s="234" t="s">
        <v>290</v>
      </c>
      <c r="E1128" s="286" t="s">
        <v>1</v>
      </c>
      <c r="F1128" s="287" t="s">
        <v>3222</v>
      </c>
      <c r="G1128" s="285"/>
      <c r="H1128" s="286" t="s">
        <v>1</v>
      </c>
      <c r="I1128" s="288"/>
      <c r="J1128" s="285"/>
      <c r="K1128" s="285"/>
      <c r="L1128" s="289"/>
      <c r="M1128" s="290"/>
      <c r="N1128" s="291"/>
      <c r="O1128" s="291"/>
      <c r="P1128" s="291"/>
      <c r="Q1128" s="291"/>
      <c r="R1128" s="291"/>
      <c r="S1128" s="291"/>
      <c r="T1128" s="292"/>
      <c r="U1128" s="15"/>
      <c r="V1128" s="15"/>
      <c r="W1128" s="15"/>
      <c r="X1128" s="15"/>
      <c r="Y1128" s="15"/>
      <c r="Z1128" s="15"/>
      <c r="AA1128" s="15"/>
      <c r="AB1128" s="15"/>
      <c r="AC1128" s="15"/>
      <c r="AD1128" s="15"/>
      <c r="AE1128" s="15"/>
      <c r="AT1128" s="293" t="s">
        <v>290</v>
      </c>
      <c r="AU1128" s="293" t="s">
        <v>86</v>
      </c>
      <c r="AV1128" s="15" t="s">
        <v>84</v>
      </c>
      <c r="AW1128" s="15" t="s">
        <v>34</v>
      </c>
      <c r="AX1128" s="15" t="s">
        <v>77</v>
      </c>
      <c r="AY1128" s="293" t="s">
        <v>217</v>
      </c>
    </row>
    <row r="1129" s="13" customFormat="1">
      <c r="A1129" s="13"/>
      <c r="B1129" s="260"/>
      <c r="C1129" s="261"/>
      <c r="D1129" s="234" t="s">
        <v>290</v>
      </c>
      <c r="E1129" s="262" t="s">
        <v>1</v>
      </c>
      <c r="F1129" s="263" t="s">
        <v>3223</v>
      </c>
      <c r="G1129" s="261"/>
      <c r="H1129" s="264">
        <v>3.129</v>
      </c>
      <c r="I1129" s="265"/>
      <c r="J1129" s="261"/>
      <c r="K1129" s="261"/>
      <c r="L1129" s="266"/>
      <c r="M1129" s="267"/>
      <c r="N1129" s="268"/>
      <c r="O1129" s="268"/>
      <c r="P1129" s="268"/>
      <c r="Q1129" s="268"/>
      <c r="R1129" s="268"/>
      <c r="S1129" s="268"/>
      <c r="T1129" s="269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70" t="s">
        <v>290</v>
      </c>
      <c r="AU1129" s="270" t="s">
        <v>86</v>
      </c>
      <c r="AV1129" s="13" t="s">
        <v>86</v>
      </c>
      <c r="AW1129" s="13" t="s">
        <v>34</v>
      </c>
      <c r="AX1129" s="13" t="s">
        <v>77</v>
      </c>
      <c r="AY1129" s="270" t="s">
        <v>217</v>
      </c>
    </row>
    <row r="1130" s="16" customFormat="1">
      <c r="A1130" s="16"/>
      <c r="B1130" s="298"/>
      <c r="C1130" s="299"/>
      <c r="D1130" s="234" t="s">
        <v>290</v>
      </c>
      <c r="E1130" s="300" t="s">
        <v>1</v>
      </c>
      <c r="F1130" s="301" t="s">
        <v>974</v>
      </c>
      <c r="G1130" s="299"/>
      <c r="H1130" s="302">
        <v>40.408999999999999</v>
      </c>
      <c r="I1130" s="303"/>
      <c r="J1130" s="299"/>
      <c r="K1130" s="299"/>
      <c r="L1130" s="304"/>
      <c r="M1130" s="305"/>
      <c r="N1130" s="306"/>
      <c r="O1130" s="306"/>
      <c r="P1130" s="306"/>
      <c r="Q1130" s="306"/>
      <c r="R1130" s="306"/>
      <c r="S1130" s="306"/>
      <c r="T1130" s="307"/>
      <c r="U1130" s="16"/>
      <c r="V1130" s="16"/>
      <c r="W1130" s="16"/>
      <c r="X1130" s="16"/>
      <c r="Y1130" s="16"/>
      <c r="Z1130" s="16"/>
      <c r="AA1130" s="16"/>
      <c r="AB1130" s="16"/>
      <c r="AC1130" s="16"/>
      <c r="AD1130" s="16"/>
      <c r="AE1130" s="16"/>
      <c r="AT1130" s="308" t="s">
        <v>290</v>
      </c>
      <c r="AU1130" s="308" t="s">
        <v>86</v>
      </c>
      <c r="AV1130" s="16" t="s">
        <v>104</v>
      </c>
      <c r="AW1130" s="16" t="s">
        <v>34</v>
      </c>
      <c r="AX1130" s="16" t="s">
        <v>77</v>
      </c>
      <c r="AY1130" s="308" t="s">
        <v>217</v>
      </c>
    </row>
    <row r="1131" s="14" customFormat="1">
      <c r="A1131" s="14"/>
      <c r="B1131" s="271"/>
      <c r="C1131" s="272"/>
      <c r="D1131" s="234" t="s">
        <v>290</v>
      </c>
      <c r="E1131" s="273" t="s">
        <v>1</v>
      </c>
      <c r="F1131" s="274" t="s">
        <v>296</v>
      </c>
      <c r="G1131" s="272"/>
      <c r="H1131" s="275">
        <v>190.41399999999999</v>
      </c>
      <c r="I1131" s="276"/>
      <c r="J1131" s="272"/>
      <c r="K1131" s="272"/>
      <c r="L1131" s="277"/>
      <c r="M1131" s="278"/>
      <c r="N1131" s="279"/>
      <c r="O1131" s="279"/>
      <c r="P1131" s="279"/>
      <c r="Q1131" s="279"/>
      <c r="R1131" s="279"/>
      <c r="S1131" s="279"/>
      <c r="T1131" s="280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T1131" s="281" t="s">
        <v>290</v>
      </c>
      <c r="AU1131" s="281" t="s">
        <v>86</v>
      </c>
      <c r="AV1131" s="14" t="s">
        <v>123</v>
      </c>
      <c r="AW1131" s="14" t="s">
        <v>34</v>
      </c>
      <c r="AX1131" s="14" t="s">
        <v>84</v>
      </c>
      <c r="AY1131" s="281" t="s">
        <v>217</v>
      </c>
    </row>
    <row r="1132" s="2" customFormat="1" ht="16.5" customHeight="1">
      <c r="A1132" s="39"/>
      <c r="B1132" s="40"/>
      <c r="C1132" s="221" t="s">
        <v>3505</v>
      </c>
      <c r="D1132" s="221" t="s">
        <v>218</v>
      </c>
      <c r="E1132" s="222" t="s">
        <v>3506</v>
      </c>
      <c r="F1132" s="223" t="s">
        <v>3507</v>
      </c>
      <c r="G1132" s="224" t="s">
        <v>485</v>
      </c>
      <c r="H1132" s="225">
        <v>380.82799999999997</v>
      </c>
      <c r="I1132" s="226"/>
      <c r="J1132" s="227">
        <f>ROUND(I1132*H1132,2)</f>
        <v>0</v>
      </c>
      <c r="K1132" s="223" t="s">
        <v>1263</v>
      </c>
      <c r="L1132" s="45"/>
      <c r="M1132" s="228" t="s">
        <v>1</v>
      </c>
      <c r="N1132" s="229" t="s">
        <v>42</v>
      </c>
      <c r="O1132" s="92"/>
      <c r="P1132" s="230">
        <f>O1132*H1132</f>
        <v>0</v>
      </c>
      <c r="Q1132" s="230">
        <v>0.00059999999999999995</v>
      </c>
      <c r="R1132" s="230">
        <f>Q1132*H1132</f>
        <v>0.22849679999999997</v>
      </c>
      <c r="S1132" s="230">
        <v>0</v>
      </c>
      <c r="T1132" s="231">
        <f>S1132*H1132</f>
        <v>0</v>
      </c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R1132" s="232" t="s">
        <v>348</v>
      </c>
      <c r="AT1132" s="232" t="s">
        <v>218</v>
      </c>
      <c r="AU1132" s="232" t="s">
        <v>86</v>
      </c>
      <c r="AY1132" s="18" t="s">
        <v>217</v>
      </c>
      <c r="BE1132" s="233">
        <f>IF(N1132="základní",J1132,0)</f>
        <v>0</v>
      </c>
      <c r="BF1132" s="233">
        <f>IF(N1132="snížená",J1132,0)</f>
        <v>0</v>
      </c>
      <c r="BG1132" s="233">
        <f>IF(N1132="zákl. přenesená",J1132,0)</f>
        <v>0</v>
      </c>
      <c r="BH1132" s="233">
        <f>IF(N1132="sníž. přenesená",J1132,0)</f>
        <v>0</v>
      </c>
      <c r="BI1132" s="233">
        <f>IF(N1132="nulová",J1132,0)</f>
        <v>0</v>
      </c>
      <c r="BJ1132" s="18" t="s">
        <v>84</v>
      </c>
      <c r="BK1132" s="233">
        <f>ROUND(I1132*H1132,2)</f>
        <v>0</v>
      </c>
      <c r="BL1132" s="18" t="s">
        <v>348</v>
      </c>
      <c r="BM1132" s="232" t="s">
        <v>3508</v>
      </c>
    </row>
    <row r="1133" s="2" customFormat="1">
      <c r="A1133" s="39"/>
      <c r="B1133" s="40"/>
      <c r="C1133" s="41"/>
      <c r="D1133" s="234" t="s">
        <v>224</v>
      </c>
      <c r="E1133" s="41"/>
      <c r="F1133" s="235" t="s">
        <v>3507</v>
      </c>
      <c r="G1133" s="41"/>
      <c r="H1133" s="41"/>
      <c r="I1133" s="236"/>
      <c r="J1133" s="41"/>
      <c r="K1133" s="41"/>
      <c r="L1133" s="45"/>
      <c r="M1133" s="237"/>
      <c r="N1133" s="238"/>
      <c r="O1133" s="92"/>
      <c r="P1133" s="92"/>
      <c r="Q1133" s="92"/>
      <c r="R1133" s="92"/>
      <c r="S1133" s="92"/>
      <c r="T1133" s="93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T1133" s="18" t="s">
        <v>224</v>
      </c>
      <c r="AU1133" s="18" t="s">
        <v>86</v>
      </c>
    </row>
    <row r="1134" s="15" customFormat="1">
      <c r="A1134" s="15"/>
      <c r="B1134" s="284"/>
      <c r="C1134" s="285"/>
      <c r="D1134" s="234" t="s">
        <v>290</v>
      </c>
      <c r="E1134" s="286" t="s">
        <v>1</v>
      </c>
      <c r="F1134" s="287" t="s">
        <v>3198</v>
      </c>
      <c r="G1134" s="285"/>
      <c r="H1134" s="286" t="s">
        <v>1</v>
      </c>
      <c r="I1134" s="288"/>
      <c r="J1134" s="285"/>
      <c r="K1134" s="285"/>
      <c r="L1134" s="289"/>
      <c r="M1134" s="290"/>
      <c r="N1134" s="291"/>
      <c r="O1134" s="291"/>
      <c r="P1134" s="291"/>
      <c r="Q1134" s="291"/>
      <c r="R1134" s="291"/>
      <c r="S1134" s="291"/>
      <c r="T1134" s="292"/>
      <c r="U1134" s="15"/>
      <c r="V1134" s="15"/>
      <c r="W1134" s="15"/>
      <c r="X1134" s="15"/>
      <c r="Y1134" s="15"/>
      <c r="Z1134" s="15"/>
      <c r="AA1134" s="15"/>
      <c r="AB1134" s="15"/>
      <c r="AC1134" s="15"/>
      <c r="AD1134" s="15"/>
      <c r="AE1134" s="15"/>
      <c r="AT1134" s="293" t="s">
        <v>290</v>
      </c>
      <c r="AU1134" s="293" t="s">
        <v>86</v>
      </c>
      <c r="AV1134" s="15" t="s">
        <v>84</v>
      </c>
      <c r="AW1134" s="15" t="s">
        <v>34</v>
      </c>
      <c r="AX1134" s="15" t="s">
        <v>77</v>
      </c>
      <c r="AY1134" s="293" t="s">
        <v>217</v>
      </c>
    </row>
    <row r="1135" s="15" customFormat="1">
      <c r="A1135" s="15"/>
      <c r="B1135" s="284"/>
      <c r="C1135" s="285"/>
      <c r="D1135" s="234" t="s">
        <v>290</v>
      </c>
      <c r="E1135" s="286" t="s">
        <v>1</v>
      </c>
      <c r="F1135" s="287" t="s">
        <v>3199</v>
      </c>
      <c r="G1135" s="285"/>
      <c r="H1135" s="286" t="s">
        <v>1</v>
      </c>
      <c r="I1135" s="288"/>
      <c r="J1135" s="285"/>
      <c r="K1135" s="285"/>
      <c r="L1135" s="289"/>
      <c r="M1135" s="290"/>
      <c r="N1135" s="291"/>
      <c r="O1135" s="291"/>
      <c r="P1135" s="291"/>
      <c r="Q1135" s="291"/>
      <c r="R1135" s="291"/>
      <c r="S1135" s="291"/>
      <c r="T1135" s="292"/>
      <c r="U1135" s="15"/>
      <c r="V1135" s="15"/>
      <c r="W1135" s="15"/>
      <c r="X1135" s="15"/>
      <c r="Y1135" s="15"/>
      <c r="Z1135" s="15"/>
      <c r="AA1135" s="15"/>
      <c r="AB1135" s="15"/>
      <c r="AC1135" s="15"/>
      <c r="AD1135" s="15"/>
      <c r="AE1135" s="15"/>
      <c r="AT1135" s="293" t="s">
        <v>290</v>
      </c>
      <c r="AU1135" s="293" t="s">
        <v>86</v>
      </c>
      <c r="AV1135" s="15" t="s">
        <v>84</v>
      </c>
      <c r="AW1135" s="15" t="s">
        <v>34</v>
      </c>
      <c r="AX1135" s="15" t="s">
        <v>77</v>
      </c>
      <c r="AY1135" s="293" t="s">
        <v>217</v>
      </c>
    </row>
    <row r="1136" s="13" customFormat="1">
      <c r="A1136" s="13"/>
      <c r="B1136" s="260"/>
      <c r="C1136" s="261"/>
      <c r="D1136" s="234" t="s">
        <v>290</v>
      </c>
      <c r="E1136" s="262" t="s">
        <v>1</v>
      </c>
      <c r="F1136" s="263" t="s">
        <v>3200</v>
      </c>
      <c r="G1136" s="261"/>
      <c r="H1136" s="264">
        <v>67.272999999999996</v>
      </c>
      <c r="I1136" s="265"/>
      <c r="J1136" s="261"/>
      <c r="K1136" s="261"/>
      <c r="L1136" s="266"/>
      <c r="M1136" s="267"/>
      <c r="N1136" s="268"/>
      <c r="O1136" s="268"/>
      <c r="P1136" s="268"/>
      <c r="Q1136" s="268"/>
      <c r="R1136" s="268"/>
      <c r="S1136" s="268"/>
      <c r="T1136" s="269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70" t="s">
        <v>290</v>
      </c>
      <c r="AU1136" s="270" t="s">
        <v>86</v>
      </c>
      <c r="AV1136" s="13" t="s">
        <v>86</v>
      </c>
      <c r="AW1136" s="13" t="s">
        <v>34</v>
      </c>
      <c r="AX1136" s="13" t="s">
        <v>77</v>
      </c>
      <c r="AY1136" s="270" t="s">
        <v>217</v>
      </c>
    </row>
    <row r="1137" s="15" customFormat="1">
      <c r="A1137" s="15"/>
      <c r="B1137" s="284"/>
      <c r="C1137" s="285"/>
      <c r="D1137" s="234" t="s">
        <v>290</v>
      </c>
      <c r="E1137" s="286" t="s">
        <v>1</v>
      </c>
      <c r="F1137" s="287" t="s">
        <v>3201</v>
      </c>
      <c r="G1137" s="285"/>
      <c r="H1137" s="286" t="s">
        <v>1</v>
      </c>
      <c r="I1137" s="288"/>
      <c r="J1137" s="285"/>
      <c r="K1137" s="285"/>
      <c r="L1137" s="289"/>
      <c r="M1137" s="290"/>
      <c r="N1137" s="291"/>
      <c r="O1137" s="291"/>
      <c r="P1137" s="291"/>
      <c r="Q1137" s="291"/>
      <c r="R1137" s="291"/>
      <c r="S1137" s="291"/>
      <c r="T1137" s="292"/>
      <c r="U1137" s="15"/>
      <c r="V1137" s="15"/>
      <c r="W1137" s="15"/>
      <c r="X1137" s="15"/>
      <c r="Y1137" s="15"/>
      <c r="Z1137" s="15"/>
      <c r="AA1137" s="15"/>
      <c r="AB1137" s="15"/>
      <c r="AC1137" s="15"/>
      <c r="AD1137" s="15"/>
      <c r="AE1137" s="15"/>
      <c r="AT1137" s="293" t="s">
        <v>290</v>
      </c>
      <c r="AU1137" s="293" t="s">
        <v>86</v>
      </c>
      <c r="AV1137" s="15" t="s">
        <v>84</v>
      </c>
      <c r="AW1137" s="15" t="s">
        <v>34</v>
      </c>
      <c r="AX1137" s="15" t="s">
        <v>77</v>
      </c>
      <c r="AY1137" s="293" t="s">
        <v>217</v>
      </c>
    </row>
    <row r="1138" s="13" customFormat="1">
      <c r="A1138" s="13"/>
      <c r="B1138" s="260"/>
      <c r="C1138" s="261"/>
      <c r="D1138" s="234" t="s">
        <v>290</v>
      </c>
      <c r="E1138" s="262" t="s">
        <v>1</v>
      </c>
      <c r="F1138" s="263" t="s">
        <v>3202</v>
      </c>
      <c r="G1138" s="261"/>
      <c r="H1138" s="264">
        <v>4.1959999999999997</v>
      </c>
      <c r="I1138" s="265"/>
      <c r="J1138" s="261"/>
      <c r="K1138" s="261"/>
      <c r="L1138" s="266"/>
      <c r="M1138" s="267"/>
      <c r="N1138" s="268"/>
      <c r="O1138" s="268"/>
      <c r="P1138" s="268"/>
      <c r="Q1138" s="268"/>
      <c r="R1138" s="268"/>
      <c r="S1138" s="268"/>
      <c r="T1138" s="269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70" t="s">
        <v>290</v>
      </c>
      <c r="AU1138" s="270" t="s">
        <v>86</v>
      </c>
      <c r="AV1138" s="13" t="s">
        <v>86</v>
      </c>
      <c r="AW1138" s="13" t="s">
        <v>34</v>
      </c>
      <c r="AX1138" s="13" t="s">
        <v>77</v>
      </c>
      <c r="AY1138" s="270" t="s">
        <v>217</v>
      </c>
    </row>
    <row r="1139" s="15" customFormat="1">
      <c r="A1139" s="15"/>
      <c r="B1139" s="284"/>
      <c r="C1139" s="285"/>
      <c r="D1139" s="234" t="s">
        <v>290</v>
      </c>
      <c r="E1139" s="286" t="s">
        <v>1</v>
      </c>
      <c r="F1139" s="287" t="s">
        <v>3203</v>
      </c>
      <c r="G1139" s="285"/>
      <c r="H1139" s="286" t="s">
        <v>1</v>
      </c>
      <c r="I1139" s="288"/>
      <c r="J1139" s="285"/>
      <c r="K1139" s="285"/>
      <c r="L1139" s="289"/>
      <c r="M1139" s="290"/>
      <c r="N1139" s="291"/>
      <c r="O1139" s="291"/>
      <c r="P1139" s="291"/>
      <c r="Q1139" s="291"/>
      <c r="R1139" s="291"/>
      <c r="S1139" s="291"/>
      <c r="T1139" s="292"/>
      <c r="U1139" s="15"/>
      <c r="V1139" s="15"/>
      <c r="W1139" s="15"/>
      <c r="X1139" s="15"/>
      <c r="Y1139" s="15"/>
      <c r="Z1139" s="15"/>
      <c r="AA1139" s="15"/>
      <c r="AB1139" s="15"/>
      <c r="AC1139" s="15"/>
      <c r="AD1139" s="15"/>
      <c r="AE1139" s="15"/>
      <c r="AT1139" s="293" t="s">
        <v>290</v>
      </c>
      <c r="AU1139" s="293" t="s">
        <v>86</v>
      </c>
      <c r="AV1139" s="15" t="s">
        <v>84</v>
      </c>
      <c r="AW1139" s="15" t="s">
        <v>34</v>
      </c>
      <c r="AX1139" s="15" t="s">
        <v>77</v>
      </c>
      <c r="AY1139" s="293" t="s">
        <v>217</v>
      </c>
    </row>
    <row r="1140" s="13" customFormat="1">
      <c r="A1140" s="13"/>
      <c r="B1140" s="260"/>
      <c r="C1140" s="261"/>
      <c r="D1140" s="234" t="s">
        <v>290</v>
      </c>
      <c r="E1140" s="262" t="s">
        <v>1</v>
      </c>
      <c r="F1140" s="263" t="s">
        <v>3204</v>
      </c>
      <c r="G1140" s="261"/>
      <c r="H1140" s="264">
        <v>10.92</v>
      </c>
      <c r="I1140" s="265"/>
      <c r="J1140" s="261"/>
      <c r="K1140" s="261"/>
      <c r="L1140" s="266"/>
      <c r="M1140" s="267"/>
      <c r="N1140" s="268"/>
      <c r="O1140" s="268"/>
      <c r="P1140" s="268"/>
      <c r="Q1140" s="268"/>
      <c r="R1140" s="268"/>
      <c r="S1140" s="268"/>
      <c r="T1140" s="269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70" t="s">
        <v>290</v>
      </c>
      <c r="AU1140" s="270" t="s">
        <v>86</v>
      </c>
      <c r="AV1140" s="13" t="s">
        <v>86</v>
      </c>
      <c r="AW1140" s="13" t="s">
        <v>34</v>
      </c>
      <c r="AX1140" s="13" t="s">
        <v>77</v>
      </c>
      <c r="AY1140" s="270" t="s">
        <v>217</v>
      </c>
    </row>
    <row r="1141" s="15" customFormat="1">
      <c r="A1141" s="15"/>
      <c r="B1141" s="284"/>
      <c r="C1141" s="285"/>
      <c r="D1141" s="234" t="s">
        <v>290</v>
      </c>
      <c r="E1141" s="286" t="s">
        <v>1</v>
      </c>
      <c r="F1141" s="287" t="s">
        <v>3205</v>
      </c>
      <c r="G1141" s="285"/>
      <c r="H1141" s="286" t="s">
        <v>1</v>
      </c>
      <c r="I1141" s="288"/>
      <c r="J1141" s="285"/>
      <c r="K1141" s="285"/>
      <c r="L1141" s="289"/>
      <c r="M1141" s="290"/>
      <c r="N1141" s="291"/>
      <c r="O1141" s="291"/>
      <c r="P1141" s="291"/>
      <c r="Q1141" s="291"/>
      <c r="R1141" s="291"/>
      <c r="S1141" s="291"/>
      <c r="T1141" s="292"/>
      <c r="U1141" s="15"/>
      <c r="V1141" s="15"/>
      <c r="W1141" s="15"/>
      <c r="X1141" s="15"/>
      <c r="Y1141" s="15"/>
      <c r="Z1141" s="15"/>
      <c r="AA1141" s="15"/>
      <c r="AB1141" s="15"/>
      <c r="AC1141" s="15"/>
      <c r="AD1141" s="15"/>
      <c r="AE1141" s="15"/>
      <c r="AT1141" s="293" t="s">
        <v>290</v>
      </c>
      <c r="AU1141" s="293" t="s">
        <v>86</v>
      </c>
      <c r="AV1141" s="15" t="s">
        <v>84</v>
      </c>
      <c r="AW1141" s="15" t="s">
        <v>34</v>
      </c>
      <c r="AX1141" s="15" t="s">
        <v>77</v>
      </c>
      <c r="AY1141" s="293" t="s">
        <v>217</v>
      </c>
    </row>
    <row r="1142" s="13" customFormat="1">
      <c r="A1142" s="13"/>
      <c r="B1142" s="260"/>
      <c r="C1142" s="261"/>
      <c r="D1142" s="234" t="s">
        <v>290</v>
      </c>
      <c r="E1142" s="262" t="s">
        <v>1</v>
      </c>
      <c r="F1142" s="263" t="s">
        <v>3206</v>
      </c>
      <c r="G1142" s="261"/>
      <c r="H1142" s="264">
        <v>2.3980000000000001</v>
      </c>
      <c r="I1142" s="265"/>
      <c r="J1142" s="261"/>
      <c r="K1142" s="261"/>
      <c r="L1142" s="266"/>
      <c r="M1142" s="267"/>
      <c r="N1142" s="268"/>
      <c r="O1142" s="268"/>
      <c r="P1142" s="268"/>
      <c r="Q1142" s="268"/>
      <c r="R1142" s="268"/>
      <c r="S1142" s="268"/>
      <c r="T1142" s="269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70" t="s">
        <v>290</v>
      </c>
      <c r="AU1142" s="270" t="s">
        <v>86</v>
      </c>
      <c r="AV1142" s="13" t="s">
        <v>86</v>
      </c>
      <c r="AW1142" s="13" t="s">
        <v>34</v>
      </c>
      <c r="AX1142" s="13" t="s">
        <v>77</v>
      </c>
      <c r="AY1142" s="270" t="s">
        <v>217</v>
      </c>
    </row>
    <row r="1143" s="15" customFormat="1">
      <c r="A1143" s="15"/>
      <c r="B1143" s="284"/>
      <c r="C1143" s="285"/>
      <c r="D1143" s="234" t="s">
        <v>290</v>
      </c>
      <c r="E1143" s="286" t="s">
        <v>1</v>
      </c>
      <c r="F1143" s="287" t="s">
        <v>3207</v>
      </c>
      <c r="G1143" s="285"/>
      <c r="H1143" s="286" t="s">
        <v>1</v>
      </c>
      <c r="I1143" s="288"/>
      <c r="J1143" s="285"/>
      <c r="K1143" s="285"/>
      <c r="L1143" s="289"/>
      <c r="M1143" s="290"/>
      <c r="N1143" s="291"/>
      <c r="O1143" s="291"/>
      <c r="P1143" s="291"/>
      <c r="Q1143" s="291"/>
      <c r="R1143" s="291"/>
      <c r="S1143" s="291"/>
      <c r="T1143" s="292"/>
      <c r="U1143" s="15"/>
      <c r="V1143" s="15"/>
      <c r="W1143" s="15"/>
      <c r="X1143" s="15"/>
      <c r="Y1143" s="15"/>
      <c r="Z1143" s="15"/>
      <c r="AA1143" s="15"/>
      <c r="AB1143" s="15"/>
      <c r="AC1143" s="15"/>
      <c r="AD1143" s="15"/>
      <c r="AE1143" s="15"/>
      <c r="AT1143" s="293" t="s">
        <v>290</v>
      </c>
      <c r="AU1143" s="293" t="s">
        <v>86</v>
      </c>
      <c r="AV1143" s="15" t="s">
        <v>84</v>
      </c>
      <c r="AW1143" s="15" t="s">
        <v>34</v>
      </c>
      <c r="AX1143" s="15" t="s">
        <v>77</v>
      </c>
      <c r="AY1143" s="293" t="s">
        <v>217</v>
      </c>
    </row>
    <row r="1144" s="13" customFormat="1">
      <c r="A1144" s="13"/>
      <c r="B1144" s="260"/>
      <c r="C1144" s="261"/>
      <c r="D1144" s="234" t="s">
        <v>290</v>
      </c>
      <c r="E1144" s="262" t="s">
        <v>1</v>
      </c>
      <c r="F1144" s="263" t="s">
        <v>3208</v>
      </c>
      <c r="G1144" s="261"/>
      <c r="H1144" s="264">
        <v>36.960000000000001</v>
      </c>
      <c r="I1144" s="265"/>
      <c r="J1144" s="261"/>
      <c r="K1144" s="261"/>
      <c r="L1144" s="266"/>
      <c r="M1144" s="267"/>
      <c r="N1144" s="268"/>
      <c r="O1144" s="268"/>
      <c r="P1144" s="268"/>
      <c r="Q1144" s="268"/>
      <c r="R1144" s="268"/>
      <c r="S1144" s="268"/>
      <c r="T1144" s="269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70" t="s">
        <v>290</v>
      </c>
      <c r="AU1144" s="270" t="s">
        <v>86</v>
      </c>
      <c r="AV1144" s="13" t="s">
        <v>86</v>
      </c>
      <c r="AW1144" s="13" t="s">
        <v>34</v>
      </c>
      <c r="AX1144" s="13" t="s">
        <v>77</v>
      </c>
      <c r="AY1144" s="270" t="s">
        <v>217</v>
      </c>
    </row>
    <row r="1145" s="13" customFormat="1">
      <c r="A1145" s="13"/>
      <c r="B1145" s="260"/>
      <c r="C1145" s="261"/>
      <c r="D1145" s="234" t="s">
        <v>290</v>
      </c>
      <c r="E1145" s="262" t="s">
        <v>1</v>
      </c>
      <c r="F1145" s="263" t="s">
        <v>3209</v>
      </c>
      <c r="G1145" s="261"/>
      <c r="H1145" s="264">
        <v>6.298</v>
      </c>
      <c r="I1145" s="265"/>
      <c r="J1145" s="261"/>
      <c r="K1145" s="261"/>
      <c r="L1145" s="266"/>
      <c r="M1145" s="267"/>
      <c r="N1145" s="268"/>
      <c r="O1145" s="268"/>
      <c r="P1145" s="268"/>
      <c r="Q1145" s="268"/>
      <c r="R1145" s="268"/>
      <c r="S1145" s="268"/>
      <c r="T1145" s="269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70" t="s">
        <v>290</v>
      </c>
      <c r="AU1145" s="270" t="s">
        <v>86</v>
      </c>
      <c r="AV1145" s="13" t="s">
        <v>86</v>
      </c>
      <c r="AW1145" s="13" t="s">
        <v>34</v>
      </c>
      <c r="AX1145" s="13" t="s">
        <v>77</v>
      </c>
      <c r="AY1145" s="270" t="s">
        <v>217</v>
      </c>
    </row>
    <row r="1146" s="13" customFormat="1">
      <c r="A1146" s="13"/>
      <c r="B1146" s="260"/>
      <c r="C1146" s="261"/>
      <c r="D1146" s="234" t="s">
        <v>290</v>
      </c>
      <c r="E1146" s="262" t="s">
        <v>1</v>
      </c>
      <c r="F1146" s="263" t="s">
        <v>3210</v>
      </c>
      <c r="G1146" s="261"/>
      <c r="H1146" s="264">
        <v>1.1479999999999999</v>
      </c>
      <c r="I1146" s="265"/>
      <c r="J1146" s="261"/>
      <c r="K1146" s="261"/>
      <c r="L1146" s="266"/>
      <c r="M1146" s="267"/>
      <c r="N1146" s="268"/>
      <c r="O1146" s="268"/>
      <c r="P1146" s="268"/>
      <c r="Q1146" s="268"/>
      <c r="R1146" s="268"/>
      <c r="S1146" s="268"/>
      <c r="T1146" s="269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70" t="s">
        <v>290</v>
      </c>
      <c r="AU1146" s="270" t="s">
        <v>86</v>
      </c>
      <c r="AV1146" s="13" t="s">
        <v>86</v>
      </c>
      <c r="AW1146" s="13" t="s">
        <v>34</v>
      </c>
      <c r="AX1146" s="13" t="s">
        <v>77</v>
      </c>
      <c r="AY1146" s="270" t="s">
        <v>217</v>
      </c>
    </row>
    <row r="1147" s="15" customFormat="1">
      <c r="A1147" s="15"/>
      <c r="B1147" s="284"/>
      <c r="C1147" s="285"/>
      <c r="D1147" s="234" t="s">
        <v>290</v>
      </c>
      <c r="E1147" s="286" t="s">
        <v>1</v>
      </c>
      <c r="F1147" s="287" t="s">
        <v>3211</v>
      </c>
      <c r="G1147" s="285"/>
      <c r="H1147" s="286" t="s">
        <v>1</v>
      </c>
      <c r="I1147" s="288"/>
      <c r="J1147" s="285"/>
      <c r="K1147" s="285"/>
      <c r="L1147" s="289"/>
      <c r="M1147" s="290"/>
      <c r="N1147" s="291"/>
      <c r="O1147" s="291"/>
      <c r="P1147" s="291"/>
      <c r="Q1147" s="291"/>
      <c r="R1147" s="291"/>
      <c r="S1147" s="291"/>
      <c r="T1147" s="292"/>
      <c r="U1147" s="15"/>
      <c r="V1147" s="15"/>
      <c r="W1147" s="15"/>
      <c r="X1147" s="15"/>
      <c r="Y1147" s="15"/>
      <c r="Z1147" s="15"/>
      <c r="AA1147" s="15"/>
      <c r="AB1147" s="15"/>
      <c r="AC1147" s="15"/>
      <c r="AD1147" s="15"/>
      <c r="AE1147" s="15"/>
      <c r="AT1147" s="293" t="s">
        <v>290</v>
      </c>
      <c r="AU1147" s="293" t="s">
        <v>86</v>
      </c>
      <c r="AV1147" s="15" t="s">
        <v>84</v>
      </c>
      <c r="AW1147" s="15" t="s">
        <v>34</v>
      </c>
      <c r="AX1147" s="15" t="s">
        <v>77</v>
      </c>
      <c r="AY1147" s="293" t="s">
        <v>217</v>
      </c>
    </row>
    <row r="1148" s="13" customFormat="1">
      <c r="A1148" s="13"/>
      <c r="B1148" s="260"/>
      <c r="C1148" s="261"/>
      <c r="D1148" s="234" t="s">
        <v>290</v>
      </c>
      <c r="E1148" s="262" t="s">
        <v>1</v>
      </c>
      <c r="F1148" s="263" t="s">
        <v>3212</v>
      </c>
      <c r="G1148" s="261"/>
      <c r="H1148" s="264">
        <v>20.812000000000001</v>
      </c>
      <c r="I1148" s="265"/>
      <c r="J1148" s="261"/>
      <c r="K1148" s="261"/>
      <c r="L1148" s="266"/>
      <c r="M1148" s="267"/>
      <c r="N1148" s="268"/>
      <c r="O1148" s="268"/>
      <c r="P1148" s="268"/>
      <c r="Q1148" s="268"/>
      <c r="R1148" s="268"/>
      <c r="S1148" s="268"/>
      <c r="T1148" s="269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70" t="s">
        <v>290</v>
      </c>
      <c r="AU1148" s="270" t="s">
        <v>86</v>
      </c>
      <c r="AV1148" s="13" t="s">
        <v>86</v>
      </c>
      <c r="AW1148" s="13" t="s">
        <v>34</v>
      </c>
      <c r="AX1148" s="13" t="s">
        <v>77</v>
      </c>
      <c r="AY1148" s="270" t="s">
        <v>217</v>
      </c>
    </row>
    <row r="1149" s="16" customFormat="1">
      <c r="A1149" s="16"/>
      <c r="B1149" s="298"/>
      <c r="C1149" s="299"/>
      <c r="D1149" s="234" t="s">
        <v>290</v>
      </c>
      <c r="E1149" s="300" t="s">
        <v>1</v>
      </c>
      <c r="F1149" s="301" t="s">
        <v>974</v>
      </c>
      <c r="G1149" s="299"/>
      <c r="H1149" s="302">
        <v>150.005</v>
      </c>
      <c r="I1149" s="303"/>
      <c r="J1149" s="299"/>
      <c r="K1149" s="299"/>
      <c r="L1149" s="304"/>
      <c r="M1149" s="305"/>
      <c r="N1149" s="306"/>
      <c r="O1149" s="306"/>
      <c r="P1149" s="306"/>
      <c r="Q1149" s="306"/>
      <c r="R1149" s="306"/>
      <c r="S1149" s="306"/>
      <c r="T1149" s="307"/>
      <c r="U1149" s="16"/>
      <c r="V1149" s="16"/>
      <c r="W1149" s="16"/>
      <c r="X1149" s="16"/>
      <c r="Y1149" s="16"/>
      <c r="Z1149" s="16"/>
      <c r="AA1149" s="16"/>
      <c r="AB1149" s="16"/>
      <c r="AC1149" s="16"/>
      <c r="AD1149" s="16"/>
      <c r="AE1149" s="16"/>
      <c r="AT1149" s="308" t="s">
        <v>290</v>
      </c>
      <c r="AU1149" s="308" t="s">
        <v>86</v>
      </c>
      <c r="AV1149" s="16" t="s">
        <v>104</v>
      </c>
      <c r="AW1149" s="16" t="s">
        <v>34</v>
      </c>
      <c r="AX1149" s="16" t="s">
        <v>77</v>
      </c>
      <c r="AY1149" s="308" t="s">
        <v>217</v>
      </c>
    </row>
    <row r="1150" s="15" customFormat="1">
      <c r="A1150" s="15"/>
      <c r="B1150" s="284"/>
      <c r="C1150" s="285"/>
      <c r="D1150" s="234" t="s">
        <v>290</v>
      </c>
      <c r="E1150" s="286" t="s">
        <v>1</v>
      </c>
      <c r="F1150" s="287" t="s">
        <v>3219</v>
      </c>
      <c r="G1150" s="285"/>
      <c r="H1150" s="286" t="s">
        <v>1</v>
      </c>
      <c r="I1150" s="288"/>
      <c r="J1150" s="285"/>
      <c r="K1150" s="285"/>
      <c r="L1150" s="289"/>
      <c r="M1150" s="290"/>
      <c r="N1150" s="291"/>
      <c r="O1150" s="291"/>
      <c r="P1150" s="291"/>
      <c r="Q1150" s="291"/>
      <c r="R1150" s="291"/>
      <c r="S1150" s="291"/>
      <c r="T1150" s="292"/>
      <c r="U1150" s="15"/>
      <c r="V1150" s="15"/>
      <c r="W1150" s="15"/>
      <c r="X1150" s="15"/>
      <c r="Y1150" s="15"/>
      <c r="Z1150" s="15"/>
      <c r="AA1150" s="15"/>
      <c r="AB1150" s="15"/>
      <c r="AC1150" s="15"/>
      <c r="AD1150" s="15"/>
      <c r="AE1150" s="15"/>
      <c r="AT1150" s="293" t="s">
        <v>290</v>
      </c>
      <c r="AU1150" s="293" t="s">
        <v>86</v>
      </c>
      <c r="AV1150" s="15" t="s">
        <v>84</v>
      </c>
      <c r="AW1150" s="15" t="s">
        <v>34</v>
      </c>
      <c r="AX1150" s="15" t="s">
        <v>77</v>
      </c>
      <c r="AY1150" s="293" t="s">
        <v>217</v>
      </c>
    </row>
    <row r="1151" s="15" customFormat="1">
      <c r="A1151" s="15"/>
      <c r="B1151" s="284"/>
      <c r="C1151" s="285"/>
      <c r="D1151" s="234" t="s">
        <v>290</v>
      </c>
      <c r="E1151" s="286" t="s">
        <v>1</v>
      </c>
      <c r="F1151" s="287" t="s">
        <v>3220</v>
      </c>
      <c r="G1151" s="285"/>
      <c r="H1151" s="286" t="s">
        <v>1</v>
      </c>
      <c r="I1151" s="288"/>
      <c r="J1151" s="285"/>
      <c r="K1151" s="285"/>
      <c r="L1151" s="289"/>
      <c r="M1151" s="290"/>
      <c r="N1151" s="291"/>
      <c r="O1151" s="291"/>
      <c r="P1151" s="291"/>
      <c r="Q1151" s="291"/>
      <c r="R1151" s="291"/>
      <c r="S1151" s="291"/>
      <c r="T1151" s="292"/>
      <c r="U1151" s="15"/>
      <c r="V1151" s="15"/>
      <c r="W1151" s="15"/>
      <c r="X1151" s="15"/>
      <c r="Y1151" s="15"/>
      <c r="Z1151" s="15"/>
      <c r="AA1151" s="15"/>
      <c r="AB1151" s="15"/>
      <c r="AC1151" s="15"/>
      <c r="AD1151" s="15"/>
      <c r="AE1151" s="15"/>
      <c r="AT1151" s="293" t="s">
        <v>290</v>
      </c>
      <c r="AU1151" s="293" t="s">
        <v>86</v>
      </c>
      <c r="AV1151" s="15" t="s">
        <v>84</v>
      </c>
      <c r="AW1151" s="15" t="s">
        <v>34</v>
      </c>
      <c r="AX1151" s="15" t="s">
        <v>77</v>
      </c>
      <c r="AY1151" s="293" t="s">
        <v>217</v>
      </c>
    </row>
    <row r="1152" s="13" customFormat="1">
      <c r="A1152" s="13"/>
      <c r="B1152" s="260"/>
      <c r="C1152" s="261"/>
      <c r="D1152" s="234" t="s">
        <v>290</v>
      </c>
      <c r="E1152" s="262" t="s">
        <v>1</v>
      </c>
      <c r="F1152" s="263" t="s">
        <v>3221</v>
      </c>
      <c r="G1152" s="261"/>
      <c r="H1152" s="264">
        <v>37.280000000000001</v>
      </c>
      <c r="I1152" s="265"/>
      <c r="J1152" s="261"/>
      <c r="K1152" s="261"/>
      <c r="L1152" s="266"/>
      <c r="M1152" s="267"/>
      <c r="N1152" s="268"/>
      <c r="O1152" s="268"/>
      <c r="P1152" s="268"/>
      <c r="Q1152" s="268"/>
      <c r="R1152" s="268"/>
      <c r="S1152" s="268"/>
      <c r="T1152" s="269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70" t="s">
        <v>290</v>
      </c>
      <c r="AU1152" s="270" t="s">
        <v>86</v>
      </c>
      <c r="AV1152" s="13" t="s">
        <v>86</v>
      </c>
      <c r="AW1152" s="13" t="s">
        <v>34</v>
      </c>
      <c r="AX1152" s="13" t="s">
        <v>77</v>
      </c>
      <c r="AY1152" s="270" t="s">
        <v>217</v>
      </c>
    </row>
    <row r="1153" s="15" customFormat="1">
      <c r="A1153" s="15"/>
      <c r="B1153" s="284"/>
      <c r="C1153" s="285"/>
      <c r="D1153" s="234" t="s">
        <v>290</v>
      </c>
      <c r="E1153" s="286" t="s">
        <v>1</v>
      </c>
      <c r="F1153" s="287" t="s">
        <v>3222</v>
      </c>
      <c r="G1153" s="285"/>
      <c r="H1153" s="286" t="s">
        <v>1</v>
      </c>
      <c r="I1153" s="288"/>
      <c r="J1153" s="285"/>
      <c r="K1153" s="285"/>
      <c r="L1153" s="289"/>
      <c r="M1153" s="290"/>
      <c r="N1153" s="291"/>
      <c r="O1153" s="291"/>
      <c r="P1153" s="291"/>
      <c r="Q1153" s="291"/>
      <c r="R1153" s="291"/>
      <c r="S1153" s="291"/>
      <c r="T1153" s="292"/>
      <c r="U1153" s="15"/>
      <c r="V1153" s="15"/>
      <c r="W1153" s="15"/>
      <c r="X1153" s="15"/>
      <c r="Y1153" s="15"/>
      <c r="Z1153" s="15"/>
      <c r="AA1153" s="15"/>
      <c r="AB1153" s="15"/>
      <c r="AC1153" s="15"/>
      <c r="AD1153" s="15"/>
      <c r="AE1153" s="15"/>
      <c r="AT1153" s="293" t="s">
        <v>290</v>
      </c>
      <c r="AU1153" s="293" t="s">
        <v>86</v>
      </c>
      <c r="AV1153" s="15" t="s">
        <v>84</v>
      </c>
      <c r="AW1153" s="15" t="s">
        <v>34</v>
      </c>
      <c r="AX1153" s="15" t="s">
        <v>77</v>
      </c>
      <c r="AY1153" s="293" t="s">
        <v>217</v>
      </c>
    </row>
    <row r="1154" s="13" customFormat="1">
      <c r="A1154" s="13"/>
      <c r="B1154" s="260"/>
      <c r="C1154" s="261"/>
      <c r="D1154" s="234" t="s">
        <v>290</v>
      </c>
      <c r="E1154" s="262" t="s">
        <v>1</v>
      </c>
      <c r="F1154" s="263" t="s">
        <v>3223</v>
      </c>
      <c r="G1154" s="261"/>
      <c r="H1154" s="264">
        <v>3.129</v>
      </c>
      <c r="I1154" s="265"/>
      <c r="J1154" s="261"/>
      <c r="K1154" s="261"/>
      <c r="L1154" s="266"/>
      <c r="M1154" s="267"/>
      <c r="N1154" s="268"/>
      <c r="O1154" s="268"/>
      <c r="P1154" s="268"/>
      <c r="Q1154" s="268"/>
      <c r="R1154" s="268"/>
      <c r="S1154" s="268"/>
      <c r="T1154" s="269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70" t="s">
        <v>290</v>
      </c>
      <c r="AU1154" s="270" t="s">
        <v>86</v>
      </c>
      <c r="AV1154" s="13" t="s">
        <v>86</v>
      </c>
      <c r="AW1154" s="13" t="s">
        <v>34</v>
      </c>
      <c r="AX1154" s="13" t="s">
        <v>77</v>
      </c>
      <c r="AY1154" s="270" t="s">
        <v>217</v>
      </c>
    </row>
    <row r="1155" s="16" customFormat="1">
      <c r="A1155" s="16"/>
      <c r="B1155" s="298"/>
      <c r="C1155" s="299"/>
      <c r="D1155" s="234" t="s">
        <v>290</v>
      </c>
      <c r="E1155" s="300" t="s">
        <v>1</v>
      </c>
      <c r="F1155" s="301" t="s">
        <v>974</v>
      </c>
      <c r="G1155" s="299"/>
      <c r="H1155" s="302">
        <v>40.408999999999999</v>
      </c>
      <c r="I1155" s="303"/>
      <c r="J1155" s="299"/>
      <c r="K1155" s="299"/>
      <c r="L1155" s="304"/>
      <c r="M1155" s="305"/>
      <c r="N1155" s="306"/>
      <c r="O1155" s="306"/>
      <c r="P1155" s="306"/>
      <c r="Q1155" s="306"/>
      <c r="R1155" s="306"/>
      <c r="S1155" s="306"/>
      <c r="T1155" s="307"/>
      <c r="U1155" s="16"/>
      <c r="V1155" s="16"/>
      <c r="W1155" s="16"/>
      <c r="X1155" s="16"/>
      <c r="Y1155" s="16"/>
      <c r="Z1155" s="16"/>
      <c r="AA1155" s="16"/>
      <c r="AB1155" s="16"/>
      <c r="AC1155" s="16"/>
      <c r="AD1155" s="16"/>
      <c r="AE1155" s="16"/>
      <c r="AT1155" s="308" t="s">
        <v>290</v>
      </c>
      <c r="AU1155" s="308" t="s">
        <v>86</v>
      </c>
      <c r="AV1155" s="16" t="s">
        <v>104</v>
      </c>
      <c r="AW1155" s="16" t="s">
        <v>34</v>
      </c>
      <c r="AX1155" s="16" t="s">
        <v>77</v>
      </c>
      <c r="AY1155" s="308" t="s">
        <v>217</v>
      </c>
    </row>
    <row r="1156" s="15" customFormat="1">
      <c r="A1156" s="15"/>
      <c r="B1156" s="284"/>
      <c r="C1156" s="285"/>
      <c r="D1156" s="234" t="s">
        <v>290</v>
      </c>
      <c r="E1156" s="286" t="s">
        <v>1</v>
      </c>
      <c r="F1156" s="287" t="s">
        <v>3509</v>
      </c>
      <c r="G1156" s="285"/>
      <c r="H1156" s="286" t="s">
        <v>1</v>
      </c>
      <c r="I1156" s="288"/>
      <c r="J1156" s="285"/>
      <c r="K1156" s="285"/>
      <c r="L1156" s="289"/>
      <c r="M1156" s="290"/>
      <c r="N1156" s="291"/>
      <c r="O1156" s="291"/>
      <c r="P1156" s="291"/>
      <c r="Q1156" s="291"/>
      <c r="R1156" s="291"/>
      <c r="S1156" s="291"/>
      <c r="T1156" s="292"/>
      <c r="U1156" s="15"/>
      <c r="V1156" s="15"/>
      <c r="W1156" s="15"/>
      <c r="X1156" s="15"/>
      <c r="Y1156" s="15"/>
      <c r="Z1156" s="15"/>
      <c r="AA1156" s="15"/>
      <c r="AB1156" s="15"/>
      <c r="AC1156" s="15"/>
      <c r="AD1156" s="15"/>
      <c r="AE1156" s="15"/>
      <c r="AT1156" s="293" t="s">
        <v>290</v>
      </c>
      <c r="AU1156" s="293" t="s">
        <v>86</v>
      </c>
      <c r="AV1156" s="15" t="s">
        <v>84</v>
      </c>
      <c r="AW1156" s="15" t="s">
        <v>34</v>
      </c>
      <c r="AX1156" s="15" t="s">
        <v>77</v>
      </c>
      <c r="AY1156" s="293" t="s">
        <v>217</v>
      </c>
    </row>
    <row r="1157" s="13" customFormat="1">
      <c r="A1157" s="13"/>
      <c r="B1157" s="260"/>
      <c r="C1157" s="261"/>
      <c r="D1157" s="234" t="s">
        <v>290</v>
      </c>
      <c r="E1157" s="262" t="s">
        <v>1</v>
      </c>
      <c r="F1157" s="263" t="s">
        <v>3510</v>
      </c>
      <c r="G1157" s="261"/>
      <c r="H1157" s="264">
        <v>190.41399999999999</v>
      </c>
      <c r="I1157" s="265"/>
      <c r="J1157" s="261"/>
      <c r="K1157" s="261"/>
      <c r="L1157" s="266"/>
      <c r="M1157" s="267"/>
      <c r="N1157" s="268"/>
      <c r="O1157" s="268"/>
      <c r="P1157" s="268"/>
      <c r="Q1157" s="268"/>
      <c r="R1157" s="268"/>
      <c r="S1157" s="268"/>
      <c r="T1157" s="269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70" t="s">
        <v>290</v>
      </c>
      <c r="AU1157" s="270" t="s">
        <v>86</v>
      </c>
      <c r="AV1157" s="13" t="s">
        <v>86</v>
      </c>
      <c r="AW1157" s="13" t="s">
        <v>34</v>
      </c>
      <c r="AX1157" s="13" t="s">
        <v>77</v>
      </c>
      <c r="AY1157" s="270" t="s">
        <v>217</v>
      </c>
    </row>
    <row r="1158" s="14" customFormat="1">
      <c r="A1158" s="14"/>
      <c r="B1158" s="271"/>
      <c r="C1158" s="272"/>
      <c r="D1158" s="234" t="s">
        <v>290</v>
      </c>
      <c r="E1158" s="273" t="s">
        <v>1</v>
      </c>
      <c r="F1158" s="274" t="s">
        <v>296</v>
      </c>
      <c r="G1158" s="272"/>
      <c r="H1158" s="275">
        <v>380.82799999999997</v>
      </c>
      <c r="I1158" s="276"/>
      <c r="J1158" s="272"/>
      <c r="K1158" s="272"/>
      <c r="L1158" s="277"/>
      <c r="M1158" s="278"/>
      <c r="N1158" s="279"/>
      <c r="O1158" s="279"/>
      <c r="P1158" s="279"/>
      <c r="Q1158" s="279"/>
      <c r="R1158" s="279"/>
      <c r="S1158" s="279"/>
      <c r="T1158" s="280"/>
      <c r="U1158" s="14"/>
      <c r="V1158" s="14"/>
      <c r="W1158" s="14"/>
      <c r="X1158" s="14"/>
      <c r="Y1158" s="14"/>
      <c r="Z1158" s="14"/>
      <c r="AA1158" s="14"/>
      <c r="AB1158" s="14"/>
      <c r="AC1158" s="14"/>
      <c r="AD1158" s="14"/>
      <c r="AE1158" s="14"/>
      <c r="AT1158" s="281" t="s">
        <v>290</v>
      </c>
      <c r="AU1158" s="281" t="s">
        <v>86</v>
      </c>
      <c r="AV1158" s="14" t="s">
        <v>123</v>
      </c>
      <c r="AW1158" s="14" t="s">
        <v>34</v>
      </c>
      <c r="AX1158" s="14" t="s">
        <v>84</v>
      </c>
      <c r="AY1158" s="281" t="s">
        <v>217</v>
      </c>
    </row>
    <row r="1159" s="2" customFormat="1" ht="24.15" customHeight="1">
      <c r="A1159" s="39"/>
      <c r="B1159" s="40"/>
      <c r="C1159" s="221" t="s">
        <v>3511</v>
      </c>
      <c r="D1159" s="221" t="s">
        <v>218</v>
      </c>
      <c r="E1159" s="222" t="s">
        <v>3512</v>
      </c>
      <c r="F1159" s="223" t="s">
        <v>3513</v>
      </c>
      <c r="G1159" s="224" t="s">
        <v>485</v>
      </c>
      <c r="H1159" s="225">
        <v>190.41399999999999</v>
      </c>
      <c r="I1159" s="226"/>
      <c r="J1159" s="227">
        <f>ROUND(I1159*H1159,2)</f>
        <v>0</v>
      </c>
      <c r="K1159" s="223" t="s">
        <v>1263</v>
      </c>
      <c r="L1159" s="45"/>
      <c r="M1159" s="228" t="s">
        <v>1</v>
      </c>
      <c r="N1159" s="229" t="s">
        <v>42</v>
      </c>
      <c r="O1159" s="92"/>
      <c r="P1159" s="230">
        <f>O1159*H1159</f>
        <v>0</v>
      </c>
      <c r="Q1159" s="230">
        <v>0.00050000000000000001</v>
      </c>
      <c r="R1159" s="230">
        <f>Q1159*H1159</f>
        <v>0.095207</v>
      </c>
      <c r="S1159" s="230">
        <v>0</v>
      </c>
      <c r="T1159" s="231">
        <f>S1159*H1159</f>
        <v>0</v>
      </c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R1159" s="232" t="s">
        <v>348</v>
      </c>
      <c r="AT1159" s="232" t="s">
        <v>218</v>
      </c>
      <c r="AU1159" s="232" t="s">
        <v>86</v>
      </c>
      <c r="AY1159" s="18" t="s">
        <v>217</v>
      </c>
      <c r="BE1159" s="233">
        <f>IF(N1159="základní",J1159,0)</f>
        <v>0</v>
      </c>
      <c r="BF1159" s="233">
        <f>IF(N1159="snížená",J1159,0)</f>
        <v>0</v>
      </c>
      <c r="BG1159" s="233">
        <f>IF(N1159="zákl. přenesená",J1159,0)</f>
        <v>0</v>
      </c>
      <c r="BH1159" s="233">
        <f>IF(N1159="sníž. přenesená",J1159,0)</f>
        <v>0</v>
      </c>
      <c r="BI1159" s="233">
        <f>IF(N1159="nulová",J1159,0)</f>
        <v>0</v>
      </c>
      <c r="BJ1159" s="18" t="s">
        <v>84</v>
      </c>
      <c r="BK1159" s="233">
        <f>ROUND(I1159*H1159,2)</f>
        <v>0</v>
      </c>
      <c r="BL1159" s="18" t="s">
        <v>348</v>
      </c>
      <c r="BM1159" s="232" t="s">
        <v>3514</v>
      </c>
    </row>
    <row r="1160" s="2" customFormat="1">
      <c r="A1160" s="39"/>
      <c r="B1160" s="40"/>
      <c r="C1160" s="41"/>
      <c r="D1160" s="234" t="s">
        <v>224</v>
      </c>
      <c r="E1160" s="41"/>
      <c r="F1160" s="235" t="s">
        <v>3513</v>
      </c>
      <c r="G1160" s="41"/>
      <c r="H1160" s="41"/>
      <c r="I1160" s="236"/>
      <c r="J1160" s="41"/>
      <c r="K1160" s="41"/>
      <c r="L1160" s="45"/>
      <c r="M1160" s="237"/>
      <c r="N1160" s="238"/>
      <c r="O1160" s="92"/>
      <c r="P1160" s="92"/>
      <c r="Q1160" s="92"/>
      <c r="R1160" s="92"/>
      <c r="S1160" s="92"/>
      <c r="T1160" s="93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T1160" s="18" t="s">
        <v>224</v>
      </c>
      <c r="AU1160" s="18" t="s">
        <v>86</v>
      </c>
    </row>
    <row r="1161" s="15" customFormat="1">
      <c r="A1161" s="15"/>
      <c r="B1161" s="284"/>
      <c r="C1161" s="285"/>
      <c r="D1161" s="234" t="s">
        <v>290</v>
      </c>
      <c r="E1161" s="286" t="s">
        <v>1</v>
      </c>
      <c r="F1161" s="287" t="s">
        <v>3198</v>
      </c>
      <c r="G1161" s="285"/>
      <c r="H1161" s="286" t="s">
        <v>1</v>
      </c>
      <c r="I1161" s="288"/>
      <c r="J1161" s="285"/>
      <c r="K1161" s="285"/>
      <c r="L1161" s="289"/>
      <c r="M1161" s="290"/>
      <c r="N1161" s="291"/>
      <c r="O1161" s="291"/>
      <c r="P1161" s="291"/>
      <c r="Q1161" s="291"/>
      <c r="R1161" s="291"/>
      <c r="S1161" s="291"/>
      <c r="T1161" s="292"/>
      <c r="U1161" s="15"/>
      <c r="V1161" s="15"/>
      <c r="W1161" s="15"/>
      <c r="X1161" s="15"/>
      <c r="Y1161" s="15"/>
      <c r="Z1161" s="15"/>
      <c r="AA1161" s="15"/>
      <c r="AB1161" s="15"/>
      <c r="AC1161" s="15"/>
      <c r="AD1161" s="15"/>
      <c r="AE1161" s="15"/>
      <c r="AT1161" s="293" t="s">
        <v>290</v>
      </c>
      <c r="AU1161" s="293" t="s">
        <v>86</v>
      </c>
      <c r="AV1161" s="15" t="s">
        <v>84</v>
      </c>
      <c r="AW1161" s="15" t="s">
        <v>34</v>
      </c>
      <c r="AX1161" s="15" t="s">
        <v>77</v>
      </c>
      <c r="AY1161" s="293" t="s">
        <v>217</v>
      </c>
    </row>
    <row r="1162" s="15" customFormat="1">
      <c r="A1162" s="15"/>
      <c r="B1162" s="284"/>
      <c r="C1162" s="285"/>
      <c r="D1162" s="234" t="s">
        <v>290</v>
      </c>
      <c r="E1162" s="286" t="s">
        <v>1</v>
      </c>
      <c r="F1162" s="287" t="s">
        <v>3199</v>
      </c>
      <c r="G1162" s="285"/>
      <c r="H1162" s="286" t="s">
        <v>1</v>
      </c>
      <c r="I1162" s="288"/>
      <c r="J1162" s="285"/>
      <c r="K1162" s="285"/>
      <c r="L1162" s="289"/>
      <c r="M1162" s="290"/>
      <c r="N1162" s="291"/>
      <c r="O1162" s="291"/>
      <c r="P1162" s="291"/>
      <c r="Q1162" s="291"/>
      <c r="R1162" s="291"/>
      <c r="S1162" s="291"/>
      <c r="T1162" s="292"/>
      <c r="U1162" s="15"/>
      <c r="V1162" s="15"/>
      <c r="W1162" s="15"/>
      <c r="X1162" s="15"/>
      <c r="Y1162" s="15"/>
      <c r="Z1162" s="15"/>
      <c r="AA1162" s="15"/>
      <c r="AB1162" s="15"/>
      <c r="AC1162" s="15"/>
      <c r="AD1162" s="15"/>
      <c r="AE1162" s="15"/>
      <c r="AT1162" s="293" t="s">
        <v>290</v>
      </c>
      <c r="AU1162" s="293" t="s">
        <v>86</v>
      </c>
      <c r="AV1162" s="15" t="s">
        <v>84</v>
      </c>
      <c r="AW1162" s="15" t="s">
        <v>34</v>
      </c>
      <c r="AX1162" s="15" t="s">
        <v>77</v>
      </c>
      <c r="AY1162" s="293" t="s">
        <v>217</v>
      </c>
    </row>
    <row r="1163" s="13" customFormat="1">
      <c r="A1163" s="13"/>
      <c r="B1163" s="260"/>
      <c r="C1163" s="261"/>
      <c r="D1163" s="234" t="s">
        <v>290</v>
      </c>
      <c r="E1163" s="262" t="s">
        <v>1</v>
      </c>
      <c r="F1163" s="263" t="s">
        <v>3200</v>
      </c>
      <c r="G1163" s="261"/>
      <c r="H1163" s="264">
        <v>67.272999999999996</v>
      </c>
      <c r="I1163" s="265"/>
      <c r="J1163" s="261"/>
      <c r="K1163" s="261"/>
      <c r="L1163" s="266"/>
      <c r="M1163" s="267"/>
      <c r="N1163" s="268"/>
      <c r="O1163" s="268"/>
      <c r="P1163" s="268"/>
      <c r="Q1163" s="268"/>
      <c r="R1163" s="268"/>
      <c r="S1163" s="268"/>
      <c r="T1163" s="269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70" t="s">
        <v>290</v>
      </c>
      <c r="AU1163" s="270" t="s">
        <v>86</v>
      </c>
      <c r="AV1163" s="13" t="s">
        <v>86</v>
      </c>
      <c r="AW1163" s="13" t="s">
        <v>34</v>
      </c>
      <c r="AX1163" s="13" t="s">
        <v>77</v>
      </c>
      <c r="AY1163" s="270" t="s">
        <v>217</v>
      </c>
    </row>
    <row r="1164" s="15" customFormat="1">
      <c r="A1164" s="15"/>
      <c r="B1164" s="284"/>
      <c r="C1164" s="285"/>
      <c r="D1164" s="234" t="s">
        <v>290</v>
      </c>
      <c r="E1164" s="286" t="s">
        <v>1</v>
      </c>
      <c r="F1164" s="287" t="s">
        <v>3201</v>
      </c>
      <c r="G1164" s="285"/>
      <c r="H1164" s="286" t="s">
        <v>1</v>
      </c>
      <c r="I1164" s="288"/>
      <c r="J1164" s="285"/>
      <c r="K1164" s="285"/>
      <c r="L1164" s="289"/>
      <c r="M1164" s="290"/>
      <c r="N1164" s="291"/>
      <c r="O1164" s="291"/>
      <c r="P1164" s="291"/>
      <c r="Q1164" s="291"/>
      <c r="R1164" s="291"/>
      <c r="S1164" s="291"/>
      <c r="T1164" s="292"/>
      <c r="U1164" s="15"/>
      <c r="V1164" s="15"/>
      <c r="W1164" s="15"/>
      <c r="X1164" s="15"/>
      <c r="Y1164" s="15"/>
      <c r="Z1164" s="15"/>
      <c r="AA1164" s="15"/>
      <c r="AB1164" s="15"/>
      <c r="AC1164" s="15"/>
      <c r="AD1164" s="15"/>
      <c r="AE1164" s="15"/>
      <c r="AT1164" s="293" t="s">
        <v>290</v>
      </c>
      <c r="AU1164" s="293" t="s">
        <v>86</v>
      </c>
      <c r="AV1164" s="15" t="s">
        <v>84</v>
      </c>
      <c r="AW1164" s="15" t="s">
        <v>34</v>
      </c>
      <c r="AX1164" s="15" t="s">
        <v>77</v>
      </c>
      <c r="AY1164" s="293" t="s">
        <v>217</v>
      </c>
    </row>
    <row r="1165" s="13" customFormat="1">
      <c r="A1165" s="13"/>
      <c r="B1165" s="260"/>
      <c r="C1165" s="261"/>
      <c r="D1165" s="234" t="s">
        <v>290</v>
      </c>
      <c r="E1165" s="262" t="s">
        <v>1</v>
      </c>
      <c r="F1165" s="263" t="s">
        <v>3202</v>
      </c>
      <c r="G1165" s="261"/>
      <c r="H1165" s="264">
        <v>4.1959999999999997</v>
      </c>
      <c r="I1165" s="265"/>
      <c r="J1165" s="261"/>
      <c r="K1165" s="261"/>
      <c r="L1165" s="266"/>
      <c r="M1165" s="267"/>
      <c r="N1165" s="268"/>
      <c r="O1165" s="268"/>
      <c r="P1165" s="268"/>
      <c r="Q1165" s="268"/>
      <c r="R1165" s="268"/>
      <c r="S1165" s="268"/>
      <c r="T1165" s="269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70" t="s">
        <v>290</v>
      </c>
      <c r="AU1165" s="270" t="s">
        <v>86</v>
      </c>
      <c r="AV1165" s="13" t="s">
        <v>86</v>
      </c>
      <c r="AW1165" s="13" t="s">
        <v>34</v>
      </c>
      <c r="AX1165" s="13" t="s">
        <v>77</v>
      </c>
      <c r="AY1165" s="270" t="s">
        <v>217</v>
      </c>
    </row>
    <row r="1166" s="15" customFormat="1">
      <c r="A1166" s="15"/>
      <c r="B1166" s="284"/>
      <c r="C1166" s="285"/>
      <c r="D1166" s="234" t="s">
        <v>290</v>
      </c>
      <c r="E1166" s="286" t="s">
        <v>1</v>
      </c>
      <c r="F1166" s="287" t="s">
        <v>3203</v>
      </c>
      <c r="G1166" s="285"/>
      <c r="H1166" s="286" t="s">
        <v>1</v>
      </c>
      <c r="I1166" s="288"/>
      <c r="J1166" s="285"/>
      <c r="K1166" s="285"/>
      <c r="L1166" s="289"/>
      <c r="M1166" s="290"/>
      <c r="N1166" s="291"/>
      <c r="O1166" s="291"/>
      <c r="P1166" s="291"/>
      <c r="Q1166" s="291"/>
      <c r="R1166" s="291"/>
      <c r="S1166" s="291"/>
      <c r="T1166" s="292"/>
      <c r="U1166" s="15"/>
      <c r="V1166" s="15"/>
      <c r="W1166" s="15"/>
      <c r="X1166" s="15"/>
      <c r="Y1166" s="15"/>
      <c r="Z1166" s="15"/>
      <c r="AA1166" s="15"/>
      <c r="AB1166" s="15"/>
      <c r="AC1166" s="15"/>
      <c r="AD1166" s="15"/>
      <c r="AE1166" s="15"/>
      <c r="AT1166" s="293" t="s">
        <v>290</v>
      </c>
      <c r="AU1166" s="293" t="s">
        <v>86</v>
      </c>
      <c r="AV1166" s="15" t="s">
        <v>84</v>
      </c>
      <c r="AW1166" s="15" t="s">
        <v>34</v>
      </c>
      <c r="AX1166" s="15" t="s">
        <v>77</v>
      </c>
      <c r="AY1166" s="293" t="s">
        <v>217</v>
      </c>
    </row>
    <row r="1167" s="13" customFormat="1">
      <c r="A1167" s="13"/>
      <c r="B1167" s="260"/>
      <c r="C1167" s="261"/>
      <c r="D1167" s="234" t="s">
        <v>290</v>
      </c>
      <c r="E1167" s="262" t="s">
        <v>1</v>
      </c>
      <c r="F1167" s="263" t="s">
        <v>3204</v>
      </c>
      <c r="G1167" s="261"/>
      <c r="H1167" s="264">
        <v>10.92</v>
      </c>
      <c r="I1167" s="265"/>
      <c r="J1167" s="261"/>
      <c r="K1167" s="261"/>
      <c r="L1167" s="266"/>
      <c r="M1167" s="267"/>
      <c r="N1167" s="268"/>
      <c r="O1167" s="268"/>
      <c r="P1167" s="268"/>
      <c r="Q1167" s="268"/>
      <c r="R1167" s="268"/>
      <c r="S1167" s="268"/>
      <c r="T1167" s="269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70" t="s">
        <v>290</v>
      </c>
      <c r="AU1167" s="270" t="s">
        <v>86</v>
      </c>
      <c r="AV1167" s="13" t="s">
        <v>86</v>
      </c>
      <c r="AW1167" s="13" t="s">
        <v>34</v>
      </c>
      <c r="AX1167" s="13" t="s">
        <v>77</v>
      </c>
      <c r="AY1167" s="270" t="s">
        <v>217</v>
      </c>
    </row>
    <row r="1168" s="15" customFormat="1">
      <c r="A1168" s="15"/>
      <c r="B1168" s="284"/>
      <c r="C1168" s="285"/>
      <c r="D1168" s="234" t="s">
        <v>290</v>
      </c>
      <c r="E1168" s="286" t="s">
        <v>1</v>
      </c>
      <c r="F1168" s="287" t="s">
        <v>3205</v>
      </c>
      <c r="G1168" s="285"/>
      <c r="H1168" s="286" t="s">
        <v>1</v>
      </c>
      <c r="I1168" s="288"/>
      <c r="J1168" s="285"/>
      <c r="K1168" s="285"/>
      <c r="L1168" s="289"/>
      <c r="M1168" s="290"/>
      <c r="N1168" s="291"/>
      <c r="O1168" s="291"/>
      <c r="P1168" s="291"/>
      <c r="Q1168" s="291"/>
      <c r="R1168" s="291"/>
      <c r="S1168" s="291"/>
      <c r="T1168" s="292"/>
      <c r="U1168" s="15"/>
      <c r="V1168" s="15"/>
      <c r="W1168" s="15"/>
      <c r="X1168" s="15"/>
      <c r="Y1168" s="15"/>
      <c r="Z1168" s="15"/>
      <c r="AA1168" s="15"/>
      <c r="AB1168" s="15"/>
      <c r="AC1168" s="15"/>
      <c r="AD1168" s="15"/>
      <c r="AE1168" s="15"/>
      <c r="AT1168" s="293" t="s">
        <v>290</v>
      </c>
      <c r="AU1168" s="293" t="s">
        <v>86</v>
      </c>
      <c r="AV1168" s="15" t="s">
        <v>84</v>
      </c>
      <c r="AW1168" s="15" t="s">
        <v>34</v>
      </c>
      <c r="AX1168" s="15" t="s">
        <v>77</v>
      </c>
      <c r="AY1168" s="293" t="s">
        <v>217</v>
      </c>
    </row>
    <row r="1169" s="13" customFormat="1">
      <c r="A1169" s="13"/>
      <c r="B1169" s="260"/>
      <c r="C1169" s="261"/>
      <c r="D1169" s="234" t="s">
        <v>290</v>
      </c>
      <c r="E1169" s="262" t="s">
        <v>1</v>
      </c>
      <c r="F1169" s="263" t="s">
        <v>3206</v>
      </c>
      <c r="G1169" s="261"/>
      <c r="H1169" s="264">
        <v>2.3980000000000001</v>
      </c>
      <c r="I1169" s="265"/>
      <c r="J1169" s="261"/>
      <c r="K1169" s="261"/>
      <c r="L1169" s="266"/>
      <c r="M1169" s="267"/>
      <c r="N1169" s="268"/>
      <c r="O1169" s="268"/>
      <c r="P1169" s="268"/>
      <c r="Q1169" s="268"/>
      <c r="R1169" s="268"/>
      <c r="S1169" s="268"/>
      <c r="T1169" s="269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70" t="s">
        <v>290</v>
      </c>
      <c r="AU1169" s="270" t="s">
        <v>86</v>
      </c>
      <c r="AV1169" s="13" t="s">
        <v>86</v>
      </c>
      <c r="AW1169" s="13" t="s">
        <v>34</v>
      </c>
      <c r="AX1169" s="13" t="s">
        <v>77</v>
      </c>
      <c r="AY1169" s="270" t="s">
        <v>217</v>
      </c>
    </row>
    <row r="1170" s="15" customFormat="1">
      <c r="A1170" s="15"/>
      <c r="B1170" s="284"/>
      <c r="C1170" s="285"/>
      <c r="D1170" s="234" t="s">
        <v>290</v>
      </c>
      <c r="E1170" s="286" t="s">
        <v>1</v>
      </c>
      <c r="F1170" s="287" t="s">
        <v>3207</v>
      </c>
      <c r="G1170" s="285"/>
      <c r="H1170" s="286" t="s">
        <v>1</v>
      </c>
      <c r="I1170" s="288"/>
      <c r="J1170" s="285"/>
      <c r="K1170" s="285"/>
      <c r="L1170" s="289"/>
      <c r="M1170" s="290"/>
      <c r="N1170" s="291"/>
      <c r="O1170" s="291"/>
      <c r="P1170" s="291"/>
      <c r="Q1170" s="291"/>
      <c r="R1170" s="291"/>
      <c r="S1170" s="291"/>
      <c r="T1170" s="292"/>
      <c r="U1170" s="15"/>
      <c r="V1170" s="15"/>
      <c r="W1170" s="15"/>
      <c r="X1170" s="15"/>
      <c r="Y1170" s="15"/>
      <c r="Z1170" s="15"/>
      <c r="AA1170" s="15"/>
      <c r="AB1170" s="15"/>
      <c r="AC1170" s="15"/>
      <c r="AD1170" s="15"/>
      <c r="AE1170" s="15"/>
      <c r="AT1170" s="293" t="s">
        <v>290</v>
      </c>
      <c r="AU1170" s="293" t="s">
        <v>86</v>
      </c>
      <c r="AV1170" s="15" t="s">
        <v>84</v>
      </c>
      <c r="AW1170" s="15" t="s">
        <v>34</v>
      </c>
      <c r="AX1170" s="15" t="s">
        <v>77</v>
      </c>
      <c r="AY1170" s="293" t="s">
        <v>217</v>
      </c>
    </row>
    <row r="1171" s="13" customFormat="1">
      <c r="A1171" s="13"/>
      <c r="B1171" s="260"/>
      <c r="C1171" s="261"/>
      <c r="D1171" s="234" t="s">
        <v>290</v>
      </c>
      <c r="E1171" s="262" t="s">
        <v>1</v>
      </c>
      <c r="F1171" s="263" t="s">
        <v>3208</v>
      </c>
      <c r="G1171" s="261"/>
      <c r="H1171" s="264">
        <v>36.960000000000001</v>
      </c>
      <c r="I1171" s="265"/>
      <c r="J1171" s="261"/>
      <c r="K1171" s="261"/>
      <c r="L1171" s="266"/>
      <c r="M1171" s="267"/>
      <c r="N1171" s="268"/>
      <c r="O1171" s="268"/>
      <c r="P1171" s="268"/>
      <c r="Q1171" s="268"/>
      <c r="R1171" s="268"/>
      <c r="S1171" s="268"/>
      <c r="T1171" s="269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70" t="s">
        <v>290</v>
      </c>
      <c r="AU1171" s="270" t="s">
        <v>86</v>
      </c>
      <c r="AV1171" s="13" t="s">
        <v>86</v>
      </c>
      <c r="AW1171" s="13" t="s">
        <v>34</v>
      </c>
      <c r="AX1171" s="13" t="s">
        <v>77</v>
      </c>
      <c r="AY1171" s="270" t="s">
        <v>217</v>
      </c>
    </row>
    <row r="1172" s="13" customFormat="1">
      <c r="A1172" s="13"/>
      <c r="B1172" s="260"/>
      <c r="C1172" s="261"/>
      <c r="D1172" s="234" t="s">
        <v>290</v>
      </c>
      <c r="E1172" s="262" t="s">
        <v>1</v>
      </c>
      <c r="F1172" s="263" t="s">
        <v>3209</v>
      </c>
      <c r="G1172" s="261"/>
      <c r="H1172" s="264">
        <v>6.298</v>
      </c>
      <c r="I1172" s="265"/>
      <c r="J1172" s="261"/>
      <c r="K1172" s="261"/>
      <c r="L1172" s="266"/>
      <c r="M1172" s="267"/>
      <c r="N1172" s="268"/>
      <c r="O1172" s="268"/>
      <c r="P1172" s="268"/>
      <c r="Q1172" s="268"/>
      <c r="R1172" s="268"/>
      <c r="S1172" s="268"/>
      <c r="T1172" s="269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70" t="s">
        <v>290</v>
      </c>
      <c r="AU1172" s="270" t="s">
        <v>86</v>
      </c>
      <c r="AV1172" s="13" t="s">
        <v>86</v>
      </c>
      <c r="AW1172" s="13" t="s">
        <v>34</v>
      </c>
      <c r="AX1172" s="13" t="s">
        <v>77</v>
      </c>
      <c r="AY1172" s="270" t="s">
        <v>217</v>
      </c>
    </row>
    <row r="1173" s="13" customFormat="1">
      <c r="A1173" s="13"/>
      <c r="B1173" s="260"/>
      <c r="C1173" s="261"/>
      <c r="D1173" s="234" t="s">
        <v>290</v>
      </c>
      <c r="E1173" s="262" t="s">
        <v>1</v>
      </c>
      <c r="F1173" s="263" t="s">
        <v>3210</v>
      </c>
      <c r="G1173" s="261"/>
      <c r="H1173" s="264">
        <v>1.1479999999999999</v>
      </c>
      <c r="I1173" s="265"/>
      <c r="J1173" s="261"/>
      <c r="K1173" s="261"/>
      <c r="L1173" s="266"/>
      <c r="M1173" s="267"/>
      <c r="N1173" s="268"/>
      <c r="O1173" s="268"/>
      <c r="P1173" s="268"/>
      <c r="Q1173" s="268"/>
      <c r="R1173" s="268"/>
      <c r="S1173" s="268"/>
      <c r="T1173" s="269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70" t="s">
        <v>290</v>
      </c>
      <c r="AU1173" s="270" t="s">
        <v>86</v>
      </c>
      <c r="AV1173" s="13" t="s">
        <v>86</v>
      </c>
      <c r="AW1173" s="13" t="s">
        <v>34</v>
      </c>
      <c r="AX1173" s="13" t="s">
        <v>77</v>
      </c>
      <c r="AY1173" s="270" t="s">
        <v>217</v>
      </c>
    </row>
    <row r="1174" s="15" customFormat="1">
      <c r="A1174" s="15"/>
      <c r="B1174" s="284"/>
      <c r="C1174" s="285"/>
      <c r="D1174" s="234" t="s">
        <v>290</v>
      </c>
      <c r="E1174" s="286" t="s">
        <v>1</v>
      </c>
      <c r="F1174" s="287" t="s">
        <v>3211</v>
      </c>
      <c r="G1174" s="285"/>
      <c r="H1174" s="286" t="s">
        <v>1</v>
      </c>
      <c r="I1174" s="288"/>
      <c r="J1174" s="285"/>
      <c r="K1174" s="285"/>
      <c r="L1174" s="289"/>
      <c r="M1174" s="290"/>
      <c r="N1174" s="291"/>
      <c r="O1174" s="291"/>
      <c r="P1174" s="291"/>
      <c r="Q1174" s="291"/>
      <c r="R1174" s="291"/>
      <c r="S1174" s="291"/>
      <c r="T1174" s="292"/>
      <c r="U1174" s="15"/>
      <c r="V1174" s="15"/>
      <c r="W1174" s="15"/>
      <c r="X1174" s="15"/>
      <c r="Y1174" s="15"/>
      <c r="Z1174" s="15"/>
      <c r="AA1174" s="15"/>
      <c r="AB1174" s="15"/>
      <c r="AC1174" s="15"/>
      <c r="AD1174" s="15"/>
      <c r="AE1174" s="15"/>
      <c r="AT1174" s="293" t="s">
        <v>290</v>
      </c>
      <c r="AU1174" s="293" t="s">
        <v>86</v>
      </c>
      <c r="AV1174" s="15" t="s">
        <v>84</v>
      </c>
      <c r="AW1174" s="15" t="s">
        <v>34</v>
      </c>
      <c r="AX1174" s="15" t="s">
        <v>77</v>
      </c>
      <c r="AY1174" s="293" t="s">
        <v>217</v>
      </c>
    </row>
    <row r="1175" s="13" customFormat="1">
      <c r="A1175" s="13"/>
      <c r="B1175" s="260"/>
      <c r="C1175" s="261"/>
      <c r="D1175" s="234" t="s">
        <v>290</v>
      </c>
      <c r="E1175" s="262" t="s">
        <v>1</v>
      </c>
      <c r="F1175" s="263" t="s">
        <v>3212</v>
      </c>
      <c r="G1175" s="261"/>
      <c r="H1175" s="264">
        <v>20.812000000000001</v>
      </c>
      <c r="I1175" s="265"/>
      <c r="J1175" s="261"/>
      <c r="K1175" s="261"/>
      <c r="L1175" s="266"/>
      <c r="M1175" s="267"/>
      <c r="N1175" s="268"/>
      <c r="O1175" s="268"/>
      <c r="P1175" s="268"/>
      <c r="Q1175" s="268"/>
      <c r="R1175" s="268"/>
      <c r="S1175" s="268"/>
      <c r="T1175" s="269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70" t="s">
        <v>290</v>
      </c>
      <c r="AU1175" s="270" t="s">
        <v>86</v>
      </c>
      <c r="AV1175" s="13" t="s">
        <v>86</v>
      </c>
      <c r="AW1175" s="13" t="s">
        <v>34</v>
      </c>
      <c r="AX1175" s="13" t="s">
        <v>77</v>
      </c>
      <c r="AY1175" s="270" t="s">
        <v>217</v>
      </c>
    </row>
    <row r="1176" s="16" customFormat="1">
      <c r="A1176" s="16"/>
      <c r="B1176" s="298"/>
      <c r="C1176" s="299"/>
      <c r="D1176" s="234" t="s">
        <v>290</v>
      </c>
      <c r="E1176" s="300" t="s">
        <v>1</v>
      </c>
      <c r="F1176" s="301" t="s">
        <v>974</v>
      </c>
      <c r="G1176" s="299"/>
      <c r="H1176" s="302">
        <v>150.005</v>
      </c>
      <c r="I1176" s="303"/>
      <c r="J1176" s="299"/>
      <c r="K1176" s="299"/>
      <c r="L1176" s="304"/>
      <c r="M1176" s="305"/>
      <c r="N1176" s="306"/>
      <c r="O1176" s="306"/>
      <c r="P1176" s="306"/>
      <c r="Q1176" s="306"/>
      <c r="R1176" s="306"/>
      <c r="S1176" s="306"/>
      <c r="T1176" s="307"/>
      <c r="U1176" s="16"/>
      <c r="V1176" s="16"/>
      <c r="W1176" s="16"/>
      <c r="X1176" s="16"/>
      <c r="Y1176" s="16"/>
      <c r="Z1176" s="16"/>
      <c r="AA1176" s="16"/>
      <c r="AB1176" s="16"/>
      <c r="AC1176" s="16"/>
      <c r="AD1176" s="16"/>
      <c r="AE1176" s="16"/>
      <c r="AT1176" s="308" t="s">
        <v>290</v>
      </c>
      <c r="AU1176" s="308" t="s">
        <v>86</v>
      </c>
      <c r="AV1176" s="16" t="s">
        <v>104</v>
      </c>
      <c r="AW1176" s="16" t="s">
        <v>34</v>
      </c>
      <c r="AX1176" s="16" t="s">
        <v>77</v>
      </c>
      <c r="AY1176" s="308" t="s">
        <v>217</v>
      </c>
    </row>
    <row r="1177" s="15" customFormat="1">
      <c r="A1177" s="15"/>
      <c r="B1177" s="284"/>
      <c r="C1177" s="285"/>
      <c r="D1177" s="234" t="s">
        <v>290</v>
      </c>
      <c r="E1177" s="286" t="s">
        <v>1</v>
      </c>
      <c r="F1177" s="287" t="s">
        <v>3219</v>
      </c>
      <c r="G1177" s="285"/>
      <c r="H1177" s="286" t="s">
        <v>1</v>
      </c>
      <c r="I1177" s="288"/>
      <c r="J1177" s="285"/>
      <c r="K1177" s="285"/>
      <c r="L1177" s="289"/>
      <c r="M1177" s="290"/>
      <c r="N1177" s="291"/>
      <c r="O1177" s="291"/>
      <c r="P1177" s="291"/>
      <c r="Q1177" s="291"/>
      <c r="R1177" s="291"/>
      <c r="S1177" s="291"/>
      <c r="T1177" s="292"/>
      <c r="U1177" s="15"/>
      <c r="V1177" s="15"/>
      <c r="W1177" s="15"/>
      <c r="X1177" s="15"/>
      <c r="Y1177" s="15"/>
      <c r="Z1177" s="15"/>
      <c r="AA1177" s="15"/>
      <c r="AB1177" s="15"/>
      <c r="AC1177" s="15"/>
      <c r="AD1177" s="15"/>
      <c r="AE1177" s="15"/>
      <c r="AT1177" s="293" t="s">
        <v>290</v>
      </c>
      <c r="AU1177" s="293" t="s">
        <v>86</v>
      </c>
      <c r="AV1177" s="15" t="s">
        <v>84</v>
      </c>
      <c r="AW1177" s="15" t="s">
        <v>34</v>
      </c>
      <c r="AX1177" s="15" t="s">
        <v>77</v>
      </c>
      <c r="AY1177" s="293" t="s">
        <v>217</v>
      </c>
    </row>
    <row r="1178" s="15" customFormat="1">
      <c r="A1178" s="15"/>
      <c r="B1178" s="284"/>
      <c r="C1178" s="285"/>
      <c r="D1178" s="234" t="s">
        <v>290</v>
      </c>
      <c r="E1178" s="286" t="s">
        <v>1</v>
      </c>
      <c r="F1178" s="287" t="s">
        <v>3220</v>
      </c>
      <c r="G1178" s="285"/>
      <c r="H1178" s="286" t="s">
        <v>1</v>
      </c>
      <c r="I1178" s="288"/>
      <c r="J1178" s="285"/>
      <c r="K1178" s="285"/>
      <c r="L1178" s="289"/>
      <c r="M1178" s="290"/>
      <c r="N1178" s="291"/>
      <c r="O1178" s="291"/>
      <c r="P1178" s="291"/>
      <c r="Q1178" s="291"/>
      <c r="R1178" s="291"/>
      <c r="S1178" s="291"/>
      <c r="T1178" s="292"/>
      <c r="U1178" s="15"/>
      <c r="V1178" s="15"/>
      <c r="W1178" s="15"/>
      <c r="X1178" s="15"/>
      <c r="Y1178" s="15"/>
      <c r="Z1178" s="15"/>
      <c r="AA1178" s="15"/>
      <c r="AB1178" s="15"/>
      <c r="AC1178" s="15"/>
      <c r="AD1178" s="15"/>
      <c r="AE1178" s="15"/>
      <c r="AT1178" s="293" t="s">
        <v>290</v>
      </c>
      <c r="AU1178" s="293" t="s">
        <v>86</v>
      </c>
      <c r="AV1178" s="15" t="s">
        <v>84</v>
      </c>
      <c r="AW1178" s="15" t="s">
        <v>34</v>
      </c>
      <c r="AX1178" s="15" t="s">
        <v>77</v>
      </c>
      <c r="AY1178" s="293" t="s">
        <v>217</v>
      </c>
    </row>
    <row r="1179" s="13" customFormat="1">
      <c r="A1179" s="13"/>
      <c r="B1179" s="260"/>
      <c r="C1179" s="261"/>
      <c r="D1179" s="234" t="s">
        <v>290</v>
      </c>
      <c r="E1179" s="262" t="s">
        <v>1</v>
      </c>
      <c r="F1179" s="263" t="s">
        <v>3221</v>
      </c>
      <c r="G1179" s="261"/>
      <c r="H1179" s="264">
        <v>37.280000000000001</v>
      </c>
      <c r="I1179" s="265"/>
      <c r="J1179" s="261"/>
      <c r="K1179" s="261"/>
      <c r="L1179" s="266"/>
      <c r="M1179" s="267"/>
      <c r="N1179" s="268"/>
      <c r="O1179" s="268"/>
      <c r="P1179" s="268"/>
      <c r="Q1179" s="268"/>
      <c r="R1179" s="268"/>
      <c r="S1179" s="268"/>
      <c r="T1179" s="269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70" t="s">
        <v>290</v>
      </c>
      <c r="AU1179" s="270" t="s">
        <v>86</v>
      </c>
      <c r="AV1179" s="13" t="s">
        <v>86</v>
      </c>
      <c r="AW1179" s="13" t="s">
        <v>34</v>
      </c>
      <c r="AX1179" s="13" t="s">
        <v>77</v>
      </c>
      <c r="AY1179" s="270" t="s">
        <v>217</v>
      </c>
    </row>
    <row r="1180" s="15" customFormat="1">
      <c r="A1180" s="15"/>
      <c r="B1180" s="284"/>
      <c r="C1180" s="285"/>
      <c r="D1180" s="234" t="s">
        <v>290</v>
      </c>
      <c r="E1180" s="286" t="s">
        <v>1</v>
      </c>
      <c r="F1180" s="287" t="s">
        <v>3222</v>
      </c>
      <c r="G1180" s="285"/>
      <c r="H1180" s="286" t="s">
        <v>1</v>
      </c>
      <c r="I1180" s="288"/>
      <c r="J1180" s="285"/>
      <c r="K1180" s="285"/>
      <c r="L1180" s="289"/>
      <c r="M1180" s="290"/>
      <c r="N1180" s="291"/>
      <c r="O1180" s="291"/>
      <c r="P1180" s="291"/>
      <c r="Q1180" s="291"/>
      <c r="R1180" s="291"/>
      <c r="S1180" s="291"/>
      <c r="T1180" s="292"/>
      <c r="U1180" s="15"/>
      <c r="V1180" s="15"/>
      <c r="W1180" s="15"/>
      <c r="X1180" s="15"/>
      <c r="Y1180" s="15"/>
      <c r="Z1180" s="15"/>
      <c r="AA1180" s="15"/>
      <c r="AB1180" s="15"/>
      <c r="AC1180" s="15"/>
      <c r="AD1180" s="15"/>
      <c r="AE1180" s="15"/>
      <c r="AT1180" s="293" t="s">
        <v>290</v>
      </c>
      <c r="AU1180" s="293" t="s">
        <v>86</v>
      </c>
      <c r="AV1180" s="15" t="s">
        <v>84</v>
      </c>
      <c r="AW1180" s="15" t="s">
        <v>34</v>
      </c>
      <c r="AX1180" s="15" t="s">
        <v>77</v>
      </c>
      <c r="AY1180" s="293" t="s">
        <v>217</v>
      </c>
    </row>
    <row r="1181" s="13" customFormat="1">
      <c r="A1181" s="13"/>
      <c r="B1181" s="260"/>
      <c r="C1181" s="261"/>
      <c r="D1181" s="234" t="s">
        <v>290</v>
      </c>
      <c r="E1181" s="262" t="s">
        <v>1</v>
      </c>
      <c r="F1181" s="263" t="s">
        <v>3223</v>
      </c>
      <c r="G1181" s="261"/>
      <c r="H1181" s="264">
        <v>3.129</v>
      </c>
      <c r="I1181" s="265"/>
      <c r="J1181" s="261"/>
      <c r="K1181" s="261"/>
      <c r="L1181" s="266"/>
      <c r="M1181" s="267"/>
      <c r="N1181" s="268"/>
      <c r="O1181" s="268"/>
      <c r="P1181" s="268"/>
      <c r="Q1181" s="268"/>
      <c r="R1181" s="268"/>
      <c r="S1181" s="268"/>
      <c r="T1181" s="269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70" t="s">
        <v>290</v>
      </c>
      <c r="AU1181" s="270" t="s">
        <v>86</v>
      </c>
      <c r="AV1181" s="13" t="s">
        <v>86</v>
      </c>
      <c r="AW1181" s="13" t="s">
        <v>34</v>
      </c>
      <c r="AX1181" s="13" t="s">
        <v>77</v>
      </c>
      <c r="AY1181" s="270" t="s">
        <v>217</v>
      </c>
    </row>
    <row r="1182" s="16" customFormat="1">
      <c r="A1182" s="16"/>
      <c r="B1182" s="298"/>
      <c r="C1182" s="299"/>
      <c r="D1182" s="234" t="s">
        <v>290</v>
      </c>
      <c r="E1182" s="300" t="s">
        <v>1</v>
      </c>
      <c r="F1182" s="301" t="s">
        <v>974</v>
      </c>
      <c r="G1182" s="299"/>
      <c r="H1182" s="302">
        <v>40.408999999999999</v>
      </c>
      <c r="I1182" s="303"/>
      <c r="J1182" s="299"/>
      <c r="K1182" s="299"/>
      <c r="L1182" s="304"/>
      <c r="M1182" s="305"/>
      <c r="N1182" s="306"/>
      <c r="O1182" s="306"/>
      <c r="P1182" s="306"/>
      <c r="Q1182" s="306"/>
      <c r="R1182" s="306"/>
      <c r="S1182" s="306"/>
      <c r="T1182" s="307"/>
      <c r="U1182" s="16"/>
      <c r="V1182" s="16"/>
      <c r="W1182" s="16"/>
      <c r="X1182" s="16"/>
      <c r="Y1182" s="16"/>
      <c r="Z1182" s="16"/>
      <c r="AA1182" s="16"/>
      <c r="AB1182" s="16"/>
      <c r="AC1182" s="16"/>
      <c r="AD1182" s="16"/>
      <c r="AE1182" s="16"/>
      <c r="AT1182" s="308" t="s">
        <v>290</v>
      </c>
      <c r="AU1182" s="308" t="s">
        <v>86</v>
      </c>
      <c r="AV1182" s="16" t="s">
        <v>104</v>
      </c>
      <c r="AW1182" s="16" t="s">
        <v>34</v>
      </c>
      <c r="AX1182" s="16" t="s">
        <v>77</v>
      </c>
      <c r="AY1182" s="308" t="s">
        <v>217</v>
      </c>
    </row>
    <row r="1183" s="14" customFormat="1">
      <c r="A1183" s="14"/>
      <c r="B1183" s="271"/>
      <c r="C1183" s="272"/>
      <c r="D1183" s="234" t="s">
        <v>290</v>
      </c>
      <c r="E1183" s="273" t="s">
        <v>1</v>
      </c>
      <c r="F1183" s="274" t="s">
        <v>296</v>
      </c>
      <c r="G1183" s="272"/>
      <c r="H1183" s="275">
        <v>190.41399999999999</v>
      </c>
      <c r="I1183" s="276"/>
      <c r="J1183" s="272"/>
      <c r="K1183" s="272"/>
      <c r="L1183" s="277"/>
      <c r="M1183" s="278"/>
      <c r="N1183" s="279"/>
      <c r="O1183" s="279"/>
      <c r="P1183" s="279"/>
      <c r="Q1183" s="279"/>
      <c r="R1183" s="279"/>
      <c r="S1183" s="279"/>
      <c r="T1183" s="280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81" t="s">
        <v>290</v>
      </c>
      <c r="AU1183" s="281" t="s">
        <v>86</v>
      </c>
      <c r="AV1183" s="14" t="s">
        <v>123</v>
      </c>
      <c r="AW1183" s="14" t="s">
        <v>34</v>
      </c>
      <c r="AX1183" s="14" t="s">
        <v>84</v>
      </c>
      <c r="AY1183" s="281" t="s">
        <v>217</v>
      </c>
    </row>
    <row r="1184" s="11" customFormat="1" ht="22.8" customHeight="1">
      <c r="A1184" s="11"/>
      <c r="B1184" s="207"/>
      <c r="C1184" s="208"/>
      <c r="D1184" s="209" t="s">
        <v>76</v>
      </c>
      <c r="E1184" s="258" t="s">
        <v>2300</v>
      </c>
      <c r="F1184" s="258" t="s">
        <v>2301</v>
      </c>
      <c r="G1184" s="208"/>
      <c r="H1184" s="208"/>
      <c r="I1184" s="211"/>
      <c r="J1184" s="259">
        <f>BK1184</f>
        <v>0</v>
      </c>
      <c r="K1184" s="208"/>
      <c r="L1184" s="213"/>
      <c r="M1184" s="214"/>
      <c r="N1184" s="215"/>
      <c r="O1184" s="215"/>
      <c r="P1184" s="216">
        <f>SUM(P1185:P1246)</f>
        <v>0</v>
      </c>
      <c r="Q1184" s="215"/>
      <c r="R1184" s="216">
        <f>SUM(R1185:R1246)</f>
        <v>1.9406560000000002</v>
      </c>
      <c r="S1184" s="215"/>
      <c r="T1184" s="217">
        <f>SUM(T1185:T1246)</f>
        <v>0</v>
      </c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R1184" s="218" t="s">
        <v>86</v>
      </c>
      <c r="AT1184" s="219" t="s">
        <v>76</v>
      </c>
      <c r="AU1184" s="219" t="s">
        <v>84</v>
      </c>
      <c r="AY1184" s="218" t="s">
        <v>217</v>
      </c>
      <c r="BK1184" s="220">
        <f>SUM(BK1185:BK1246)</f>
        <v>0</v>
      </c>
    </row>
    <row r="1185" s="2" customFormat="1" ht="24.15" customHeight="1">
      <c r="A1185" s="39"/>
      <c r="B1185" s="40"/>
      <c r="C1185" s="221" t="s">
        <v>3515</v>
      </c>
      <c r="D1185" s="221" t="s">
        <v>218</v>
      </c>
      <c r="E1185" s="222" t="s">
        <v>2320</v>
      </c>
      <c r="F1185" s="223" t="s">
        <v>2321</v>
      </c>
      <c r="G1185" s="224" t="s">
        <v>485</v>
      </c>
      <c r="H1185" s="225">
        <v>27.588999999999999</v>
      </c>
      <c r="I1185" s="226"/>
      <c r="J1185" s="227">
        <f>ROUND(I1185*H1185,2)</f>
        <v>0</v>
      </c>
      <c r="K1185" s="223" t="s">
        <v>1263</v>
      </c>
      <c r="L1185" s="45"/>
      <c r="M1185" s="228" t="s">
        <v>1</v>
      </c>
      <c r="N1185" s="229" t="s">
        <v>42</v>
      </c>
      <c r="O1185" s="92"/>
      <c r="P1185" s="230">
        <f>O1185*H1185</f>
        <v>0</v>
      </c>
      <c r="Q1185" s="230">
        <v>0</v>
      </c>
      <c r="R1185" s="230">
        <f>Q1185*H1185</f>
        <v>0</v>
      </c>
      <c r="S1185" s="230">
        <v>0</v>
      </c>
      <c r="T1185" s="231">
        <f>S1185*H1185</f>
        <v>0</v>
      </c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R1185" s="232" t="s">
        <v>348</v>
      </c>
      <c r="AT1185" s="232" t="s">
        <v>218</v>
      </c>
      <c r="AU1185" s="232" t="s">
        <v>86</v>
      </c>
      <c r="AY1185" s="18" t="s">
        <v>217</v>
      </c>
      <c r="BE1185" s="233">
        <f>IF(N1185="základní",J1185,0)</f>
        <v>0</v>
      </c>
      <c r="BF1185" s="233">
        <f>IF(N1185="snížená",J1185,0)</f>
        <v>0</v>
      </c>
      <c r="BG1185" s="233">
        <f>IF(N1185="zákl. přenesená",J1185,0)</f>
        <v>0</v>
      </c>
      <c r="BH1185" s="233">
        <f>IF(N1185="sníž. přenesená",J1185,0)</f>
        <v>0</v>
      </c>
      <c r="BI1185" s="233">
        <f>IF(N1185="nulová",J1185,0)</f>
        <v>0</v>
      </c>
      <c r="BJ1185" s="18" t="s">
        <v>84</v>
      </c>
      <c r="BK1185" s="233">
        <f>ROUND(I1185*H1185,2)</f>
        <v>0</v>
      </c>
      <c r="BL1185" s="18" t="s">
        <v>348</v>
      </c>
      <c r="BM1185" s="232" t="s">
        <v>3516</v>
      </c>
    </row>
    <row r="1186" s="2" customFormat="1">
      <c r="A1186" s="39"/>
      <c r="B1186" s="40"/>
      <c r="C1186" s="41"/>
      <c r="D1186" s="234" t="s">
        <v>224</v>
      </c>
      <c r="E1186" s="41"/>
      <c r="F1186" s="235" t="s">
        <v>2321</v>
      </c>
      <c r="G1186" s="41"/>
      <c r="H1186" s="41"/>
      <c r="I1186" s="236"/>
      <c r="J1186" s="41"/>
      <c r="K1186" s="41"/>
      <c r="L1186" s="45"/>
      <c r="M1186" s="237"/>
      <c r="N1186" s="238"/>
      <c r="O1186" s="92"/>
      <c r="P1186" s="92"/>
      <c r="Q1186" s="92"/>
      <c r="R1186" s="92"/>
      <c r="S1186" s="92"/>
      <c r="T1186" s="93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T1186" s="18" t="s">
        <v>224</v>
      </c>
      <c r="AU1186" s="18" t="s">
        <v>86</v>
      </c>
    </row>
    <row r="1187" s="15" customFormat="1">
      <c r="A1187" s="15"/>
      <c r="B1187" s="284"/>
      <c r="C1187" s="285"/>
      <c r="D1187" s="234" t="s">
        <v>290</v>
      </c>
      <c r="E1187" s="286" t="s">
        <v>1</v>
      </c>
      <c r="F1187" s="287" t="s">
        <v>3517</v>
      </c>
      <c r="G1187" s="285"/>
      <c r="H1187" s="286" t="s">
        <v>1</v>
      </c>
      <c r="I1187" s="288"/>
      <c r="J1187" s="285"/>
      <c r="K1187" s="285"/>
      <c r="L1187" s="289"/>
      <c r="M1187" s="290"/>
      <c r="N1187" s="291"/>
      <c r="O1187" s="291"/>
      <c r="P1187" s="291"/>
      <c r="Q1187" s="291"/>
      <c r="R1187" s="291"/>
      <c r="S1187" s="291"/>
      <c r="T1187" s="292"/>
      <c r="U1187" s="15"/>
      <c r="V1187" s="15"/>
      <c r="W1187" s="15"/>
      <c r="X1187" s="15"/>
      <c r="Y1187" s="15"/>
      <c r="Z1187" s="15"/>
      <c r="AA1187" s="15"/>
      <c r="AB1187" s="15"/>
      <c r="AC1187" s="15"/>
      <c r="AD1187" s="15"/>
      <c r="AE1187" s="15"/>
      <c r="AT1187" s="293" t="s">
        <v>290</v>
      </c>
      <c r="AU1187" s="293" t="s">
        <v>86</v>
      </c>
      <c r="AV1187" s="15" t="s">
        <v>84</v>
      </c>
      <c r="AW1187" s="15" t="s">
        <v>34</v>
      </c>
      <c r="AX1187" s="15" t="s">
        <v>77</v>
      </c>
      <c r="AY1187" s="293" t="s">
        <v>217</v>
      </c>
    </row>
    <row r="1188" s="15" customFormat="1">
      <c r="A1188" s="15"/>
      <c r="B1188" s="284"/>
      <c r="C1188" s="285"/>
      <c r="D1188" s="234" t="s">
        <v>290</v>
      </c>
      <c r="E1188" s="286" t="s">
        <v>1</v>
      </c>
      <c r="F1188" s="287" t="s">
        <v>3518</v>
      </c>
      <c r="G1188" s="285"/>
      <c r="H1188" s="286" t="s">
        <v>1</v>
      </c>
      <c r="I1188" s="288"/>
      <c r="J1188" s="285"/>
      <c r="K1188" s="285"/>
      <c r="L1188" s="289"/>
      <c r="M1188" s="290"/>
      <c r="N1188" s="291"/>
      <c r="O1188" s="291"/>
      <c r="P1188" s="291"/>
      <c r="Q1188" s="291"/>
      <c r="R1188" s="291"/>
      <c r="S1188" s="291"/>
      <c r="T1188" s="292"/>
      <c r="U1188" s="15"/>
      <c r="V1188" s="15"/>
      <c r="W1188" s="15"/>
      <c r="X1188" s="15"/>
      <c r="Y1188" s="15"/>
      <c r="Z1188" s="15"/>
      <c r="AA1188" s="15"/>
      <c r="AB1188" s="15"/>
      <c r="AC1188" s="15"/>
      <c r="AD1188" s="15"/>
      <c r="AE1188" s="15"/>
      <c r="AT1188" s="293" t="s">
        <v>290</v>
      </c>
      <c r="AU1188" s="293" t="s">
        <v>86</v>
      </c>
      <c r="AV1188" s="15" t="s">
        <v>84</v>
      </c>
      <c r="AW1188" s="15" t="s">
        <v>34</v>
      </c>
      <c r="AX1188" s="15" t="s">
        <v>77</v>
      </c>
      <c r="AY1188" s="293" t="s">
        <v>217</v>
      </c>
    </row>
    <row r="1189" s="15" customFormat="1">
      <c r="A1189" s="15"/>
      <c r="B1189" s="284"/>
      <c r="C1189" s="285"/>
      <c r="D1189" s="234" t="s">
        <v>290</v>
      </c>
      <c r="E1189" s="286" t="s">
        <v>1</v>
      </c>
      <c r="F1189" s="287" t="s">
        <v>3519</v>
      </c>
      <c r="G1189" s="285"/>
      <c r="H1189" s="286" t="s">
        <v>1</v>
      </c>
      <c r="I1189" s="288"/>
      <c r="J1189" s="285"/>
      <c r="K1189" s="285"/>
      <c r="L1189" s="289"/>
      <c r="M1189" s="290"/>
      <c r="N1189" s="291"/>
      <c r="O1189" s="291"/>
      <c r="P1189" s="291"/>
      <c r="Q1189" s="291"/>
      <c r="R1189" s="291"/>
      <c r="S1189" s="291"/>
      <c r="T1189" s="292"/>
      <c r="U1189" s="15"/>
      <c r="V1189" s="15"/>
      <c r="W1189" s="15"/>
      <c r="X1189" s="15"/>
      <c r="Y1189" s="15"/>
      <c r="Z1189" s="15"/>
      <c r="AA1189" s="15"/>
      <c r="AB1189" s="15"/>
      <c r="AC1189" s="15"/>
      <c r="AD1189" s="15"/>
      <c r="AE1189" s="15"/>
      <c r="AT1189" s="293" t="s">
        <v>290</v>
      </c>
      <c r="AU1189" s="293" t="s">
        <v>86</v>
      </c>
      <c r="AV1189" s="15" t="s">
        <v>84</v>
      </c>
      <c r="AW1189" s="15" t="s">
        <v>34</v>
      </c>
      <c r="AX1189" s="15" t="s">
        <v>77</v>
      </c>
      <c r="AY1189" s="293" t="s">
        <v>217</v>
      </c>
    </row>
    <row r="1190" s="13" customFormat="1">
      <c r="A1190" s="13"/>
      <c r="B1190" s="260"/>
      <c r="C1190" s="261"/>
      <c r="D1190" s="234" t="s">
        <v>290</v>
      </c>
      <c r="E1190" s="262" t="s">
        <v>1</v>
      </c>
      <c r="F1190" s="263" t="s">
        <v>3520</v>
      </c>
      <c r="G1190" s="261"/>
      <c r="H1190" s="264">
        <v>6.2830000000000004</v>
      </c>
      <c r="I1190" s="265"/>
      <c r="J1190" s="261"/>
      <c r="K1190" s="261"/>
      <c r="L1190" s="266"/>
      <c r="M1190" s="267"/>
      <c r="N1190" s="268"/>
      <c r="O1190" s="268"/>
      <c r="P1190" s="268"/>
      <c r="Q1190" s="268"/>
      <c r="R1190" s="268"/>
      <c r="S1190" s="268"/>
      <c r="T1190" s="269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70" t="s">
        <v>290</v>
      </c>
      <c r="AU1190" s="270" t="s">
        <v>86</v>
      </c>
      <c r="AV1190" s="13" t="s">
        <v>86</v>
      </c>
      <c r="AW1190" s="13" t="s">
        <v>34</v>
      </c>
      <c r="AX1190" s="13" t="s">
        <v>77</v>
      </c>
      <c r="AY1190" s="270" t="s">
        <v>217</v>
      </c>
    </row>
    <row r="1191" s="15" customFormat="1">
      <c r="A1191" s="15"/>
      <c r="B1191" s="284"/>
      <c r="C1191" s="285"/>
      <c r="D1191" s="234" t="s">
        <v>290</v>
      </c>
      <c r="E1191" s="286" t="s">
        <v>1</v>
      </c>
      <c r="F1191" s="287" t="s">
        <v>3521</v>
      </c>
      <c r="G1191" s="285"/>
      <c r="H1191" s="286" t="s">
        <v>1</v>
      </c>
      <c r="I1191" s="288"/>
      <c r="J1191" s="285"/>
      <c r="K1191" s="285"/>
      <c r="L1191" s="289"/>
      <c r="M1191" s="290"/>
      <c r="N1191" s="291"/>
      <c r="O1191" s="291"/>
      <c r="P1191" s="291"/>
      <c r="Q1191" s="291"/>
      <c r="R1191" s="291"/>
      <c r="S1191" s="291"/>
      <c r="T1191" s="292"/>
      <c r="U1191" s="15"/>
      <c r="V1191" s="15"/>
      <c r="W1191" s="15"/>
      <c r="X1191" s="15"/>
      <c r="Y1191" s="15"/>
      <c r="Z1191" s="15"/>
      <c r="AA1191" s="15"/>
      <c r="AB1191" s="15"/>
      <c r="AC1191" s="15"/>
      <c r="AD1191" s="15"/>
      <c r="AE1191" s="15"/>
      <c r="AT1191" s="293" t="s">
        <v>290</v>
      </c>
      <c r="AU1191" s="293" t="s">
        <v>86</v>
      </c>
      <c r="AV1191" s="15" t="s">
        <v>84</v>
      </c>
      <c r="AW1191" s="15" t="s">
        <v>34</v>
      </c>
      <c r="AX1191" s="15" t="s">
        <v>77</v>
      </c>
      <c r="AY1191" s="293" t="s">
        <v>217</v>
      </c>
    </row>
    <row r="1192" s="13" customFormat="1">
      <c r="A1192" s="13"/>
      <c r="B1192" s="260"/>
      <c r="C1192" s="261"/>
      <c r="D1192" s="234" t="s">
        <v>290</v>
      </c>
      <c r="E1192" s="262" t="s">
        <v>1</v>
      </c>
      <c r="F1192" s="263" t="s">
        <v>3522</v>
      </c>
      <c r="G1192" s="261"/>
      <c r="H1192" s="264">
        <v>4.6150000000000002</v>
      </c>
      <c r="I1192" s="265"/>
      <c r="J1192" s="261"/>
      <c r="K1192" s="261"/>
      <c r="L1192" s="266"/>
      <c r="M1192" s="267"/>
      <c r="N1192" s="268"/>
      <c r="O1192" s="268"/>
      <c r="P1192" s="268"/>
      <c r="Q1192" s="268"/>
      <c r="R1192" s="268"/>
      <c r="S1192" s="268"/>
      <c r="T1192" s="269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70" t="s">
        <v>290</v>
      </c>
      <c r="AU1192" s="270" t="s">
        <v>86</v>
      </c>
      <c r="AV1192" s="13" t="s">
        <v>86</v>
      </c>
      <c r="AW1192" s="13" t="s">
        <v>34</v>
      </c>
      <c r="AX1192" s="13" t="s">
        <v>77</v>
      </c>
      <c r="AY1192" s="270" t="s">
        <v>217</v>
      </c>
    </row>
    <row r="1193" s="15" customFormat="1">
      <c r="A1193" s="15"/>
      <c r="B1193" s="284"/>
      <c r="C1193" s="285"/>
      <c r="D1193" s="234" t="s">
        <v>290</v>
      </c>
      <c r="E1193" s="286" t="s">
        <v>1</v>
      </c>
      <c r="F1193" s="287" t="s">
        <v>3523</v>
      </c>
      <c r="G1193" s="285"/>
      <c r="H1193" s="286" t="s">
        <v>1</v>
      </c>
      <c r="I1193" s="288"/>
      <c r="J1193" s="285"/>
      <c r="K1193" s="285"/>
      <c r="L1193" s="289"/>
      <c r="M1193" s="290"/>
      <c r="N1193" s="291"/>
      <c r="O1193" s="291"/>
      <c r="P1193" s="291"/>
      <c r="Q1193" s="291"/>
      <c r="R1193" s="291"/>
      <c r="S1193" s="291"/>
      <c r="T1193" s="292"/>
      <c r="U1193" s="15"/>
      <c r="V1193" s="15"/>
      <c r="W1193" s="15"/>
      <c r="X1193" s="15"/>
      <c r="Y1193" s="15"/>
      <c r="Z1193" s="15"/>
      <c r="AA1193" s="15"/>
      <c r="AB1193" s="15"/>
      <c r="AC1193" s="15"/>
      <c r="AD1193" s="15"/>
      <c r="AE1193" s="15"/>
      <c r="AT1193" s="293" t="s">
        <v>290</v>
      </c>
      <c r="AU1193" s="293" t="s">
        <v>86</v>
      </c>
      <c r="AV1193" s="15" t="s">
        <v>84</v>
      </c>
      <c r="AW1193" s="15" t="s">
        <v>34</v>
      </c>
      <c r="AX1193" s="15" t="s">
        <v>77</v>
      </c>
      <c r="AY1193" s="293" t="s">
        <v>217</v>
      </c>
    </row>
    <row r="1194" s="13" customFormat="1">
      <c r="A1194" s="13"/>
      <c r="B1194" s="260"/>
      <c r="C1194" s="261"/>
      <c r="D1194" s="234" t="s">
        <v>290</v>
      </c>
      <c r="E1194" s="262" t="s">
        <v>1</v>
      </c>
      <c r="F1194" s="263" t="s">
        <v>3524</v>
      </c>
      <c r="G1194" s="261"/>
      <c r="H1194" s="264">
        <v>7.6920000000000002</v>
      </c>
      <c r="I1194" s="265"/>
      <c r="J1194" s="261"/>
      <c r="K1194" s="261"/>
      <c r="L1194" s="266"/>
      <c r="M1194" s="267"/>
      <c r="N1194" s="268"/>
      <c r="O1194" s="268"/>
      <c r="P1194" s="268"/>
      <c r="Q1194" s="268"/>
      <c r="R1194" s="268"/>
      <c r="S1194" s="268"/>
      <c r="T1194" s="269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70" t="s">
        <v>290</v>
      </c>
      <c r="AU1194" s="270" t="s">
        <v>86</v>
      </c>
      <c r="AV1194" s="13" t="s">
        <v>86</v>
      </c>
      <c r="AW1194" s="13" t="s">
        <v>34</v>
      </c>
      <c r="AX1194" s="13" t="s">
        <v>77</v>
      </c>
      <c r="AY1194" s="270" t="s">
        <v>217</v>
      </c>
    </row>
    <row r="1195" s="13" customFormat="1">
      <c r="A1195" s="13"/>
      <c r="B1195" s="260"/>
      <c r="C1195" s="261"/>
      <c r="D1195" s="234" t="s">
        <v>290</v>
      </c>
      <c r="E1195" s="262" t="s">
        <v>1</v>
      </c>
      <c r="F1195" s="263" t="s">
        <v>3525</v>
      </c>
      <c r="G1195" s="261"/>
      <c r="H1195" s="264">
        <v>2.1419999999999999</v>
      </c>
      <c r="I1195" s="265"/>
      <c r="J1195" s="261"/>
      <c r="K1195" s="261"/>
      <c r="L1195" s="266"/>
      <c r="M1195" s="267"/>
      <c r="N1195" s="268"/>
      <c r="O1195" s="268"/>
      <c r="P1195" s="268"/>
      <c r="Q1195" s="268"/>
      <c r="R1195" s="268"/>
      <c r="S1195" s="268"/>
      <c r="T1195" s="269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70" t="s">
        <v>290</v>
      </c>
      <c r="AU1195" s="270" t="s">
        <v>86</v>
      </c>
      <c r="AV1195" s="13" t="s">
        <v>86</v>
      </c>
      <c r="AW1195" s="13" t="s">
        <v>34</v>
      </c>
      <c r="AX1195" s="13" t="s">
        <v>77</v>
      </c>
      <c r="AY1195" s="270" t="s">
        <v>217</v>
      </c>
    </row>
    <row r="1196" s="15" customFormat="1">
      <c r="A1196" s="15"/>
      <c r="B1196" s="284"/>
      <c r="C1196" s="285"/>
      <c r="D1196" s="234" t="s">
        <v>290</v>
      </c>
      <c r="E1196" s="286" t="s">
        <v>1</v>
      </c>
      <c r="F1196" s="287" t="s">
        <v>3526</v>
      </c>
      <c r="G1196" s="285"/>
      <c r="H1196" s="286" t="s">
        <v>1</v>
      </c>
      <c r="I1196" s="288"/>
      <c r="J1196" s="285"/>
      <c r="K1196" s="285"/>
      <c r="L1196" s="289"/>
      <c r="M1196" s="290"/>
      <c r="N1196" s="291"/>
      <c r="O1196" s="291"/>
      <c r="P1196" s="291"/>
      <c r="Q1196" s="291"/>
      <c r="R1196" s="291"/>
      <c r="S1196" s="291"/>
      <c r="T1196" s="292"/>
      <c r="U1196" s="15"/>
      <c r="V1196" s="15"/>
      <c r="W1196" s="15"/>
      <c r="X1196" s="15"/>
      <c r="Y1196" s="15"/>
      <c r="Z1196" s="15"/>
      <c r="AA1196" s="15"/>
      <c r="AB1196" s="15"/>
      <c r="AC1196" s="15"/>
      <c r="AD1196" s="15"/>
      <c r="AE1196" s="15"/>
      <c r="AT1196" s="293" t="s">
        <v>290</v>
      </c>
      <c r="AU1196" s="293" t="s">
        <v>86</v>
      </c>
      <c r="AV1196" s="15" t="s">
        <v>84</v>
      </c>
      <c r="AW1196" s="15" t="s">
        <v>34</v>
      </c>
      <c r="AX1196" s="15" t="s">
        <v>77</v>
      </c>
      <c r="AY1196" s="293" t="s">
        <v>217</v>
      </c>
    </row>
    <row r="1197" s="13" customFormat="1">
      <c r="A1197" s="13"/>
      <c r="B1197" s="260"/>
      <c r="C1197" s="261"/>
      <c r="D1197" s="234" t="s">
        <v>290</v>
      </c>
      <c r="E1197" s="262" t="s">
        <v>1</v>
      </c>
      <c r="F1197" s="263" t="s">
        <v>3527</v>
      </c>
      <c r="G1197" s="261"/>
      <c r="H1197" s="264">
        <v>1.714</v>
      </c>
      <c r="I1197" s="265"/>
      <c r="J1197" s="261"/>
      <c r="K1197" s="261"/>
      <c r="L1197" s="266"/>
      <c r="M1197" s="267"/>
      <c r="N1197" s="268"/>
      <c r="O1197" s="268"/>
      <c r="P1197" s="268"/>
      <c r="Q1197" s="268"/>
      <c r="R1197" s="268"/>
      <c r="S1197" s="268"/>
      <c r="T1197" s="269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70" t="s">
        <v>290</v>
      </c>
      <c r="AU1197" s="270" t="s">
        <v>86</v>
      </c>
      <c r="AV1197" s="13" t="s">
        <v>86</v>
      </c>
      <c r="AW1197" s="13" t="s">
        <v>34</v>
      </c>
      <c r="AX1197" s="13" t="s">
        <v>77</v>
      </c>
      <c r="AY1197" s="270" t="s">
        <v>217</v>
      </c>
    </row>
    <row r="1198" s="15" customFormat="1">
      <c r="A1198" s="15"/>
      <c r="B1198" s="284"/>
      <c r="C1198" s="285"/>
      <c r="D1198" s="234" t="s">
        <v>290</v>
      </c>
      <c r="E1198" s="286" t="s">
        <v>1</v>
      </c>
      <c r="F1198" s="287" t="s">
        <v>3528</v>
      </c>
      <c r="G1198" s="285"/>
      <c r="H1198" s="286" t="s">
        <v>1</v>
      </c>
      <c r="I1198" s="288"/>
      <c r="J1198" s="285"/>
      <c r="K1198" s="285"/>
      <c r="L1198" s="289"/>
      <c r="M1198" s="290"/>
      <c r="N1198" s="291"/>
      <c r="O1198" s="291"/>
      <c r="P1198" s="291"/>
      <c r="Q1198" s="291"/>
      <c r="R1198" s="291"/>
      <c r="S1198" s="291"/>
      <c r="T1198" s="292"/>
      <c r="U1198" s="15"/>
      <c r="V1198" s="15"/>
      <c r="W1198" s="15"/>
      <c r="X1198" s="15"/>
      <c r="Y1198" s="15"/>
      <c r="Z1198" s="15"/>
      <c r="AA1198" s="15"/>
      <c r="AB1198" s="15"/>
      <c r="AC1198" s="15"/>
      <c r="AD1198" s="15"/>
      <c r="AE1198" s="15"/>
      <c r="AT1198" s="293" t="s">
        <v>290</v>
      </c>
      <c r="AU1198" s="293" t="s">
        <v>86</v>
      </c>
      <c r="AV1198" s="15" t="s">
        <v>84</v>
      </c>
      <c r="AW1198" s="15" t="s">
        <v>34</v>
      </c>
      <c r="AX1198" s="15" t="s">
        <v>77</v>
      </c>
      <c r="AY1198" s="293" t="s">
        <v>217</v>
      </c>
    </row>
    <row r="1199" s="13" customFormat="1">
      <c r="A1199" s="13"/>
      <c r="B1199" s="260"/>
      <c r="C1199" s="261"/>
      <c r="D1199" s="234" t="s">
        <v>290</v>
      </c>
      <c r="E1199" s="262" t="s">
        <v>1</v>
      </c>
      <c r="F1199" s="263" t="s">
        <v>3529</v>
      </c>
      <c r="G1199" s="261"/>
      <c r="H1199" s="264">
        <v>0.68899999999999995</v>
      </c>
      <c r="I1199" s="265"/>
      <c r="J1199" s="261"/>
      <c r="K1199" s="261"/>
      <c r="L1199" s="266"/>
      <c r="M1199" s="267"/>
      <c r="N1199" s="268"/>
      <c r="O1199" s="268"/>
      <c r="P1199" s="268"/>
      <c r="Q1199" s="268"/>
      <c r="R1199" s="268"/>
      <c r="S1199" s="268"/>
      <c r="T1199" s="269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70" t="s">
        <v>290</v>
      </c>
      <c r="AU1199" s="270" t="s">
        <v>86</v>
      </c>
      <c r="AV1199" s="13" t="s">
        <v>86</v>
      </c>
      <c r="AW1199" s="13" t="s">
        <v>34</v>
      </c>
      <c r="AX1199" s="13" t="s">
        <v>77</v>
      </c>
      <c r="AY1199" s="270" t="s">
        <v>217</v>
      </c>
    </row>
    <row r="1200" s="15" customFormat="1">
      <c r="A1200" s="15"/>
      <c r="B1200" s="284"/>
      <c r="C1200" s="285"/>
      <c r="D1200" s="234" t="s">
        <v>290</v>
      </c>
      <c r="E1200" s="286" t="s">
        <v>1</v>
      </c>
      <c r="F1200" s="287" t="s">
        <v>3530</v>
      </c>
      <c r="G1200" s="285"/>
      <c r="H1200" s="286" t="s">
        <v>1</v>
      </c>
      <c r="I1200" s="288"/>
      <c r="J1200" s="285"/>
      <c r="K1200" s="285"/>
      <c r="L1200" s="289"/>
      <c r="M1200" s="290"/>
      <c r="N1200" s="291"/>
      <c r="O1200" s="291"/>
      <c r="P1200" s="291"/>
      <c r="Q1200" s="291"/>
      <c r="R1200" s="291"/>
      <c r="S1200" s="291"/>
      <c r="T1200" s="292"/>
      <c r="U1200" s="15"/>
      <c r="V1200" s="15"/>
      <c r="W1200" s="15"/>
      <c r="X1200" s="15"/>
      <c r="Y1200" s="15"/>
      <c r="Z1200" s="15"/>
      <c r="AA1200" s="15"/>
      <c r="AB1200" s="15"/>
      <c r="AC1200" s="15"/>
      <c r="AD1200" s="15"/>
      <c r="AE1200" s="15"/>
      <c r="AT1200" s="293" t="s">
        <v>290</v>
      </c>
      <c r="AU1200" s="293" t="s">
        <v>86</v>
      </c>
      <c r="AV1200" s="15" t="s">
        <v>84</v>
      </c>
      <c r="AW1200" s="15" t="s">
        <v>34</v>
      </c>
      <c r="AX1200" s="15" t="s">
        <v>77</v>
      </c>
      <c r="AY1200" s="293" t="s">
        <v>217</v>
      </c>
    </row>
    <row r="1201" s="13" customFormat="1">
      <c r="A1201" s="13"/>
      <c r="B1201" s="260"/>
      <c r="C1201" s="261"/>
      <c r="D1201" s="234" t="s">
        <v>290</v>
      </c>
      <c r="E1201" s="262" t="s">
        <v>1</v>
      </c>
      <c r="F1201" s="263" t="s">
        <v>3531</v>
      </c>
      <c r="G1201" s="261"/>
      <c r="H1201" s="264">
        <v>1.8360000000000001</v>
      </c>
      <c r="I1201" s="265"/>
      <c r="J1201" s="261"/>
      <c r="K1201" s="261"/>
      <c r="L1201" s="266"/>
      <c r="M1201" s="267"/>
      <c r="N1201" s="268"/>
      <c r="O1201" s="268"/>
      <c r="P1201" s="268"/>
      <c r="Q1201" s="268"/>
      <c r="R1201" s="268"/>
      <c r="S1201" s="268"/>
      <c r="T1201" s="269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70" t="s">
        <v>290</v>
      </c>
      <c r="AU1201" s="270" t="s">
        <v>86</v>
      </c>
      <c r="AV1201" s="13" t="s">
        <v>86</v>
      </c>
      <c r="AW1201" s="13" t="s">
        <v>34</v>
      </c>
      <c r="AX1201" s="13" t="s">
        <v>77</v>
      </c>
      <c r="AY1201" s="270" t="s">
        <v>217</v>
      </c>
    </row>
    <row r="1202" s="15" customFormat="1">
      <c r="A1202" s="15"/>
      <c r="B1202" s="284"/>
      <c r="C1202" s="285"/>
      <c r="D1202" s="234" t="s">
        <v>290</v>
      </c>
      <c r="E1202" s="286" t="s">
        <v>1</v>
      </c>
      <c r="F1202" s="287" t="s">
        <v>3532</v>
      </c>
      <c r="G1202" s="285"/>
      <c r="H1202" s="286" t="s">
        <v>1</v>
      </c>
      <c r="I1202" s="288"/>
      <c r="J1202" s="285"/>
      <c r="K1202" s="285"/>
      <c r="L1202" s="289"/>
      <c r="M1202" s="290"/>
      <c r="N1202" s="291"/>
      <c r="O1202" s="291"/>
      <c r="P1202" s="291"/>
      <c r="Q1202" s="291"/>
      <c r="R1202" s="291"/>
      <c r="S1202" s="291"/>
      <c r="T1202" s="292"/>
      <c r="U1202" s="15"/>
      <c r="V1202" s="15"/>
      <c r="W1202" s="15"/>
      <c r="X1202" s="15"/>
      <c r="Y1202" s="15"/>
      <c r="Z1202" s="15"/>
      <c r="AA1202" s="15"/>
      <c r="AB1202" s="15"/>
      <c r="AC1202" s="15"/>
      <c r="AD1202" s="15"/>
      <c r="AE1202" s="15"/>
      <c r="AT1202" s="293" t="s">
        <v>290</v>
      </c>
      <c r="AU1202" s="293" t="s">
        <v>86</v>
      </c>
      <c r="AV1202" s="15" t="s">
        <v>84</v>
      </c>
      <c r="AW1202" s="15" t="s">
        <v>34</v>
      </c>
      <c r="AX1202" s="15" t="s">
        <v>77</v>
      </c>
      <c r="AY1202" s="293" t="s">
        <v>217</v>
      </c>
    </row>
    <row r="1203" s="13" customFormat="1">
      <c r="A1203" s="13"/>
      <c r="B1203" s="260"/>
      <c r="C1203" s="261"/>
      <c r="D1203" s="234" t="s">
        <v>290</v>
      </c>
      <c r="E1203" s="262" t="s">
        <v>1</v>
      </c>
      <c r="F1203" s="263" t="s">
        <v>3533</v>
      </c>
      <c r="G1203" s="261"/>
      <c r="H1203" s="264">
        <v>0.69999999999999996</v>
      </c>
      <c r="I1203" s="265"/>
      <c r="J1203" s="261"/>
      <c r="K1203" s="261"/>
      <c r="L1203" s="266"/>
      <c r="M1203" s="267"/>
      <c r="N1203" s="268"/>
      <c r="O1203" s="268"/>
      <c r="P1203" s="268"/>
      <c r="Q1203" s="268"/>
      <c r="R1203" s="268"/>
      <c r="S1203" s="268"/>
      <c r="T1203" s="269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70" t="s">
        <v>290</v>
      </c>
      <c r="AU1203" s="270" t="s">
        <v>86</v>
      </c>
      <c r="AV1203" s="13" t="s">
        <v>86</v>
      </c>
      <c r="AW1203" s="13" t="s">
        <v>34</v>
      </c>
      <c r="AX1203" s="13" t="s">
        <v>77</v>
      </c>
      <c r="AY1203" s="270" t="s">
        <v>217</v>
      </c>
    </row>
    <row r="1204" s="15" customFormat="1">
      <c r="A1204" s="15"/>
      <c r="B1204" s="284"/>
      <c r="C1204" s="285"/>
      <c r="D1204" s="234" t="s">
        <v>290</v>
      </c>
      <c r="E1204" s="286" t="s">
        <v>1</v>
      </c>
      <c r="F1204" s="287" t="s">
        <v>3534</v>
      </c>
      <c r="G1204" s="285"/>
      <c r="H1204" s="286" t="s">
        <v>1</v>
      </c>
      <c r="I1204" s="288"/>
      <c r="J1204" s="285"/>
      <c r="K1204" s="285"/>
      <c r="L1204" s="289"/>
      <c r="M1204" s="290"/>
      <c r="N1204" s="291"/>
      <c r="O1204" s="291"/>
      <c r="P1204" s="291"/>
      <c r="Q1204" s="291"/>
      <c r="R1204" s="291"/>
      <c r="S1204" s="291"/>
      <c r="T1204" s="292"/>
      <c r="U1204" s="15"/>
      <c r="V1204" s="15"/>
      <c r="W1204" s="15"/>
      <c r="X1204" s="15"/>
      <c r="Y1204" s="15"/>
      <c r="Z1204" s="15"/>
      <c r="AA1204" s="15"/>
      <c r="AB1204" s="15"/>
      <c r="AC1204" s="15"/>
      <c r="AD1204" s="15"/>
      <c r="AE1204" s="15"/>
      <c r="AT1204" s="293" t="s">
        <v>290</v>
      </c>
      <c r="AU1204" s="293" t="s">
        <v>86</v>
      </c>
      <c r="AV1204" s="15" t="s">
        <v>84</v>
      </c>
      <c r="AW1204" s="15" t="s">
        <v>34</v>
      </c>
      <c r="AX1204" s="15" t="s">
        <v>77</v>
      </c>
      <c r="AY1204" s="293" t="s">
        <v>217</v>
      </c>
    </row>
    <row r="1205" s="13" customFormat="1">
      <c r="A1205" s="13"/>
      <c r="B1205" s="260"/>
      <c r="C1205" s="261"/>
      <c r="D1205" s="234" t="s">
        <v>290</v>
      </c>
      <c r="E1205" s="262" t="s">
        <v>1</v>
      </c>
      <c r="F1205" s="263" t="s">
        <v>3535</v>
      </c>
      <c r="G1205" s="261"/>
      <c r="H1205" s="264">
        <v>1.9179999999999999</v>
      </c>
      <c r="I1205" s="265"/>
      <c r="J1205" s="261"/>
      <c r="K1205" s="261"/>
      <c r="L1205" s="266"/>
      <c r="M1205" s="267"/>
      <c r="N1205" s="268"/>
      <c r="O1205" s="268"/>
      <c r="P1205" s="268"/>
      <c r="Q1205" s="268"/>
      <c r="R1205" s="268"/>
      <c r="S1205" s="268"/>
      <c r="T1205" s="269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70" t="s">
        <v>290</v>
      </c>
      <c r="AU1205" s="270" t="s">
        <v>86</v>
      </c>
      <c r="AV1205" s="13" t="s">
        <v>86</v>
      </c>
      <c r="AW1205" s="13" t="s">
        <v>34</v>
      </c>
      <c r="AX1205" s="13" t="s">
        <v>77</v>
      </c>
      <c r="AY1205" s="270" t="s">
        <v>217</v>
      </c>
    </row>
    <row r="1206" s="14" customFormat="1">
      <c r="A1206" s="14"/>
      <c r="B1206" s="271"/>
      <c r="C1206" s="272"/>
      <c r="D1206" s="234" t="s">
        <v>290</v>
      </c>
      <c r="E1206" s="273" t="s">
        <v>1</v>
      </c>
      <c r="F1206" s="274" t="s">
        <v>296</v>
      </c>
      <c r="G1206" s="272"/>
      <c r="H1206" s="275">
        <v>27.588999999999995</v>
      </c>
      <c r="I1206" s="276"/>
      <c r="J1206" s="272"/>
      <c r="K1206" s="272"/>
      <c r="L1206" s="277"/>
      <c r="M1206" s="278"/>
      <c r="N1206" s="279"/>
      <c r="O1206" s="279"/>
      <c r="P1206" s="279"/>
      <c r="Q1206" s="279"/>
      <c r="R1206" s="279"/>
      <c r="S1206" s="279"/>
      <c r="T1206" s="280"/>
      <c r="U1206" s="14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T1206" s="281" t="s">
        <v>290</v>
      </c>
      <c r="AU1206" s="281" t="s">
        <v>86</v>
      </c>
      <c r="AV1206" s="14" t="s">
        <v>123</v>
      </c>
      <c r="AW1206" s="14" t="s">
        <v>34</v>
      </c>
      <c r="AX1206" s="14" t="s">
        <v>84</v>
      </c>
      <c r="AY1206" s="281" t="s">
        <v>217</v>
      </c>
    </row>
    <row r="1207" s="2" customFormat="1" ht="24.15" customHeight="1">
      <c r="A1207" s="39"/>
      <c r="B1207" s="40"/>
      <c r="C1207" s="221" t="s">
        <v>3536</v>
      </c>
      <c r="D1207" s="221" t="s">
        <v>218</v>
      </c>
      <c r="E1207" s="222" t="s">
        <v>2356</v>
      </c>
      <c r="F1207" s="223" t="s">
        <v>2357</v>
      </c>
      <c r="G1207" s="224" t="s">
        <v>485</v>
      </c>
      <c r="H1207" s="225">
        <v>27.588999999999999</v>
      </c>
      <c r="I1207" s="226"/>
      <c r="J1207" s="227">
        <f>ROUND(I1207*H1207,2)</f>
        <v>0</v>
      </c>
      <c r="K1207" s="223" t="s">
        <v>1263</v>
      </c>
      <c r="L1207" s="45"/>
      <c r="M1207" s="228" t="s">
        <v>1</v>
      </c>
      <c r="N1207" s="229" t="s">
        <v>42</v>
      </c>
      <c r="O1207" s="92"/>
      <c r="P1207" s="230">
        <f>O1207*H1207</f>
        <v>0</v>
      </c>
      <c r="Q1207" s="230">
        <v>0</v>
      </c>
      <c r="R1207" s="230">
        <f>Q1207*H1207</f>
        <v>0</v>
      </c>
      <c r="S1207" s="230">
        <v>0</v>
      </c>
      <c r="T1207" s="231">
        <f>S1207*H1207</f>
        <v>0</v>
      </c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R1207" s="232" t="s">
        <v>348</v>
      </c>
      <c r="AT1207" s="232" t="s">
        <v>218</v>
      </c>
      <c r="AU1207" s="232" t="s">
        <v>86</v>
      </c>
      <c r="AY1207" s="18" t="s">
        <v>217</v>
      </c>
      <c r="BE1207" s="233">
        <f>IF(N1207="základní",J1207,0)</f>
        <v>0</v>
      </c>
      <c r="BF1207" s="233">
        <f>IF(N1207="snížená",J1207,0)</f>
        <v>0</v>
      </c>
      <c r="BG1207" s="233">
        <f>IF(N1207="zákl. přenesená",J1207,0)</f>
        <v>0</v>
      </c>
      <c r="BH1207" s="233">
        <f>IF(N1207="sníž. přenesená",J1207,0)</f>
        <v>0</v>
      </c>
      <c r="BI1207" s="233">
        <f>IF(N1207="nulová",J1207,0)</f>
        <v>0</v>
      </c>
      <c r="BJ1207" s="18" t="s">
        <v>84</v>
      </c>
      <c r="BK1207" s="233">
        <f>ROUND(I1207*H1207,2)</f>
        <v>0</v>
      </c>
      <c r="BL1207" s="18" t="s">
        <v>348</v>
      </c>
      <c r="BM1207" s="232" t="s">
        <v>3537</v>
      </c>
    </row>
    <row r="1208" s="2" customFormat="1">
      <c r="A1208" s="39"/>
      <c r="B1208" s="40"/>
      <c r="C1208" s="41"/>
      <c r="D1208" s="234" t="s">
        <v>224</v>
      </c>
      <c r="E1208" s="41"/>
      <c r="F1208" s="235" t="s">
        <v>2357</v>
      </c>
      <c r="G1208" s="41"/>
      <c r="H1208" s="41"/>
      <c r="I1208" s="236"/>
      <c r="J1208" s="41"/>
      <c r="K1208" s="41"/>
      <c r="L1208" s="45"/>
      <c r="M1208" s="237"/>
      <c r="N1208" s="238"/>
      <c r="O1208" s="92"/>
      <c r="P1208" s="92"/>
      <c r="Q1208" s="92"/>
      <c r="R1208" s="92"/>
      <c r="S1208" s="92"/>
      <c r="T1208" s="93"/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T1208" s="18" t="s">
        <v>224</v>
      </c>
      <c r="AU1208" s="18" t="s">
        <v>86</v>
      </c>
    </row>
    <row r="1209" s="15" customFormat="1">
      <c r="A1209" s="15"/>
      <c r="B1209" s="284"/>
      <c r="C1209" s="285"/>
      <c r="D1209" s="234" t="s">
        <v>290</v>
      </c>
      <c r="E1209" s="286" t="s">
        <v>1</v>
      </c>
      <c r="F1209" s="287" t="s">
        <v>3538</v>
      </c>
      <c r="G1209" s="285"/>
      <c r="H1209" s="286" t="s">
        <v>1</v>
      </c>
      <c r="I1209" s="288"/>
      <c r="J1209" s="285"/>
      <c r="K1209" s="285"/>
      <c r="L1209" s="289"/>
      <c r="M1209" s="290"/>
      <c r="N1209" s="291"/>
      <c r="O1209" s="291"/>
      <c r="P1209" s="291"/>
      <c r="Q1209" s="291"/>
      <c r="R1209" s="291"/>
      <c r="S1209" s="291"/>
      <c r="T1209" s="292"/>
      <c r="U1209" s="15"/>
      <c r="V1209" s="15"/>
      <c r="W1209" s="15"/>
      <c r="X1209" s="15"/>
      <c r="Y1209" s="15"/>
      <c r="Z1209" s="15"/>
      <c r="AA1209" s="15"/>
      <c r="AB1209" s="15"/>
      <c r="AC1209" s="15"/>
      <c r="AD1209" s="15"/>
      <c r="AE1209" s="15"/>
      <c r="AT1209" s="293" t="s">
        <v>290</v>
      </c>
      <c r="AU1209" s="293" t="s">
        <v>86</v>
      </c>
      <c r="AV1209" s="15" t="s">
        <v>84</v>
      </c>
      <c r="AW1209" s="15" t="s">
        <v>34</v>
      </c>
      <c r="AX1209" s="15" t="s">
        <v>77</v>
      </c>
      <c r="AY1209" s="293" t="s">
        <v>217</v>
      </c>
    </row>
    <row r="1210" s="13" customFormat="1">
      <c r="A1210" s="13"/>
      <c r="B1210" s="260"/>
      <c r="C1210" s="261"/>
      <c r="D1210" s="234" t="s">
        <v>290</v>
      </c>
      <c r="E1210" s="262" t="s">
        <v>1</v>
      </c>
      <c r="F1210" s="263" t="s">
        <v>3539</v>
      </c>
      <c r="G1210" s="261"/>
      <c r="H1210" s="264">
        <v>27.588999999999999</v>
      </c>
      <c r="I1210" s="265"/>
      <c r="J1210" s="261"/>
      <c r="K1210" s="261"/>
      <c r="L1210" s="266"/>
      <c r="M1210" s="267"/>
      <c r="N1210" s="268"/>
      <c r="O1210" s="268"/>
      <c r="P1210" s="268"/>
      <c r="Q1210" s="268"/>
      <c r="R1210" s="268"/>
      <c r="S1210" s="268"/>
      <c r="T1210" s="269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70" t="s">
        <v>290</v>
      </c>
      <c r="AU1210" s="270" t="s">
        <v>86</v>
      </c>
      <c r="AV1210" s="13" t="s">
        <v>86</v>
      </c>
      <c r="AW1210" s="13" t="s">
        <v>34</v>
      </c>
      <c r="AX1210" s="13" t="s">
        <v>77</v>
      </c>
      <c r="AY1210" s="270" t="s">
        <v>217</v>
      </c>
    </row>
    <row r="1211" s="14" customFormat="1">
      <c r="A1211" s="14"/>
      <c r="B1211" s="271"/>
      <c r="C1211" s="272"/>
      <c r="D1211" s="234" t="s">
        <v>290</v>
      </c>
      <c r="E1211" s="273" t="s">
        <v>1</v>
      </c>
      <c r="F1211" s="274" t="s">
        <v>296</v>
      </c>
      <c r="G1211" s="272"/>
      <c r="H1211" s="275">
        <v>27.588999999999999</v>
      </c>
      <c r="I1211" s="276"/>
      <c r="J1211" s="272"/>
      <c r="K1211" s="272"/>
      <c r="L1211" s="277"/>
      <c r="M1211" s="278"/>
      <c r="N1211" s="279"/>
      <c r="O1211" s="279"/>
      <c r="P1211" s="279"/>
      <c r="Q1211" s="279"/>
      <c r="R1211" s="279"/>
      <c r="S1211" s="279"/>
      <c r="T1211" s="280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T1211" s="281" t="s">
        <v>290</v>
      </c>
      <c r="AU1211" s="281" t="s">
        <v>86</v>
      </c>
      <c r="AV1211" s="14" t="s">
        <v>123</v>
      </c>
      <c r="AW1211" s="14" t="s">
        <v>34</v>
      </c>
      <c r="AX1211" s="14" t="s">
        <v>84</v>
      </c>
      <c r="AY1211" s="281" t="s">
        <v>217</v>
      </c>
    </row>
    <row r="1212" s="2" customFormat="1" ht="16.5" customHeight="1">
      <c r="A1212" s="39"/>
      <c r="B1212" s="40"/>
      <c r="C1212" s="239" t="s">
        <v>3540</v>
      </c>
      <c r="D1212" s="239" t="s">
        <v>251</v>
      </c>
      <c r="E1212" s="240" t="s">
        <v>2337</v>
      </c>
      <c r="F1212" s="241" t="s">
        <v>2338</v>
      </c>
      <c r="G1212" s="242" t="s">
        <v>405</v>
      </c>
      <c r="H1212" s="243">
        <v>1.9310000000000001</v>
      </c>
      <c r="I1212" s="244"/>
      <c r="J1212" s="245">
        <f>ROUND(I1212*H1212,2)</f>
        <v>0</v>
      </c>
      <c r="K1212" s="241" t="s">
        <v>1</v>
      </c>
      <c r="L1212" s="246"/>
      <c r="M1212" s="247" t="s">
        <v>1</v>
      </c>
      <c r="N1212" s="248" t="s">
        <v>42</v>
      </c>
      <c r="O1212" s="92"/>
      <c r="P1212" s="230">
        <f>O1212*H1212</f>
        <v>0</v>
      </c>
      <c r="Q1212" s="230">
        <v>1</v>
      </c>
      <c r="R1212" s="230">
        <f>Q1212*H1212</f>
        <v>1.9310000000000001</v>
      </c>
      <c r="S1212" s="230">
        <v>0</v>
      </c>
      <c r="T1212" s="231">
        <f>S1212*H1212</f>
        <v>0</v>
      </c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R1212" s="232" t="s">
        <v>423</v>
      </c>
      <c r="AT1212" s="232" t="s">
        <v>251</v>
      </c>
      <c r="AU1212" s="232" t="s">
        <v>86</v>
      </c>
      <c r="AY1212" s="18" t="s">
        <v>217</v>
      </c>
      <c r="BE1212" s="233">
        <f>IF(N1212="základní",J1212,0)</f>
        <v>0</v>
      </c>
      <c r="BF1212" s="233">
        <f>IF(N1212="snížená",J1212,0)</f>
        <v>0</v>
      </c>
      <c r="BG1212" s="233">
        <f>IF(N1212="zákl. přenesená",J1212,0)</f>
        <v>0</v>
      </c>
      <c r="BH1212" s="233">
        <f>IF(N1212="sníž. přenesená",J1212,0)</f>
        <v>0</v>
      </c>
      <c r="BI1212" s="233">
        <f>IF(N1212="nulová",J1212,0)</f>
        <v>0</v>
      </c>
      <c r="BJ1212" s="18" t="s">
        <v>84</v>
      </c>
      <c r="BK1212" s="233">
        <f>ROUND(I1212*H1212,2)</f>
        <v>0</v>
      </c>
      <c r="BL1212" s="18" t="s">
        <v>348</v>
      </c>
      <c r="BM1212" s="232" t="s">
        <v>3541</v>
      </c>
    </row>
    <row r="1213" s="2" customFormat="1">
      <c r="A1213" s="39"/>
      <c r="B1213" s="40"/>
      <c r="C1213" s="41"/>
      <c r="D1213" s="234" t="s">
        <v>224</v>
      </c>
      <c r="E1213" s="41"/>
      <c r="F1213" s="235" t="s">
        <v>2338</v>
      </c>
      <c r="G1213" s="41"/>
      <c r="H1213" s="41"/>
      <c r="I1213" s="236"/>
      <c r="J1213" s="41"/>
      <c r="K1213" s="41"/>
      <c r="L1213" s="45"/>
      <c r="M1213" s="237"/>
      <c r="N1213" s="238"/>
      <c r="O1213" s="92"/>
      <c r="P1213" s="92"/>
      <c r="Q1213" s="92"/>
      <c r="R1213" s="92"/>
      <c r="S1213" s="92"/>
      <c r="T1213" s="93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T1213" s="18" t="s">
        <v>224</v>
      </c>
      <c r="AU1213" s="18" t="s">
        <v>86</v>
      </c>
    </row>
    <row r="1214" s="15" customFormat="1">
      <c r="A1214" s="15"/>
      <c r="B1214" s="284"/>
      <c r="C1214" s="285"/>
      <c r="D1214" s="234" t="s">
        <v>290</v>
      </c>
      <c r="E1214" s="286" t="s">
        <v>1</v>
      </c>
      <c r="F1214" s="287" t="s">
        <v>3542</v>
      </c>
      <c r="G1214" s="285"/>
      <c r="H1214" s="286" t="s">
        <v>1</v>
      </c>
      <c r="I1214" s="288"/>
      <c r="J1214" s="285"/>
      <c r="K1214" s="285"/>
      <c r="L1214" s="289"/>
      <c r="M1214" s="290"/>
      <c r="N1214" s="291"/>
      <c r="O1214" s="291"/>
      <c r="P1214" s="291"/>
      <c r="Q1214" s="291"/>
      <c r="R1214" s="291"/>
      <c r="S1214" s="291"/>
      <c r="T1214" s="292"/>
      <c r="U1214" s="15"/>
      <c r="V1214" s="15"/>
      <c r="W1214" s="15"/>
      <c r="X1214" s="15"/>
      <c r="Y1214" s="15"/>
      <c r="Z1214" s="15"/>
      <c r="AA1214" s="15"/>
      <c r="AB1214" s="15"/>
      <c r="AC1214" s="15"/>
      <c r="AD1214" s="15"/>
      <c r="AE1214" s="15"/>
      <c r="AT1214" s="293" t="s">
        <v>290</v>
      </c>
      <c r="AU1214" s="293" t="s">
        <v>86</v>
      </c>
      <c r="AV1214" s="15" t="s">
        <v>84</v>
      </c>
      <c r="AW1214" s="15" t="s">
        <v>34</v>
      </c>
      <c r="AX1214" s="15" t="s">
        <v>77</v>
      </c>
      <c r="AY1214" s="293" t="s">
        <v>217</v>
      </c>
    </row>
    <row r="1215" s="13" customFormat="1">
      <c r="A1215" s="13"/>
      <c r="B1215" s="260"/>
      <c r="C1215" s="261"/>
      <c r="D1215" s="234" t="s">
        <v>290</v>
      </c>
      <c r="E1215" s="262" t="s">
        <v>1</v>
      </c>
      <c r="F1215" s="263" t="s">
        <v>3543</v>
      </c>
      <c r="G1215" s="261"/>
      <c r="H1215" s="264">
        <v>1.379</v>
      </c>
      <c r="I1215" s="265"/>
      <c r="J1215" s="261"/>
      <c r="K1215" s="261"/>
      <c r="L1215" s="266"/>
      <c r="M1215" s="267"/>
      <c r="N1215" s="268"/>
      <c r="O1215" s="268"/>
      <c r="P1215" s="268"/>
      <c r="Q1215" s="268"/>
      <c r="R1215" s="268"/>
      <c r="S1215" s="268"/>
      <c r="T1215" s="269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70" t="s">
        <v>290</v>
      </c>
      <c r="AU1215" s="270" t="s">
        <v>86</v>
      </c>
      <c r="AV1215" s="13" t="s">
        <v>86</v>
      </c>
      <c r="AW1215" s="13" t="s">
        <v>34</v>
      </c>
      <c r="AX1215" s="13" t="s">
        <v>77</v>
      </c>
      <c r="AY1215" s="270" t="s">
        <v>217</v>
      </c>
    </row>
    <row r="1216" s="15" customFormat="1">
      <c r="A1216" s="15"/>
      <c r="B1216" s="284"/>
      <c r="C1216" s="285"/>
      <c r="D1216" s="234" t="s">
        <v>290</v>
      </c>
      <c r="E1216" s="286" t="s">
        <v>1</v>
      </c>
      <c r="F1216" s="287" t="s">
        <v>3544</v>
      </c>
      <c r="G1216" s="285"/>
      <c r="H1216" s="286" t="s">
        <v>1</v>
      </c>
      <c r="I1216" s="288"/>
      <c r="J1216" s="285"/>
      <c r="K1216" s="285"/>
      <c r="L1216" s="289"/>
      <c r="M1216" s="290"/>
      <c r="N1216" s="291"/>
      <c r="O1216" s="291"/>
      <c r="P1216" s="291"/>
      <c r="Q1216" s="291"/>
      <c r="R1216" s="291"/>
      <c r="S1216" s="291"/>
      <c r="T1216" s="292"/>
      <c r="U1216" s="15"/>
      <c r="V1216" s="15"/>
      <c r="W1216" s="15"/>
      <c r="X1216" s="15"/>
      <c r="Y1216" s="15"/>
      <c r="Z1216" s="15"/>
      <c r="AA1216" s="15"/>
      <c r="AB1216" s="15"/>
      <c r="AC1216" s="15"/>
      <c r="AD1216" s="15"/>
      <c r="AE1216" s="15"/>
      <c r="AT1216" s="293" t="s">
        <v>290</v>
      </c>
      <c r="AU1216" s="293" t="s">
        <v>86</v>
      </c>
      <c r="AV1216" s="15" t="s">
        <v>84</v>
      </c>
      <c r="AW1216" s="15" t="s">
        <v>34</v>
      </c>
      <c r="AX1216" s="15" t="s">
        <v>77</v>
      </c>
      <c r="AY1216" s="293" t="s">
        <v>217</v>
      </c>
    </row>
    <row r="1217" s="13" customFormat="1">
      <c r="A1217" s="13"/>
      <c r="B1217" s="260"/>
      <c r="C1217" s="261"/>
      <c r="D1217" s="234" t="s">
        <v>290</v>
      </c>
      <c r="E1217" s="262" t="s">
        <v>1</v>
      </c>
      <c r="F1217" s="263" t="s">
        <v>3545</v>
      </c>
      <c r="G1217" s="261"/>
      <c r="H1217" s="264">
        <v>0.55200000000000005</v>
      </c>
      <c r="I1217" s="265"/>
      <c r="J1217" s="261"/>
      <c r="K1217" s="261"/>
      <c r="L1217" s="266"/>
      <c r="M1217" s="267"/>
      <c r="N1217" s="268"/>
      <c r="O1217" s="268"/>
      <c r="P1217" s="268"/>
      <c r="Q1217" s="268"/>
      <c r="R1217" s="268"/>
      <c r="S1217" s="268"/>
      <c r="T1217" s="269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70" t="s">
        <v>290</v>
      </c>
      <c r="AU1217" s="270" t="s">
        <v>86</v>
      </c>
      <c r="AV1217" s="13" t="s">
        <v>86</v>
      </c>
      <c r="AW1217" s="13" t="s">
        <v>34</v>
      </c>
      <c r="AX1217" s="13" t="s">
        <v>77</v>
      </c>
      <c r="AY1217" s="270" t="s">
        <v>217</v>
      </c>
    </row>
    <row r="1218" s="14" customFormat="1">
      <c r="A1218" s="14"/>
      <c r="B1218" s="271"/>
      <c r="C1218" s="272"/>
      <c r="D1218" s="234" t="s">
        <v>290</v>
      </c>
      <c r="E1218" s="273" t="s">
        <v>1</v>
      </c>
      <c r="F1218" s="274" t="s">
        <v>296</v>
      </c>
      <c r="G1218" s="272"/>
      <c r="H1218" s="275">
        <v>1.9310000000000001</v>
      </c>
      <c r="I1218" s="276"/>
      <c r="J1218" s="272"/>
      <c r="K1218" s="272"/>
      <c r="L1218" s="277"/>
      <c r="M1218" s="278"/>
      <c r="N1218" s="279"/>
      <c r="O1218" s="279"/>
      <c r="P1218" s="279"/>
      <c r="Q1218" s="279"/>
      <c r="R1218" s="279"/>
      <c r="S1218" s="279"/>
      <c r="T1218" s="280"/>
      <c r="U1218" s="14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T1218" s="281" t="s">
        <v>290</v>
      </c>
      <c r="AU1218" s="281" t="s">
        <v>86</v>
      </c>
      <c r="AV1218" s="14" t="s">
        <v>123</v>
      </c>
      <c r="AW1218" s="14" t="s">
        <v>34</v>
      </c>
      <c r="AX1218" s="14" t="s">
        <v>84</v>
      </c>
      <c r="AY1218" s="281" t="s">
        <v>217</v>
      </c>
    </row>
    <row r="1219" s="2" customFormat="1" ht="16.5" customHeight="1">
      <c r="A1219" s="39"/>
      <c r="B1219" s="40"/>
      <c r="C1219" s="239" t="s">
        <v>3546</v>
      </c>
      <c r="D1219" s="239" t="s">
        <v>251</v>
      </c>
      <c r="E1219" s="240" t="s">
        <v>2351</v>
      </c>
      <c r="F1219" s="241" t="s">
        <v>3547</v>
      </c>
      <c r="G1219" s="242" t="s">
        <v>1818</v>
      </c>
      <c r="H1219" s="243">
        <v>9.6560000000000006</v>
      </c>
      <c r="I1219" s="244"/>
      <c r="J1219" s="245">
        <f>ROUND(I1219*H1219,2)</f>
        <v>0</v>
      </c>
      <c r="K1219" s="241" t="s">
        <v>1</v>
      </c>
      <c r="L1219" s="246"/>
      <c r="M1219" s="247" t="s">
        <v>1</v>
      </c>
      <c r="N1219" s="248" t="s">
        <v>42</v>
      </c>
      <c r="O1219" s="92"/>
      <c r="P1219" s="230">
        <f>O1219*H1219</f>
        <v>0</v>
      </c>
      <c r="Q1219" s="230">
        <v>0.001</v>
      </c>
      <c r="R1219" s="230">
        <f>Q1219*H1219</f>
        <v>0.0096560000000000014</v>
      </c>
      <c r="S1219" s="230">
        <v>0</v>
      </c>
      <c r="T1219" s="231">
        <f>S1219*H1219</f>
        <v>0</v>
      </c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R1219" s="232" t="s">
        <v>423</v>
      </c>
      <c r="AT1219" s="232" t="s">
        <v>251</v>
      </c>
      <c r="AU1219" s="232" t="s">
        <v>86</v>
      </c>
      <c r="AY1219" s="18" t="s">
        <v>217</v>
      </c>
      <c r="BE1219" s="233">
        <f>IF(N1219="základní",J1219,0)</f>
        <v>0</v>
      </c>
      <c r="BF1219" s="233">
        <f>IF(N1219="snížená",J1219,0)</f>
        <v>0</v>
      </c>
      <c r="BG1219" s="233">
        <f>IF(N1219="zákl. přenesená",J1219,0)</f>
        <v>0</v>
      </c>
      <c r="BH1219" s="233">
        <f>IF(N1219="sníž. přenesená",J1219,0)</f>
        <v>0</v>
      </c>
      <c r="BI1219" s="233">
        <f>IF(N1219="nulová",J1219,0)</f>
        <v>0</v>
      </c>
      <c r="BJ1219" s="18" t="s">
        <v>84</v>
      </c>
      <c r="BK1219" s="233">
        <f>ROUND(I1219*H1219,2)</f>
        <v>0</v>
      </c>
      <c r="BL1219" s="18" t="s">
        <v>348</v>
      </c>
      <c r="BM1219" s="232" t="s">
        <v>3548</v>
      </c>
    </row>
    <row r="1220" s="2" customFormat="1">
      <c r="A1220" s="39"/>
      <c r="B1220" s="40"/>
      <c r="C1220" s="41"/>
      <c r="D1220" s="234" t="s">
        <v>224</v>
      </c>
      <c r="E1220" s="41"/>
      <c r="F1220" s="235" t="s">
        <v>3547</v>
      </c>
      <c r="G1220" s="41"/>
      <c r="H1220" s="41"/>
      <c r="I1220" s="236"/>
      <c r="J1220" s="41"/>
      <c r="K1220" s="41"/>
      <c r="L1220" s="45"/>
      <c r="M1220" s="237"/>
      <c r="N1220" s="238"/>
      <c r="O1220" s="92"/>
      <c r="P1220" s="92"/>
      <c r="Q1220" s="92"/>
      <c r="R1220" s="92"/>
      <c r="S1220" s="92"/>
      <c r="T1220" s="93"/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T1220" s="18" t="s">
        <v>224</v>
      </c>
      <c r="AU1220" s="18" t="s">
        <v>86</v>
      </c>
    </row>
    <row r="1221" s="2" customFormat="1">
      <c r="A1221" s="39"/>
      <c r="B1221" s="40"/>
      <c r="C1221" s="41"/>
      <c r="D1221" s="234" t="s">
        <v>468</v>
      </c>
      <c r="E1221" s="41"/>
      <c r="F1221" s="294" t="s">
        <v>2348</v>
      </c>
      <c r="G1221" s="41"/>
      <c r="H1221" s="41"/>
      <c r="I1221" s="236"/>
      <c r="J1221" s="41"/>
      <c r="K1221" s="41"/>
      <c r="L1221" s="45"/>
      <c r="M1221" s="237"/>
      <c r="N1221" s="238"/>
      <c r="O1221" s="92"/>
      <c r="P1221" s="92"/>
      <c r="Q1221" s="92"/>
      <c r="R1221" s="92"/>
      <c r="S1221" s="92"/>
      <c r="T1221" s="93"/>
      <c r="U1221" s="39"/>
      <c r="V1221" s="39"/>
      <c r="W1221" s="39"/>
      <c r="X1221" s="39"/>
      <c r="Y1221" s="39"/>
      <c r="Z1221" s="39"/>
      <c r="AA1221" s="39"/>
      <c r="AB1221" s="39"/>
      <c r="AC1221" s="39"/>
      <c r="AD1221" s="39"/>
      <c r="AE1221" s="39"/>
      <c r="AT1221" s="18" t="s">
        <v>468</v>
      </c>
      <c r="AU1221" s="18" t="s">
        <v>86</v>
      </c>
    </row>
    <row r="1222" s="15" customFormat="1">
      <c r="A1222" s="15"/>
      <c r="B1222" s="284"/>
      <c r="C1222" s="285"/>
      <c r="D1222" s="234" t="s">
        <v>290</v>
      </c>
      <c r="E1222" s="286" t="s">
        <v>1</v>
      </c>
      <c r="F1222" s="287" t="s">
        <v>3549</v>
      </c>
      <c r="G1222" s="285"/>
      <c r="H1222" s="286" t="s">
        <v>1</v>
      </c>
      <c r="I1222" s="288"/>
      <c r="J1222" s="285"/>
      <c r="K1222" s="285"/>
      <c r="L1222" s="289"/>
      <c r="M1222" s="290"/>
      <c r="N1222" s="291"/>
      <c r="O1222" s="291"/>
      <c r="P1222" s="291"/>
      <c r="Q1222" s="291"/>
      <c r="R1222" s="291"/>
      <c r="S1222" s="291"/>
      <c r="T1222" s="292"/>
      <c r="U1222" s="15"/>
      <c r="V1222" s="15"/>
      <c r="W1222" s="15"/>
      <c r="X1222" s="15"/>
      <c r="Y1222" s="15"/>
      <c r="Z1222" s="15"/>
      <c r="AA1222" s="15"/>
      <c r="AB1222" s="15"/>
      <c r="AC1222" s="15"/>
      <c r="AD1222" s="15"/>
      <c r="AE1222" s="15"/>
      <c r="AT1222" s="293" t="s">
        <v>290</v>
      </c>
      <c r="AU1222" s="293" t="s">
        <v>86</v>
      </c>
      <c r="AV1222" s="15" t="s">
        <v>84</v>
      </c>
      <c r="AW1222" s="15" t="s">
        <v>34</v>
      </c>
      <c r="AX1222" s="15" t="s">
        <v>77</v>
      </c>
      <c r="AY1222" s="293" t="s">
        <v>217</v>
      </c>
    </row>
    <row r="1223" s="13" customFormat="1">
      <c r="A1223" s="13"/>
      <c r="B1223" s="260"/>
      <c r="C1223" s="261"/>
      <c r="D1223" s="234" t="s">
        <v>290</v>
      </c>
      <c r="E1223" s="262" t="s">
        <v>1</v>
      </c>
      <c r="F1223" s="263" t="s">
        <v>3550</v>
      </c>
      <c r="G1223" s="261"/>
      <c r="H1223" s="264">
        <v>9.6560000000000006</v>
      </c>
      <c r="I1223" s="265"/>
      <c r="J1223" s="261"/>
      <c r="K1223" s="261"/>
      <c r="L1223" s="266"/>
      <c r="M1223" s="267"/>
      <c r="N1223" s="268"/>
      <c r="O1223" s="268"/>
      <c r="P1223" s="268"/>
      <c r="Q1223" s="268"/>
      <c r="R1223" s="268"/>
      <c r="S1223" s="268"/>
      <c r="T1223" s="269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70" t="s">
        <v>290</v>
      </c>
      <c r="AU1223" s="270" t="s">
        <v>86</v>
      </c>
      <c r="AV1223" s="13" t="s">
        <v>86</v>
      </c>
      <c r="AW1223" s="13" t="s">
        <v>34</v>
      </c>
      <c r="AX1223" s="13" t="s">
        <v>77</v>
      </c>
      <c r="AY1223" s="270" t="s">
        <v>217</v>
      </c>
    </row>
    <row r="1224" s="14" customFormat="1">
      <c r="A1224" s="14"/>
      <c r="B1224" s="271"/>
      <c r="C1224" s="272"/>
      <c r="D1224" s="234" t="s">
        <v>290</v>
      </c>
      <c r="E1224" s="273" t="s">
        <v>1</v>
      </c>
      <c r="F1224" s="274" t="s">
        <v>296</v>
      </c>
      <c r="G1224" s="272"/>
      <c r="H1224" s="275">
        <v>9.6560000000000006</v>
      </c>
      <c r="I1224" s="276"/>
      <c r="J1224" s="272"/>
      <c r="K1224" s="272"/>
      <c r="L1224" s="277"/>
      <c r="M1224" s="278"/>
      <c r="N1224" s="279"/>
      <c r="O1224" s="279"/>
      <c r="P1224" s="279"/>
      <c r="Q1224" s="279"/>
      <c r="R1224" s="279"/>
      <c r="S1224" s="279"/>
      <c r="T1224" s="280"/>
      <c r="U1224" s="14"/>
      <c r="V1224" s="14"/>
      <c r="W1224" s="14"/>
      <c r="X1224" s="14"/>
      <c r="Y1224" s="14"/>
      <c r="Z1224" s="14"/>
      <c r="AA1224" s="14"/>
      <c r="AB1224" s="14"/>
      <c r="AC1224" s="14"/>
      <c r="AD1224" s="14"/>
      <c r="AE1224" s="14"/>
      <c r="AT1224" s="281" t="s">
        <v>290</v>
      </c>
      <c r="AU1224" s="281" t="s">
        <v>86</v>
      </c>
      <c r="AV1224" s="14" t="s">
        <v>123</v>
      </c>
      <c r="AW1224" s="14" t="s">
        <v>34</v>
      </c>
      <c r="AX1224" s="14" t="s">
        <v>84</v>
      </c>
      <c r="AY1224" s="281" t="s">
        <v>217</v>
      </c>
    </row>
    <row r="1225" s="2" customFormat="1" ht="16.5" customHeight="1">
      <c r="A1225" s="39"/>
      <c r="B1225" s="40"/>
      <c r="C1225" s="221" t="s">
        <v>3551</v>
      </c>
      <c r="D1225" s="221" t="s">
        <v>218</v>
      </c>
      <c r="E1225" s="222" t="s">
        <v>2361</v>
      </c>
      <c r="F1225" s="223" t="s">
        <v>2362</v>
      </c>
      <c r="G1225" s="224" t="s">
        <v>485</v>
      </c>
      <c r="H1225" s="225">
        <v>27.588999999999999</v>
      </c>
      <c r="I1225" s="226"/>
      <c r="J1225" s="227">
        <f>ROUND(I1225*H1225,2)</f>
        <v>0</v>
      </c>
      <c r="K1225" s="223" t="s">
        <v>1263</v>
      </c>
      <c r="L1225" s="45"/>
      <c r="M1225" s="228" t="s">
        <v>1</v>
      </c>
      <c r="N1225" s="229" t="s">
        <v>42</v>
      </c>
      <c r="O1225" s="92"/>
      <c r="P1225" s="230">
        <f>O1225*H1225</f>
        <v>0</v>
      </c>
      <c r="Q1225" s="230">
        <v>0</v>
      </c>
      <c r="R1225" s="230">
        <f>Q1225*H1225</f>
        <v>0</v>
      </c>
      <c r="S1225" s="230">
        <v>0</v>
      </c>
      <c r="T1225" s="231">
        <f>S1225*H1225</f>
        <v>0</v>
      </c>
      <c r="U1225" s="39"/>
      <c r="V1225" s="39"/>
      <c r="W1225" s="39"/>
      <c r="X1225" s="39"/>
      <c r="Y1225" s="39"/>
      <c r="Z1225" s="39"/>
      <c r="AA1225" s="39"/>
      <c r="AB1225" s="39"/>
      <c r="AC1225" s="39"/>
      <c r="AD1225" s="39"/>
      <c r="AE1225" s="39"/>
      <c r="AR1225" s="232" t="s">
        <v>348</v>
      </c>
      <c r="AT1225" s="232" t="s">
        <v>218</v>
      </c>
      <c r="AU1225" s="232" t="s">
        <v>86</v>
      </c>
      <c r="AY1225" s="18" t="s">
        <v>217</v>
      </c>
      <c r="BE1225" s="233">
        <f>IF(N1225="základní",J1225,0)</f>
        <v>0</v>
      </c>
      <c r="BF1225" s="233">
        <f>IF(N1225="snížená",J1225,0)</f>
        <v>0</v>
      </c>
      <c r="BG1225" s="233">
        <f>IF(N1225="zákl. přenesená",J1225,0)</f>
        <v>0</v>
      </c>
      <c r="BH1225" s="233">
        <f>IF(N1225="sníž. přenesená",J1225,0)</f>
        <v>0</v>
      </c>
      <c r="BI1225" s="233">
        <f>IF(N1225="nulová",J1225,0)</f>
        <v>0</v>
      </c>
      <c r="BJ1225" s="18" t="s">
        <v>84</v>
      </c>
      <c r="BK1225" s="233">
        <f>ROUND(I1225*H1225,2)</f>
        <v>0</v>
      </c>
      <c r="BL1225" s="18" t="s">
        <v>348</v>
      </c>
      <c r="BM1225" s="232" t="s">
        <v>3552</v>
      </c>
    </row>
    <row r="1226" s="2" customFormat="1">
      <c r="A1226" s="39"/>
      <c r="B1226" s="40"/>
      <c r="C1226" s="41"/>
      <c r="D1226" s="234" t="s">
        <v>224</v>
      </c>
      <c r="E1226" s="41"/>
      <c r="F1226" s="235" t="s">
        <v>2362</v>
      </c>
      <c r="G1226" s="41"/>
      <c r="H1226" s="41"/>
      <c r="I1226" s="236"/>
      <c r="J1226" s="41"/>
      <c r="K1226" s="41"/>
      <c r="L1226" s="45"/>
      <c r="M1226" s="237"/>
      <c r="N1226" s="238"/>
      <c r="O1226" s="92"/>
      <c r="P1226" s="92"/>
      <c r="Q1226" s="92"/>
      <c r="R1226" s="92"/>
      <c r="S1226" s="92"/>
      <c r="T1226" s="93"/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T1226" s="18" t="s">
        <v>224</v>
      </c>
      <c r="AU1226" s="18" t="s">
        <v>86</v>
      </c>
    </row>
    <row r="1227" s="2" customFormat="1">
      <c r="A1227" s="39"/>
      <c r="B1227" s="40"/>
      <c r="C1227" s="41"/>
      <c r="D1227" s="234" t="s">
        <v>468</v>
      </c>
      <c r="E1227" s="41"/>
      <c r="F1227" s="294" t="s">
        <v>2364</v>
      </c>
      <c r="G1227" s="41"/>
      <c r="H1227" s="41"/>
      <c r="I1227" s="236"/>
      <c r="J1227" s="41"/>
      <c r="K1227" s="41"/>
      <c r="L1227" s="45"/>
      <c r="M1227" s="237"/>
      <c r="N1227" s="238"/>
      <c r="O1227" s="92"/>
      <c r="P1227" s="92"/>
      <c r="Q1227" s="92"/>
      <c r="R1227" s="92"/>
      <c r="S1227" s="92"/>
      <c r="T1227" s="93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T1227" s="18" t="s">
        <v>468</v>
      </c>
      <c r="AU1227" s="18" t="s">
        <v>86</v>
      </c>
    </row>
    <row r="1228" s="13" customFormat="1">
      <c r="A1228" s="13"/>
      <c r="B1228" s="260"/>
      <c r="C1228" s="261"/>
      <c r="D1228" s="234" t="s">
        <v>290</v>
      </c>
      <c r="E1228" s="262" t="s">
        <v>1</v>
      </c>
      <c r="F1228" s="263" t="s">
        <v>3553</v>
      </c>
      <c r="G1228" s="261"/>
      <c r="H1228" s="264">
        <v>27.588999999999999</v>
      </c>
      <c r="I1228" s="265"/>
      <c r="J1228" s="261"/>
      <c r="K1228" s="261"/>
      <c r="L1228" s="266"/>
      <c r="M1228" s="267"/>
      <c r="N1228" s="268"/>
      <c r="O1228" s="268"/>
      <c r="P1228" s="268"/>
      <c r="Q1228" s="268"/>
      <c r="R1228" s="268"/>
      <c r="S1228" s="268"/>
      <c r="T1228" s="269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70" t="s">
        <v>290</v>
      </c>
      <c r="AU1228" s="270" t="s">
        <v>86</v>
      </c>
      <c r="AV1228" s="13" t="s">
        <v>86</v>
      </c>
      <c r="AW1228" s="13" t="s">
        <v>34</v>
      </c>
      <c r="AX1228" s="13" t="s">
        <v>77</v>
      </c>
      <c r="AY1228" s="270" t="s">
        <v>217</v>
      </c>
    </row>
    <row r="1229" s="14" customFormat="1">
      <c r="A1229" s="14"/>
      <c r="B1229" s="271"/>
      <c r="C1229" s="272"/>
      <c r="D1229" s="234" t="s">
        <v>290</v>
      </c>
      <c r="E1229" s="273" t="s">
        <v>1</v>
      </c>
      <c r="F1229" s="274" t="s">
        <v>296</v>
      </c>
      <c r="G1229" s="272"/>
      <c r="H1229" s="275">
        <v>27.588999999999999</v>
      </c>
      <c r="I1229" s="276"/>
      <c r="J1229" s="272"/>
      <c r="K1229" s="272"/>
      <c r="L1229" s="277"/>
      <c r="M1229" s="278"/>
      <c r="N1229" s="279"/>
      <c r="O1229" s="279"/>
      <c r="P1229" s="279"/>
      <c r="Q1229" s="279"/>
      <c r="R1229" s="279"/>
      <c r="S1229" s="279"/>
      <c r="T1229" s="280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T1229" s="281" t="s">
        <v>290</v>
      </c>
      <c r="AU1229" s="281" t="s">
        <v>86</v>
      </c>
      <c r="AV1229" s="14" t="s">
        <v>123</v>
      </c>
      <c r="AW1229" s="14" t="s">
        <v>34</v>
      </c>
      <c r="AX1229" s="14" t="s">
        <v>84</v>
      </c>
      <c r="AY1229" s="281" t="s">
        <v>217</v>
      </c>
    </row>
    <row r="1230" s="2" customFormat="1" ht="16.5" customHeight="1">
      <c r="A1230" s="39"/>
      <c r="B1230" s="40"/>
      <c r="C1230" s="221" t="s">
        <v>3554</v>
      </c>
      <c r="D1230" s="221" t="s">
        <v>218</v>
      </c>
      <c r="E1230" s="222" t="s">
        <v>2368</v>
      </c>
      <c r="F1230" s="223" t="s">
        <v>2369</v>
      </c>
      <c r="G1230" s="224" t="s">
        <v>485</v>
      </c>
      <c r="H1230" s="225">
        <v>27.588999999999999</v>
      </c>
      <c r="I1230" s="226"/>
      <c r="J1230" s="227">
        <f>ROUND(I1230*H1230,2)</f>
        <v>0</v>
      </c>
      <c r="K1230" s="223" t="s">
        <v>1263</v>
      </c>
      <c r="L1230" s="45"/>
      <c r="M1230" s="228" t="s">
        <v>1</v>
      </c>
      <c r="N1230" s="229" t="s">
        <v>42</v>
      </c>
      <c r="O1230" s="92"/>
      <c r="P1230" s="230">
        <f>O1230*H1230</f>
        <v>0</v>
      </c>
      <c r="Q1230" s="230">
        <v>0</v>
      </c>
      <c r="R1230" s="230">
        <f>Q1230*H1230</f>
        <v>0</v>
      </c>
      <c r="S1230" s="230">
        <v>0</v>
      </c>
      <c r="T1230" s="231">
        <f>S1230*H1230</f>
        <v>0</v>
      </c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R1230" s="232" t="s">
        <v>348</v>
      </c>
      <c r="AT1230" s="232" t="s">
        <v>218</v>
      </c>
      <c r="AU1230" s="232" t="s">
        <v>86</v>
      </c>
      <c r="AY1230" s="18" t="s">
        <v>217</v>
      </c>
      <c r="BE1230" s="233">
        <f>IF(N1230="základní",J1230,0)</f>
        <v>0</v>
      </c>
      <c r="BF1230" s="233">
        <f>IF(N1230="snížená",J1230,0)</f>
        <v>0</v>
      </c>
      <c r="BG1230" s="233">
        <f>IF(N1230="zákl. přenesená",J1230,0)</f>
        <v>0</v>
      </c>
      <c r="BH1230" s="233">
        <f>IF(N1230="sníž. přenesená",J1230,0)</f>
        <v>0</v>
      </c>
      <c r="BI1230" s="233">
        <f>IF(N1230="nulová",J1230,0)</f>
        <v>0</v>
      </c>
      <c r="BJ1230" s="18" t="s">
        <v>84</v>
      </c>
      <c r="BK1230" s="233">
        <f>ROUND(I1230*H1230,2)</f>
        <v>0</v>
      </c>
      <c r="BL1230" s="18" t="s">
        <v>348</v>
      </c>
      <c r="BM1230" s="232" t="s">
        <v>3555</v>
      </c>
    </row>
    <row r="1231" s="2" customFormat="1">
      <c r="A1231" s="39"/>
      <c r="B1231" s="40"/>
      <c r="C1231" s="41"/>
      <c r="D1231" s="234" t="s">
        <v>224</v>
      </c>
      <c r="E1231" s="41"/>
      <c r="F1231" s="235" t="s">
        <v>2369</v>
      </c>
      <c r="G1231" s="41"/>
      <c r="H1231" s="41"/>
      <c r="I1231" s="236"/>
      <c r="J1231" s="41"/>
      <c r="K1231" s="41"/>
      <c r="L1231" s="45"/>
      <c r="M1231" s="237"/>
      <c r="N1231" s="238"/>
      <c r="O1231" s="92"/>
      <c r="P1231" s="92"/>
      <c r="Q1231" s="92"/>
      <c r="R1231" s="92"/>
      <c r="S1231" s="92"/>
      <c r="T1231" s="93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T1231" s="18" t="s">
        <v>224</v>
      </c>
      <c r="AU1231" s="18" t="s">
        <v>86</v>
      </c>
    </row>
    <row r="1232" s="13" customFormat="1">
      <c r="A1232" s="13"/>
      <c r="B1232" s="260"/>
      <c r="C1232" s="261"/>
      <c r="D1232" s="234" t="s">
        <v>290</v>
      </c>
      <c r="E1232" s="262" t="s">
        <v>1</v>
      </c>
      <c r="F1232" s="263" t="s">
        <v>3556</v>
      </c>
      <c r="G1232" s="261"/>
      <c r="H1232" s="264">
        <v>27.588999999999999</v>
      </c>
      <c r="I1232" s="265"/>
      <c r="J1232" s="261"/>
      <c r="K1232" s="261"/>
      <c r="L1232" s="266"/>
      <c r="M1232" s="267"/>
      <c r="N1232" s="268"/>
      <c r="O1232" s="268"/>
      <c r="P1232" s="268"/>
      <c r="Q1232" s="268"/>
      <c r="R1232" s="268"/>
      <c r="S1232" s="268"/>
      <c r="T1232" s="269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70" t="s">
        <v>290</v>
      </c>
      <c r="AU1232" s="270" t="s">
        <v>86</v>
      </c>
      <c r="AV1232" s="13" t="s">
        <v>86</v>
      </c>
      <c r="AW1232" s="13" t="s">
        <v>34</v>
      </c>
      <c r="AX1232" s="13" t="s">
        <v>77</v>
      </c>
      <c r="AY1232" s="270" t="s">
        <v>217</v>
      </c>
    </row>
    <row r="1233" s="14" customFormat="1">
      <c r="A1233" s="14"/>
      <c r="B1233" s="271"/>
      <c r="C1233" s="272"/>
      <c r="D1233" s="234" t="s">
        <v>290</v>
      </c>
      <c r="E1233" s="273" t="s">
        <v>1</v>
      </c>
      <c r="F1233" s="274" t="s">
        <v>296</v>
      </c>
      <c r="G1233" s="272"/>
      <c r="H1233" s="275">
        <v>27.588999999999999</v>
      </c>
      <c r="I1233" s="276"/>
      <c r="J1233" s="272"/>
      <c r="K1233" s="272"/>
      <c r="L1233" s="277"/>
      <c r="M1233" s="278"/>
      <c r="N1233" s="279"/>
      <c r="O1233" s="279"/>
      <c r="P1233" s="279"/>
      <c r="Q1233" s="279"/>
      <c r="R1233" s="279"/>
      <c r="S1233" s="279"/>
      <c r="T1233" s="280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81" t="s">
        <v>290</v>
      </c>
      <c r="AU1233" s="281" t="s">
        <v>86</v>
      </c>
      <c r="AV1233" s="14" t="s">
        <v>123</v>
      </c>
      <c r="AW1233" s="14" t="s">
        <v>34</v>
      </c>
      <c r="AX1233" s="14" t="s">
        <v>84</v>
      </c>
      <c r="AY1233" s="281" t="s">
        <v>217</v>
      </c>
    </row>
    <row r="1234" s="2" customFormat="1" ht="21.75" customHeight="1">
      <c r="A1234" s="39"/>
      <c r="B1234" s="40"/>
      <c r="C1234" s="221" t="s">
        <v>1147</v>
      </c>
      <c r="D1234" s="221" t="s">
        <v>218</v>
      </c>
      <c r="E1234" s="222" t="s">
        <v>2377</v>
      </c>
      <c r="F1234" s="223" t="s">
        <v>2378</v>
      </c>
      <c r="G1234" s="224" t="s">
        <v>485</v>
      </c>
      <c r="H1234" s="225">
        <v>27.588999999999999</v>
      </c>
      <c r="I1234" s="226"/>
      <c r="J1234" s="227">
        <f>ROUND(I1234*H1234,2)</f>
        <v>0</v>
      </c>
      <c r="K1234" s="223" t="s">
        <v>1263</v>
      </c>
      <c r="L1234" s="45"/>
      <c r="M1234" s="228" t="s">
        <v>1</v>
      </c>
      <c r="N1234" s="229" t="s">
        <v>42</v>
      </c>
      <c r="O1234" s="92"/>
      <c r="P1234" s="230">
        <f>O1234*H1234</f>
        <v>0</v>
      </c>
      <c r="Q1234" s="230">
        <v>0</v>
      </c>
      <c r="R1234" s="230">
        <f>Q1234*H1234</f>
        <v>0</v>
      </c>
      <c r="S1234" s="230">
        <v>0</v>
      </c>
      <c r="T1234" s="231">
        <f>S1234*H1234</f>
        <v>0</v>
      </c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R1234" s="232" t="s">
        <v>348</v>
      </c>
      <c r="AT1234" s="232" t="s">
        <v>218</v>
      </c>
      <c r="AU1234" s="232" t="s">
        <v>86</v>
      </c>
      <c r="AY1234" s="18" t="s">
        <v>217</v>
      </c>
      <c r="BE1234" s="233">
        <f>IF(N1234="základní",J1234,0)</f>
        <v>0</v>
      </c>
      <c r="BF1234" s="233">
        <f>IF(N1234="snížená",J1234,0)</f>
        <v>0</v>
      </c>
      <c r="BG1234" s="233">
        <f>IF(N1234="zákl. přenesená",J1234,0)</f>
        <v>0</v>
      </c>
      <c r="BH1234" s="233">
        <f>IF(N1234="sníž. přenesená",J1234,0)</f>
        <v>0</v>
      </c>
      <c r="BI1234" s="233">
        <f>IF(N1234="nulová",J1234,0)</f>
        <v>0</v>
      </c>
      <c r="BJ1234" s="18" t="s">
        <v>84</v>
      </c>
      <c r="BK1234" s="233">
        <f>ROUND(I1234*H1234,2)</f>
        <v>0</v>
      </c>
      <c r="BL1234" s="18" t="s">
        <v>348</v>
      </c>
      <c r="BM1234" s="232" t="s">
        <v>3557</v>
      </c>
    </row>
    <row r="1235" s="2" customFormat="1">
      <c r="A1235" s="39"/>
      <c r="B1235" s="40"/>
      <c r="C1235" s="41"/>
      <c r="D1235" s="234" t="s">
        <v>224</v>
      </c>
      <c r="E1235" s="41"/>
      <c r="F1235" s="235" t="s">
        <v>2378</v>
      </c>
      <c r="G1235" s="41"/>
      <c r="H1235" s="41"/>
      <c r="I1235" s="236"/>
      <c r="J1235" s="41"/>
      <c r="K1235" s="41"/>
      <c r="L1235" s="45"/>
      <c r="M1235" s="237"/>
      <c r="N1235" s="238"/>
      <c r="O1235" s="92"/>
      <c r="P1235" s="92"/>
      <c r="Q1235" s="92"/>
      <c r="R1235" s="92"/>
      <c r="S1235" s="92"/>
      <c r="T1235" s="93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T1235" s="18" t="s">
        <v>224</v>
      </c>
      <c r="AU1235" s="18" t="s">
        <v>86</v>
      </c>
    </row>
    <row r="1236" s="2" customFormat="1">
      <c r="A1236" s="39"/>
      <c r="B1236" s="40"/>
      <c r="C1236" s="41"/>
      <c r="D1236" s="234" t="s">
        <v>468</v>
      </c>
      <c r="E1236" s="41"/>
      <c r="F1236" s="294" t="s">
        <v>2380</v>
      </c>
      <c r="G1236" s="41"/>
      <c r="H1236" s="41"/>
      <c r="I1236" s="236"/>
      <c r="J1236" s="41"/>
      <c r="K1236" s="41"/>
      <c r="L1236" s="45"/>
      <c r="M1236" s="237"/>
      <c r="N1236" s="238"/>
      <c r="O1236" s="92"/>
      <c r="P1236" s="92"/>
      <c r="Q1236" s="92"/>
      <c r="R1236" s="92"/>
      <c r="S1236" s="92"/>
      <c r="T1236" s="93"/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T1236" s="18" t="s">
        <v>468</v>
      </c>
      <c r="AU1236" s="18" t="s">
        <v>86</v>
      </c>
    </row>
    <row r="1237" s="13" customFormat="1">
      <c r="A1237" s="13"/>
      <c r="B1237" s="260"/>
      <c r="C1237" s="261"/>
      <c r="D1237" s="234" t="s">
        <v>290</v>
      </c>
      <c r="E1237" s="262" t="s">
        <v>1</v>
      </c>
      <c r="F1237" s="263" t="s">
        <v>3556</v>
      </c>
      <c r="G1237" s="261"/>
      <c r="H1237" s="264">
        <v>27.588999999999999</v>
      </c>
      <c r="I1237" s="265"/>
      <c r="J1237" s="261"/>
      <c r="K1237" s="261"/>
      <c r="L1237" s="266"/>
      <c r="M1237" s="267"/>
      <c r="N1237" s="268"/>
      <c r="O1237" s="268"/>
      <c r="P1237" s="268"/>
      <c r="Q1237" s="268"/>
      <c r="R1237" s="268"/>
      <c r="S1237" s="268"/>
      <c r="T1237" s="269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70" t="s">
        <v>290</v>
      </c>
      <c r="AU1237" s="270" t="s">
        <v>86</v>
      </c>
      <c r="AV1237" s="13" t="s">
        <v>86</v>
      </c>
      <c r="AW1237" s="13" t="s">
        <v>34</v>
      </c>
      <c r="AX1237" s="13" t="s">
        <v>77</v>
      </c>
      <c r="AY1237" s="270" t="s">
        <v>217</v>
      </c>
    </row>
    <row r="1238" s="14" customFormat="1">
      <c r="A1238" s="14"/>
      <c r="B1238" s="271"/>
      <c r="C1238" s="272"/>
      <c r="D1238" s="234" t="s">
        <v>290</v>
      </c>
      <c r="E1238" s="273" t="s">
        <v>1</v>
      </c>
      <c r="F1238" s="274" t="s">
        <v>296</v>
      </c>
      <c r="G1238" s="272"/>
      <c r="H1238" s="275">
        <v>27.588999999999999</v>
      </c>
      <c r="I1238" s="276"/>
      <c r="J1238" s="272"/>
      <c r="K1238" s="272"/>
      <c r="L1238" s="277"/>
      <c r="M1238" s="278"/>
      <c r="N1238" s="279"/>
      <c r="O1238" s="279"/>
      <c r="P1238" s="279"/>
      <c r="Q1238" s="279"/>
      <c r="R1238" s="279"/>
      <c r="S1238" s="279"/>
      <c r="T1238" s="280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T1238" s="281" t="s">
        <v>290</v>
      </c>
      <c r="AU1238" s="281" t="s">
        <v>86</v>
      </c>
      <c r="AV1238" s="14" t="s">
        <v>123</v>
      </c>
      <c r="AW1238" s="14" t="s">
        <v>34</v>
      </c>
      <c r="AX1238" s="14" t="s">
        <v>84</v>
      </c>
      <c r="AY1238" s="281" t="s">
        <v>217</v>
      </c>
    </row>
    <row r="1239" s="2" customFormat="1" ht="24.15" customHeight="1">
      <c r="A1239" s="39"/>
      <c r="B1239" s="40"/>
      <c r="C1239" s="221" t="s">
        <v>3558</v>
      </c>
      <c r="D1239" s="221" t="s">
        <v>218</v>
      </c>
      <c r="E1239" s="222" t="s">
        <v>2382</v>
      </c>
      <c r="F1239" s="223" t="s">
        <v>2383</v>
      </c>
      <c r="G1239" s="224" t="s">
        <v>485</v>
      </c>
      <c r="H1239" s="225">
        <v>11.036</v>
      </c>
      <c r="I1239" s="226"/>
      <c r="J1239" s="227">
        <f>ROUND(I1239*H1239,2)</f>
        <v>0</v>
      </c>
      <c r="K1239" s="223" t="s">
        <v>1263</v>
      </c>
      <c r="L1239" s="45"/>
      <c r="M1239" s="228" t="s">
        <v>1</v>
      </c>
      <c r="N1239" s="229" t="s">
        <v>42</v>
      </c>
      <c r="O1239" s="92"/>
      <c r="P1239" s="230">
        <f>O1239*H1239</f>
        <v>0</v>
      </c>
      <c r="Q1239" s="230">
        <v>0</v>
      </c>
      <c r="R1239" s="230">
        <f>Q1239*H1239</f>
        <v>0</v>
      </c>
      <c r="S1239" s="230">
        <v>0</v>
      </c>
      <c r="T1239" s="231">
        <f>S1239*H1239</f>
        <v>0</v>
      </c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R1239" s="232" t="s">
        <v>348</v>
      </c>
      <c r="AT1239" s="232" t="s">
        <v>218</v>
      </c>
      <c r="AU1239" s="232" t="s">
        <v>86</v>
      </c>
      <c r="AY1239" s="18" t="s">
        <v>217</v>
      </c>
      <c r="BE1239" s="233">
        <f>IF(N1239="základní",J1239,0)</f>
        <v>0</v>
      </c>
      <c r="BF1239" s="233">
        <f>IF(N1239="snížená",J1239,0)</f>
        <v>0</v>
      </c>
      <c r="BG1239" s="233">
        <f>IF(N1239="zákl. přenesená",J1239,0)</f>
        <v>0</v>
      </c>
      <c r="BH1239" s="233">
        <f>IF(N1239="sníž. přenesená",J1239,0)</f>
        <v>0</v>
      </c>
      <c r="BI1239" s="233">
        <f>IF(N1239="nulová",J1239,0)</f>
        <v>0</v>
      </c>
      <c r="BJ1239" s="18" t="s">
        <v>84</v>
      </c>
      <c r="BK1239" s="233">
        <f>ROUND(I1239*H1239,2)</f>
        <v>0</v>
      </c>
      <c r="BL1239" s="18" t="s">
        <v>348</v>
      </c>
      <c r="BM1239" s="232" t="s">
        <v>3559</v>
      </c>
    </row>
    <row r="1240" s="2" customFormat="1">
      <c r="A1240" s="39"/>
      <c r="B1240" s="40"/>
      <c r="C1240" s="41"/>
      <c r="D1240" s="234" t="s">
        <v>224</v>
      </c>
      <c r="E1240" s="41"/>
      <c r="F1240" s="235" t="s">
        <v>2383</v>
      </c>
      <c r="G1240" s="41"/>
      <c r="H1240" s="41"/>
      <c r="I1240" s="236"/>
      <c r="J1240" s="41"/>
      <c r="K1240" s="41"/>
      <c r="L1240" s="45"/>
      <c r="M1240" s="237"/>
      <c r="N1240" s="238"/>
      <c r="O1240" s="92"/>
      <c r="P1240" s="92"/>
      <c r="Q1240" s="92"/>
      <c r="R1240" s="92"/>
      <c r="S1240" s="92"/>
      <c r="T1240" s="93"/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T1240" s="18" t="s">
        <v>224</v>
      </c>
      <c r="AU1240" s="18" t="s">
        <v>86</v>
      </c>
    </row>
    <row r="1241" s="2" customFormat="1">
      <c r="A1241" s="39"/>
      <c r="B1241" s="40"/>
      <c r="C1241" s="41"/>
      <c r="D1241" s="234" t="s">
        <v>468</v>
      </c>
      <c r="E1241" s="41"/>
      <c r="F1241" s="294" t="s">
        <v>2385</v>
      </c>
      <c r="G1241" s="41"/>
      <c r="H1241" s="41"/>
      <c r="I1241" s="236"/>
      <c r="J1241" s="41"/>
      <c r="K1241" s="41"/>
      <c r="L1241" s="45"/>
      <c r="M1241" s="237"/>
      <c r="N1241" s="238"/>
      <c r="O1241" s="92"/>
      <c r="P1241" s="92"/>
      <c r="Q1241" s="92"/>
      <c r="R1241" s="92"/>
      <c r="S1241" s="92"/>
      <c r="T1241" s="93"/>
      <c r="U1241" s="39"/>
      <c r="V1241" s="39"/>
      <c r="W1241" s="39"/>
      <c r="X1241" s="39"/>
      <c r="Y1241" s="39"/>
      <c r="Z1241" s="39"/>
      <c r="AA1241" s="39"/>
      <c r="AB1241" s="39"/>
      <c r="AC1241" s="39"/>
      <c r="AD1241" s="39"/>
      <c r="AE1241" s="39"/>
      <c r="AT1241" s="18" t="s">
        <v>468</v>
      </c>
      <c r="AU1241" s="18" t="s">
        <v>86</v>
      </c>
    </row>
    <row r="1242" s="15" customFormat="1">
      <c r="A1242" s="15"/>
      <c r="B1242" s="284"/>
      <c r="C1242" s="285"/>
      <c r="D1242" s="234" t="s">
        <v>290</v>
      </c>
      <c r="E1242" s="286" t="s">
        <v>1</v>
      </c>
      <c r="F1242" s="287" t="s">
        <v>2386</v>
      </c>
      <c r="G1242" s="285"/>
      <c r="H1242" s="286" t="s">
        <v>1</v>
      </c>
      <c r="I1242" s="288"/>
      <c r="J1242" s="285"/>
      <c r="K1242" s="285"/>
      <c r="L1242" s="289"/>
      <c r="M1242" s="290"/>
      <c r="N1242" s="291"/>
      <c r="O1242" s="291"/>
      <c r="P1242" s="291"/>
      <c r="Q1242" s="291"/>
      <c r="R1242" s="291"/>
      <c r="S1242" s="291"/>
      <c r="T1242" s="292"/>
      <c r="U1242" s="15"/>
      <c r="V1242" s="15"/>
      <c r="W1242" s="15"/>
      <c r="X1242" s="15"/>
      <c r="Y1242" s="15"/>
      <c r="Z1242" s="15"/>
      <c r="AA1242" s="15"/>
      <c r="AB1242" s="15"/>
      <c r="AC1242" s="15"/>
      <c r="AD1242" s="15"/>
      <c r="AE1242" s="15"/>
      <c r="AT1242" s="293" t="s">
        <v>290</v>
      </c>
      <c r="AU1242" s="293" t="s">
        <v>86</v>
      </c>
      <c r="AV1242" s="15" t="s">
        <v>84</v>
      </c>
      <c r="AW1242" s="15" t="s">
        <v>34</v>
      </c>
      <c r="AX1242" s="15" t="s">
        <v>77</v>
      </c>
      <c r="AY1242" s="293" t="s">
        <v>217</v>
      </c>
    </row>
    <row r="1243" s="13" customFormat="1">
      <c r="A1243" s="13"/>
      <c r="B1243" s="260"/>
      <c r="C1243" s="261"/>
      <c r="D1243" s="234" t="s">
        <v>290</v>
      </c>
      <c r="E1243" s="262" t="s">
        <v>1</v>
      </c>
      <c r="F1243" s="263" t="s">
        <v>3560</v>
      </c>
      <c r="G1243" s="261"/>
      <c r="H1243" s="264">
        <v>11.036</v>
      </c>
      <c r="I1243" s="265"/>
      <c r="J1243" s="261"/>
      <c r="K1243" s="261"/>
      <c r="L1243" s="266"/>
      <c r="M1243" s="267"/>
      <c r="N1243" s="268"/>
      <c r="O1243" s="268"/>
      <c r="P1243" s="268"/>
      <c r="Q1243" s="268"/>
      <c r="R1243" s="268"/>
      <c r="S1243" s="268"/>
      <c r="T1243" s="269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70" t="s">
        <v>290</v>
      </c>
      <c r="AU1243" s="270" t="s">
        <v>86</v>
      </c>
      <c r="AV1243" s="13" t="s">
        <v>86</v>
      </c>
      <c r="AW1243" s="13" t="s">
        <v>34</v>
      </c>
      <c r="AX1243" s="13" t="s">
        <v>77</v>
      </c>
      <c r="AY1243" s="270" t="s">
        <v>217</v>
      </c>
    </row>
    <row r="1244" s="14" customFormat="1">
      <c r="A1244" s="14"/>
      <c r="B1244" s="271"/>
      <c r="C1244" s="272"/>
      <c r="D1244" s="234" t="s">
        <v>290</v>
      </c>
      <c r="E1244" s="273" t="s">
        <v>1</v>
      </c>
      <c r="F1244" s="274" t="s">
        <v>296</v>
      </c>
      <c r="G1244" s="272"/>
      <c r="H1244" s="275">
        <v>11.036</v>
      </c>
      <c r="I1244" s="276"/>
      <c r="J1244" s="272"/>
      <c r="K1244" s="272"/>
      <c r="L1244" s="277"/>
      <c r="M1244" s="278"/>
      <c r="N1244" s="279"/>
      <c r="O1244" s="279"/>
      <c r="P1244" s="279"/>
      <c r="Q1244" s="279"/>
      <c r="R1244" s="279"/>
      <c r="S1244" s="279"/>
      <c r="T1244" s="280"/>
      <c r="U1244" s="14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T1244" s="281" t="s">
        <v>290</v>
      </c>
      <c r="AU1244" s="281" t="s">
        <v>86</v>
      </c>
      <c r="AV1244" s="14" t="s">
        <v>123</v>
      </c>
      <c r="AW1244" s="14" t="s">
        <v>34</v>
      </c>
      <c r="AX1244" s="14" t="s">
        <v>84</v>
      </c>
      <c r="AY1244" s="281" t="s">
        <v>217</v>
      </c>
    </row>
    <row r="1245" s="2" customFormat="1" ht="24.15" customHeight="1">
      <c r="A1245" s="39"/>
      <c r="B1245" s="40"/>
      <c r="C1245" s="221" t="s">
        <v>3561</v>
      </c>
      <c r="D1245" s="221" t="s">
        <v>218</v>
      </c>
      <c r="E1245" s="222" t="s">
        <v>2390</v>
      </c>
      <c r="F1245" s="223" t="s">
        <v>2391</v>
      </c>
      <c r="G1245" s="224" t="s">
        <v>405</v>
      </c>
      <c r="H1245" s="225">
        <v>1.9410000000000001</v>
      </c>
      <c r="I1245" s="226"/>
      <c r="J1245" s="227">
        <f>ROUND(I1245*H1245,2)</f>
        <v>0</v>
      </c>
      <c r="K1245" s="223" t="s">
        <v>1263</v>
      </c>
      <c r="L1245" s="45"/>
      <c r="M1245" s="228" t="s">
        <v>1</v>
      </c>
      <c r="N1245" s="229" t="s">
        <v>42</v>
      </c>
      <c r="O1245" s="92"/>
      <c r="P1245" s="230">
        <f>O1245*H1245</f>
        <v>0</v>
      </c>
      <c r="Q1245" s="230">
        <v>0</v>
      </c>
      <c r="R1245" s="230">
        <f>Q1245*H1245</f>
        <v>0</v>
      </c>
      <c r="S1245" s="230">
        <v>0</v>
      </c>
      <c r="T1245" s="231">
        <f>S1245*H1245</f>
        <v>0</v>
      </c>
      <c r="U1245" s="39"/>
      <c r="V1245" s="39"/>
      <c r="W1245" s="39"/>
      <c r="X1245" s="39"/>
      <c r="Y1245" s="39"/>
      <c r="Z1245" s="39"/>
      <c r="AA1245" s="39"/>
      <c r="AB1245" s="39"/>
      <c r="AC1245" s="39"/>
      <c r="AD1245" s="39"/>
      <c r="AE1245" s="39"/>
      <c r="AR1245" s="232" t="s">
        <v>348</v>
      </c>
      <c r="AT1245" s="232" t="s">
        <v>218</v>
      </c>
      <c r="AU1245" s="232" t="s">
        <v>86</v>
      </c>
      <c r="AY1245" s="18" t="s">
        <v>217</v>
      </c>
      <c r="BE1245" s="233">
        <f>IF(N1245="základní",J1245,0)</f>
        <v>0</v>
      </c>
      <c r="BF1245" s="233">
        <f>IF(N1245="snížená",J1245,0)</f>
        <v>0</v>
      </c>
      <c r="BG1245" s="233">
        <f>IF(N1245="zákl. přenesená",J1245,0)</f>
        <v>0</v>
      </c>
      <c r="BH1245" s="233">
        <f>IF(N1245="sníž. přenesená",J1245,0)</f>
        <v>0</v>
      </c>
      <c r="BI1245" s="233">
        <f>IF(N1245="nulová",J1245,0)</f>
        <v>0</v>
      </c>
      <c r="BJ1245" s="18" t="s">
        <v>84</v>
      </c>
      <c r="BK1245" s="233">
        <f>ROUND(I1245*H1245,2)</f>
        <v>0</v>
      </c>
      <c r="BL1245" s="18" t="s">
        <v>348</v>
      </c>
      <c r="BM1245" s="232" t="s">
        <v>3562</v>
      </c>
    </row>
    <row r="1246" s="2" customFormat="1">
      <c r="A1246" s="39"/>
      <c r="B1246" s="40"/>
      <c r="C1246" s="41"/>
      <c r="D1246" s="234" t="s">
        <v>224</v>
      </c>
      <c r="E1246" s="41"/>
      <c r="F1246" s="235" t="s">
        <v>2391</v>
      </c>
      <c r="G1246" s="41"/>
      <c r="H1246" s="41"/>
      <c r="I1246" s="236"/>
      <c r="J1246" s="41"/>
      <c r="K1246" s="41"/>
      <c r="L1246" s="45"/>
      <c r="M1246" s="237"/>
      <c r="N1246" s="238"/>
      <c r="O1246" s="92"/>
      <c r="P1246" s="92"/>
      <c r="Q1246" s="92"/>
      <c r="R1246" s="92"/>
      <c r="S1246" s="92"/>
      <c r="T1246" s="93"/>
      <c r="U1246" s="39"/>
      <c r="V1246" s="39"/>
      <c r="W1246" s="39"/>
      <c r="X1246" s="39"/>
      <c r="Y1246" s="39"/>
      <c r="Z1246" s="39"/>
      <c r="AA1246" s="39"/>
      <c r="AB1246" s="39"/>
      <c r="AC1246" s="39"/>
      <c r="AD1246" s="39"/>
      <c r="AE1246" s="39"/>
      <c r="AT1246" s="18" t="s">
        <v>224</v>
      </c>
      <c r="AU1246" s="18" t="s">
        <v>86</v>
      </c>
    </row>
    <row r="1247" s="11" customFormat="1" ht="25.92" customHeight="1">
      <c r="A1247" s="11"/>
      <c r="B1247" s="207"/>
      <c r="C1247" s="208"/>
      <c r="D1247" s="209" t="s">
        <v>76</v>
      </c>
      <c r="E1247" s="210" t="s">
        <v>251</v>
      </c>
      <c r="F1247" s="210" t="s">
        <v>3563</v>
      </c>
      <c r="G1247" s="208"/>
      <c r="H1247" s="208"/>
      <c r="I1247" s="211"/>
      <c r="J1247" s="212">
        <f>BK1247</f>
        <v>0</v>
      </c>
      <c r="K1247" s="208"/>
      <c r="L1247" s="213"/>
      <c r="M1247" s="214"/>
      <c r="N1247" s="215"/>
      <c r="O1247" s="215"/>
      <c r="P1247" s="216">
        <f>P1248+P1276</f>
        <v>0</v>
      </c>
      <c r="Q1247" s="215"/>
      <c r="R1247" s="216">
        <f>R1248+R1276</f>
        <v>0.019889999999999998</v>
      </c>
      <c r="S1247" s="215"/>
      <c r="T1247" s="217">
        <f>T1248+T1276</f>
        <v>28.674800000000005</v>
      </c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R1247" s="218" t="s">
        <v>104</v>
      </c>
      <c r="AT1247" s="219" t="s">
        <v>76</v>
      </c>
      <c r="AU1247" s="219" t="s">
        <v>77</v>
      </c>
      <c r="AY1247" s="218" t="s">
        <v>217</v>
      </c>
      <c r="BK1247" s="220">
        <f>BK1248+BK1276</f>
        <v>0</v>
      </c>
    </row>
    <row r="1248" s="11" customFormat="1" ht="22.8" customHeight="1">
      <c r="A1248" s="11"/>
      <c r="B1248" s="207"/>
      <c r="C1248" s="208"/>
      <c r="D1248" s="209" t="s">
        <v>76</v>
      </c>
      <c r="E1248" s="258" t="s">
        <v>3564</v>
      </c>
      <c r="F1248" s="258" t="s">
        <v>3565</v>
      </c>
      <c r="G1248" s="208"/>
      <c r="H1248" s="208"/>
      <c r="I1248" s="211"/>
      <c r="J1248" s="259">
        <f>BK1248</f>
        <v>0</v>
      </c>
      <c r="K1248" s="208"/>
      <c r="L1248" s="213"/>
      <c r="M1248" s="214"/>
      <c r="N1248" s="215"/>
      <c r="O1248" s="215"/>
      <c r="P1248" s="216">
        <f>SUM(P1249:P1275)</f>
        <v>0</v>
      </c>
      <c r="Q1248" s="215"/>
      <c r="R1248" s="216">
        <f>SUM(R1249:R1275)</f>
        <v>0.019889999999999998</v>
      </c>
      <c r="S1248" s="215"/>
      <c r="T1248" s="217">
        <f>SUM(T1249:T1275)</f>
        <v>0</v>
      </c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R1248" s="218" t="s">
        <v>104</v>
      </c>
      <c r="AT1248" s="219" t="s">
        <v>76</v>
      </c>
      <c r="AU1248" s="219" t="s">
        <v>84</v>
      </c>
      <c r="AY1248" s="218" t="s">
        <v>217</v>
      </c>
      <c r="BK1248" s="220">
        <f>SUM(BK1249:BK1275)</f>
        <v>0</v>
      </c>
    </row>
    <row r="1249" s="2" customFormat="1" ht="37.8" customHeight="1">
      <c r="A1249" s="39"/>
      <c r="B1249" s="40"/>
      <c r="C1249" s="221" t="s">
        <v>3566</v>
      </c>
      <c r="D1249" s="221" t="s">
        <v>218</v>
      </c>
      <c r="E1249" s="222" t="s">
        <v>3567</v>
      </c>
      <c r="F1249" s="223" t="s">
        <v>3568</v>
      </c>
      <c r="G1249" s="224" t="s">
        <v>221</v>
      </c>
      <c r="H1249" s="225">
        <v>1</v>
      </c>
      <c r="I1249" s="226"/>
      <c r="J1249" s="227">
        <f>ROUND(I1249*H1249,2)</f>
        <v>0</v>
      </c>
      <c r="K1249" s="223" t="s">
        <v>1263</v>
      </c>
      <c r="L1249" s="45"/>
      <c r="M1249" s="228" t="s">
        <v>1</v>
      </c>
      <c r="N1249" s="229" t="s">
        <v>42</v>
      </c>
      <c r="O1249" s="92"/>
      <c r="P1249" s="230">
        <f>O1249*H1249</f>
        <v>0</v>
      </c>
      <c r="Q1249" s="230">
        <v>0</v>
      </c>
      <c r="R1249" s="230">
        <f>Q1249*H1249</f>
        <v>0</v>
      </c>
      <c r="S1249" s="230">
        <v>0</v>
      </c>
      <c r="T1249" s="231">
        <f>S1249*H1249</f>
        <v>0</v>
      </c>
      <c r="U1249" s="39"/>
      <c r="V1249" s="39"/>
      <c r="W1249" s="39"/>
      <c r="X1249" s="39"/>
      <c r="Y1249" s="39"/>
      <c r="Z1249" s="39"/>
      <c r="AA1249" s="39"/>
      <c r="AB1249" s="39"/>
      <c r="AC1249" s="39"/>
      <c r="AD1249" s="39"/>
      <c r="AE1249" s="39"/>
      <c r="AR1249" s="232" t="s">
        <v>2036</v>
      </c>
      <c r="AT1249" s="232" t="s">
        <v>218</v>
      </c>
      <c r="AU1249" s="232" t="s">
        <v>86</v>
      </c>
      <c r="AY1249" s="18" t="s">
        <v>217</v>
      </c>
      <c r="BE1249" s="233">
        <f>IF(N1249="základní",J1249,0)</f>
        <v>0</v>
      </c>
      <c r="BF1249" s="233">
        <f>IF(N1249="snížená",J1249,0)</f>
        <v>0</v>
      </c>
      <c r="BG1249" s="233">
        <f>IF(N1249="zákl. přenesená",J1249,0)</f>
        <v>0</v>
      </c>
      <c r="BH1249" s="233">
        <f>IF(N1249="sníž. přenesená",J1249,0)</f>
        <v>0</v>
      </c>
      <c r="BI1249" s="233">
        <f>IF(N1249="nulová",J1249,0)</f>
        <v>0</v>
      </c>
      <c r="BJ1249" s="18" t="s">
        <v>84</v>
      </c>
      <c r="BK1249" s="233">
        <f>ROUND(I1249*H1249,2)</f>
        <v>0</v>
      </c>
      <c r="BL1249" s="18" t="s">
        <v>2036</v>
      </c>
      <c r="BM1249" s="232" t="s">
        <v>3569</v>
      </c>
    </row>
    <row r="1250" s="2" customFormat="1">
      <c r="A1250" s="39"/>
      <c r="B1250" s="40"/>
      <c r="C1250" s="41"/>
      <c r="D1250" s="234" t="s">
        <v>224</v>
      </c>
      <c r="E1250" s="41"/>
      <c r="F1250" s="235" t="s">
        <v>3570</v>
      </c>
      <c r="G1250" s="41"/>
      <c r="H1250" s="41"/>
      <c r="I1250" s="236"/>
      <c r="J1250" s="41"/>
      <c r="K1250" s="41"/>
      <c r="L1250" s="45"/>
      <c r="M1250" s="237"/>
      <c r="N1250" s="238"/>
      <c r="O1250" s="92"/>
      <c r="P1250" s="92"/>
      <c r="Q1250" s="92"/>
      <c r="R1250" s="92"/>
      <c r="S1250" s="92"/>
      <c r="T1250" s="93"/>
      <c r="U1250" s="39"/>
      <c r="V1250" s="39"/>
      <c r="W1250" s="39"/>
      <c r="X1250" s="39"/>
      <c r="Y1250" s="39"/>
      <c r="Z1250" s="39"/>
      <c r="AA1250" s="39"/>
      <c r="AB1250" s="39"/>
      <c r="AC1250" s="39"/>
      <c r="AD1250" s="39"/>
      <c r="AE1250" s="39"/>
      <c r="AT1250" s="18" t="s">
        <v>224</v>
      </c>
      <c r="AU1250" s="18" t="s">
        <v>86</v>
      </c>
    </row>
    <row r="1251" s="13" customFormat="1">
      <c r="A1251" s="13"/>
      <c r="B1251" s="260"/>
      <c r="C1251" s="261"/>
      <c r="D1251" s="234" t="s">
        <v>290</v>
      </c>
      <c r="E1251" s="262" t="s">
        <v>1</v>
      </c>
      <c r="F1251" s="263" t="s">
        <v>84</v>
      </c>
      <c r="G1251" s="261"/>
      <c r="H1251" s="264">
        <v>1</v>
      </c>
      <c r="I1251" s="265"/>
      <c r="J1251" s="261"/>
      <c r="K1251" s="261"/>
      <c r="L1251" s="266"/>
      <c r="M1251" s="267"/>
      <c r="N1251" s="268"/>
      <c r="O1251" s="268"/>
      <c r="P1251" s="268"/>
      <c r="Q1251" s="268"/>
      <c r="R1251" s="268"/>
      <c r="S1251" s="268"/>
      <c r="T1251" s="269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70" t="s">
        <v>290</v>
      </c>
      <c r="AU1251" s="270" t="s">
        <v>86</v>
      </c>
      <c r="AV1251" s="13" t="s">
        <v>86</v>
      </c>
      <c r="AW1251" s="13" t="s">
        <v>34</v>
      </c>
      <c r="AX1251" s="13" t="s">
        <v>77</v>
      </c>
      <c r="AY1251" s="270" t="s">
        <v>217</v>
      </c>
    </row>
    <row r="1252" s="14" customFormat="1">
      <c r="A1252" s="14"/>
      <c r="B1252" s="271"/>
      <c r="C1252" s="272"/>
      <c r="D1252" s="234" t="s">
        <v>290</v>
      </c>
      <c r="E1252" s="273" t="s">
        <v>1</v>
      </c>
      <c r="F1252" s="274" t="s">
        <v>296</v>
      </c>
      <c r="G1252" s="272"/>
      <c r="H1252" s="275">
        <v>1</v>
      </c>
      <c r="I1252" s="276"/>
      <c r="J1252" s="272"/>
      <c r="K1252" s="272"/>
      <c r="L1252" s="277"/>
      <c r="M1252" s="278"/>
      <c r="N1252" s="279"/>
      <c r="O1252" s="279"/>
      <c r="P1252" s="279"/>
      <c r="Q1252" s="279"/>
      <c r="R1252" s="279"/>
      <c r="S1252" s="279"/>
      <c r="T1252" s="280"/>
      <c r="U1252" s="14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T1252" s="281" t="s">
        <v>290</v>
      </c>
      <c r="AU1252" s="281" t="s">
        <v>86</v>
      </c>
      <c r="AV1252" s="14" t="s">
        <v>123</v>
      </c>
      <c r="AW1252" s="14" t="s">
        <v>34</v>
      </c>
      <c r="AX1252" s="14" t="s">
        <v>84</v>
      </c>
      <c r="AY1252" s="281" t="s">
        <v>217</v>
      </c>
    </row>
    <row r="1253" s="2" customFormat="1" ht="16.5" customHeight="1">
      <c r="A1253" s="39"/>
      <c r="B1253" s="40"/>
      <c r="C1253" s="221" t="s">
        <v>3571</v>
      </c>
      <c r="D1253" s="221" t="s">
        <v>218</v>
      </c>
      <c r="E1253" s="222" t="s">
        <v>3572</v>
      </c>
      <c r="F1253" s="223" t="s">
        <v>3573</v>
      </c>
      <c r="G1253" s="224" t="s">
        <v>303</v>
      </c>
      <c r="H1253" s="225">
        <v>25.5</v>
      </c>
      <c r="I1253" s="226"/>
      <c r="J1253" s="227">
        <f>ROUND(I1253*H1253,2)</f>
        <v>0</v>
      </c>
      <c r="K1253" s="223" t="s">
        <v>1263</v>
      </c>
      <c r="L1253" s="45"/>
      <c r="M1253" s="228" t="s">
        <v>1</v>
      </c>
      <c r="N1253" s="229" t="s">
        <v>42</v>
      </c>
      <c r="O1253" s="92"/>
      <c r="P1253" s="230">
        <f>O1253*H1253</f>
        <v>0</v>
      </c>
      <c r="Q1253" s="230">
        <v>0</v>
      </c>
      <c r="R1253" s="230">
        <f>Q1253*H1253</f>
        <v>0</v>
      </c>
      <c r="S1253" s="230">
        <v>0</v>
      </c>
      <c r="T1253" s="231">
        <f>S1253*H1253</f>
        <v>0</v>
      </c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R1253" s="232" t="s">
        <v>2036</v>
      </c>
      <c r="AT1253" s="232" t="s">
        <v>218</v>
      </c>
      <c r="AU1253" s="232" t="s">
        <v>86</v>
      </c>
      <c r="AY1253" s="18" t="s">
        <v>217</v>
      </c>
      <c r="BE1253" s="233">
        <f>IF(N1253="základní",J1253,0)</f>
        <v>0</v>
      </c>
      <c r="BF1253" s="233">
        <f>IF(N1253="snížená",J1253,0)</f>
        <v>0</v>
      </c>
      <c r="BG1253" s="233">
        <f>IF(N1253="zákl. přenesená",J1253,0)</f>
        <v>0</v>
      </c>
      <c r="BH1253" s="233">
        <f>IF(N1253="sníž. přenesená",J1253,0)</f>
        <v>0</v>
      </c>
      <c r="BI1253" s="233">
        <f>IF(N1253="nulová",J1253,0)</f>
        <v>0</v>
      </c>
      <c r="BJ1253" s="18" t="s">
        <v>84</v>
      </c>
      <c r="BK1253" s="233">
        <f>ROUND(I1253*H1253,2)</f>
        <v>0</v>
      </c>
      <c r="BL1253" s="18" t="s">
        <v>2036</v>
      </c>
      <c r="BM1253" s="232" t="s">
        <v>3574</v>
      </c>
    </row>
    <row r="1254" s="2" customFormat="1">
      <c r="A1254" s="39"/>
      <c r="B1254" s="40"/>
      <c r="C1254" s="41"/>
      <c r="D1254" s="234" t="s">
        <v>224</v>
      </c>
      <c r="E1254" s="41"/>
      <c r="F1254" s="235" t="s">
        <v>3573</v>
      </c>
      <c r="G1254" s="41"/>
      <c r="H1254" s="41"/>
      <c r="I1254" s="236"/>
      <c r="J1254" s="41"/>
      <c r="K1254" s="41"/>
      <c r="L1254" s="45"/>
      <c r="M1254" s="237"/>
      <c r="N1254" s="238"/>
      <c r="O1254" s="92"/>
      <c r="P1254" s="92"/>
      <c r="Q1254" s="92"/>
      <c r="R1254" s="92"/>
      <c r="S1254" s="92"/>
      <c r="T1254" s="93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T1254" s="18" t="s">
        <v>224</v>
      </c>
      <c r="AU1254" s="18" t="s">
        <v>86</v>
      </c>
    </row>
    <row r="1255" s="15" customFormat="1">
      <c r="A1255" s="15"/>
      <c r="B1255" s="284"/>
      <c r="C1255" s="285"/>
      <c r="D1255" s="234" t="s">
        <v>290</v>
      </c>
      <c r="E1255" s="286" t="s">
        <v>1</v>
      </c>
      <c r="F1255" s="287" t="s">
        <v>3575</v>
      </c>
      <c r="G1255" s="285"/>
      <c r="H1255" s="286" t="s">
        <v>1</v>
      </c>
      <c r="I1255" s="288"/>
      <c r="J1255" s="285"/>
      <c r="K1255" s="285"/>
      <c r="L1255" s="289"/>
      <c r="M1255" s="290"/>
      <c r="N1255" s="291"/>
      <c r="O1255" s="291"/>
      <c r="P1255" s="291"/>
      <c r="Q1255" s="291"/>
      <c r="R1255" s="291"/>
      <c r="S1255" s="291"/>
      <c r="T1255" s="292"/>
      <c r="U1255" s="15"/>
      <c r="V1255" s="15"/>
      <c r="W1255" s="15"/>
      <c r="X1255" s="15"/>
      <c r="Y1255" s="15"/>
      <c r="Z1255" s="15"/>
      <c r="AA1255" s="15"/>
      <c r="AB1255" s="15"/>
      <c r="AC1255" s="15"/>
      <c r="AD1255" s="15"/>
      <c r="AE1255" s="15"/>
      <c r="AT1255" s="293" t="s">
        <v>290</v>
      </c>
      <c r="AU1255" s="293" t="s">
        <v>86</v>
      </c>
      <c r="AV1255" s="15" t="s">
        <v>84</v>
      </c>
      <c r="AW1255" s="15" t="s">
        <v>34</v>
      </c>
      <c r="AX1255" s="15" t="s">
        <v>77</v>
      </c>
      <c r="AY1255" s="293" t="s">
        <v>217</v>
      </c>
    </row>
    <row r="1256" s="15" customFormat="1">
      <c r="A1256" s="15"/>
      <c r="B1256" s="284"/>
      <c r="C1256" s="285"/>
      <c r="D1256" s="234" t="s">
        <v>290</v>
      </c>
      <c r="E1256" s="286" t="s">
        <v>1</v>
      </c>
      <c r="F1256" s="287" t="s">
        <v>3576</v>
      </c>
      <c r="G1256" s="285"/>
      <c r="H1256" s="286" t="s">
        <v>1</v>
      </c>
      <c r="I1256" s="288"/>
      <c r="J1256" s="285"/>
      <c r="K1256" s="285"/>
      <c r="L1256" s="289"/>
      <c r="M1256" s="290"/>
      <c r="N1256" s="291"/>
      <c r="O1256" s="291"/>
      <c r="P1256" s="291"/>
      <c r="Q1256" s="291"/>
      <c r="R1256" s="291"/>
      <c r="S1256" s="291"/>
      <c r="T1256" s="292"/>
      <c r="U1256" s="15"/>
      <c r="V1256" s="15"/>
      <c r="W1256" s="15"/>
      <c r="X1256" s="15"/>
      <c r="Y1256" s="15"/>
      <c r="Z1256" s="15"/>
      <c r="AA1256" s="15"/>
      <c r="AB1256" s="15"/>
      <c r="AC1256" s="15"/>
      <c r="AD1256" s="15"/>
      <c r="AE1256" s="15"/>
      <c r="AT1256" s="293" t="s">
        <v>290</v>
      </c>
      <c r="AU1256" s="293" t="s">
        <v>86</v>
      </c>
      <c r="AV1256" s="15" t="s">
        <v>84</v>
      </c>
      <c r="AW1256" s="15" t="s">
        <v>34</v>
      </c>
      <c r="AX1256" s="15" t="s">
        <v>77</v>
      </c>
      <c r="AY1256" s="293" t="s">
        <v>217</v>
      </c>
    </row>
    <row r="1257" s="13" customFormat="1">
      <c r="A1257" s="13"/>
      <c r="B1257" s="260"/>
      <c r="C1257" s="261"/>
      <c r="D1257" s="234" t="s">
        <v>290</v>
      </c>
      <c r="E1257" s="262" t="s">
        <v>1</v>
      </c>
      <c r="F1257" s="263" t="s">
        <v>1250</v>
      </c>
      <c r="G1257" s="261"/>
      <c r="H1257" s="264">
        <v>25.5</v>
      </c>
      <c r="I1257" s="265"/>
      <c r="J1257" s="261"/>
      <c r="K1257" s="261"/>
      <c r="L1257" s="266"/>
      <c r="M1257" s="267"/>
      <c r="N1257" s="268"/>
      <c r="O1257" s="268"/>
      <c r="P1257" s="268"/>
      <c r="Q1257" s="268"/>
      <c r="R1257" s="268"/>
      <c r="S1257" s="268"/>
      <c r="T1257" s="269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70" t="s">
        <v>290</v>
      </c>
      <c r="AU1257" s="270" t="s">
        <v>86</v>
      </c>
      <c r="AV1257" s="13" t="s">
        <v>86</v>
      </c>
      <c r="AW1257" s="13" t="s">
        <v>34</v>
      </c>
      <c r="AX1257" s="13" t="s">
        <v>77</v>
      </c>
      <c r="AY1257" s="270" t="s">
        <v>217</v>
      </c>
    </row>
    <row r="1258" s="14" customFormat="1">
      <c r="A1258" s="14"/>
      <c r="B1258" s="271"/>
      <c r="C1258" s="272"/>
      <c r="D1258" s="234" t="s">
        <v>290</v>
      </c>
      <c r="E1258" s="273" t="s">
        <v>1</v>
      </c>
      <c r="F1258" s="274" t="s">
        <v>296</v>
      </c>
      <c r="G1258" s="272"/>
      <c r="H1258" s="275">
        <v>25.5</v>
      </c>
      <c r="I1258" s="276"/>
      <c r="J1258" s="272"/>
      <c r="K1258" s="272"/>
      <c r="L1258" s="277"/>
      <c r="M1258" s="278"/>
      <c r="N1258" s="279"/>
      <c r="O1258" s="279"/>
      <c r="P1258" s="279"/>
      <c r="Q1258" s="279"/>
      <c r="R1258" s="279"/>
      <c r="S1258" s="279"/>
      <c r="T1258" s="280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T1258" s="281" t="s">
        <v>290</v>
      </c>
      <c r="AU1258" s="281" t="s">
        <v>86</v>
      </c>
      <c r="AV1258" s="14" t="s">
        <v>123</v>
      </c>
      <c r="AW1258" s="14" t="s">
        <v>34</v>
      </c>
      <c r="AX1258" s="14" t="s">
        <v>84</v>
      </c>
      <c r="AY1258" s="281" t="s">
        <v>217</v>
      </c>
    </row>
    <row r="1259" s="2" customFormat="1" ht="16.5" customHeight="1">
      <c r="A1259" s="39"/>
      <c r="B1259" s="40"/>
      <c r="C1259" s="239" t="s">
        <v>3577</v>
      </c>
      <c r="D1259" s="239" t="s">
        <v>251</v>
      </c>
      <c r="E1259" s="240" t="s">
        <v>3578</v>
      </c>
      <c r="F1259" s="241" t="s">
        <v>3579</v>
      </c>
      <c r="G1259" s="242" t="s">
        <v>303</v>
      </c>
      <c r="H1259" s="243">
        <v>25.5</v>
      </c>
      <c r="I1259" s="244"/>
      <c r="J1259" s="245">
        <f>ROUND(I1259*H1259,2)</f>
        <v>0</v>
      </c>
      <c r="K1259" s="241" t="s">
        <v>1263</v>
      </c>
      <c r="L1259" s="246"/>
      <c r="M1259" s="247" t="s">
        <v>1</v>
      </c>
      <c r="N1259" s="248" t="s">
        <v>42</v>
      </c>
      <c r="O1259" s="92"/>
      <c r="P1259" s="230">
        <f>O1259*H1259</f>
        <v>0</v>
      </c>
      <c r="Q1259" s="230">
        <v>0.00077999999999999999</v>
      </c>
      <c r="R1259" s="230">
        <f>Q1259*H1259</f>
        <v>0.019889999999999998</v>
      </c>
      <c r="S1259" s="230">
        <v>0</v>
      </c>
      <c r="T1259" s="231">
        <f>S1259*H1259</f>
        <v>0</v>
      </c>
      <c r="U1259" s="39"/>
      <c r="V1259" s="39"/>
      <c r="W1259" s="39"/>
      <c r="X1259" s="39"/>
      <c r="Y1259" s="39"/>
      <c r="Z1259" s="39"/>
      <c r="AA1259" s="39"/>
      <c r="AB1259" s="39"/>
      <c r="AC1259" s="39"/>
      <c r="AD1259" s="39"/>
      <c r="AE1259" s="39"/>
      <c r="AR1259" s="232" t="s">
        <v>3580</v>
      </c>
      <c r="AT1259" s="232" t="s">
        <v>251</v>
      </c>
      <c r="AU1259" s="232" t="s">
        <v>86</v>
      </c>
      <c r="AY1259" s="18" t="s">
        <v>217</v>
      </c>
      <c r="BE1259" s="233">
        <f>IF(N1259="základní",J1259,0)</f>
        <v>0</v>
      </c>
      <c r="BF1259" s="233">
        <f>IF(N1259="snížená",J1259,0)</f>
        <v>0</v>
      </c>
      <c r="BG1259" s="233">
        <f>IF(N1259="zákl. přenesená",J1259,0)</f>
        <v>0</v>
      </c>
      <c r="BH1259" s="233">
        <f>IF(N1259="sníž. přenesená",J1259,0)</f>
        <v>0</v>
      </c>
      <c r="BI1259" s="233">
        <f>IF(N1259="nulová",J1259,0)</f>
        <v>0</v>
      </c>
      <c r="BJ1259" s="18" t="s">
        <v>84</v>
      </c>
      <c r="BK1259" s="233">
        <f>ROUND(I1259*H1259,2)</f>
        <v>0</v>
      </c>
      <c r="BL1259" s="18" t="s">
        <v>2036</v>
      </c>
      <c r="BM1259" s="232" t="s">
        <v>3581</v>
      </c>
    </row>
    <row r="1260" s="2" customFormat="1">
      <c r="A1260" s="39"/>
      <c r="B1260" s="40"/>
      <c r="C1260" s="41"/>
      <c r="D1260" s="234" t="s">
        <v>224</v>
      </c>
      <c r="E1260" s="41"/>
      <c r="F1260" s="235" t="s">
        <v>3579</v>
      </c>
      <c r="G1260" s="41"/>
      <c r="H1260" s="41"/>
      <c r="I1260" s="236"/>
      <c r="J1260" s="41"/>
      <c r="K1260" s="41"/>
      <c r="L1260" s="45"/>
      <c r="M1260" s="237"/>
      <c r="N1260" s="238"/>
      <c r="O1260" s="92"/>
      <c r="P1260" s="92"/>
      <c r="Q1260" s="92"/>
      <c r="R1260" s="92"/>
      <c r="S1260" s="92"/>
      <c r="T1260" s="93"/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T1260" s="18" t="s">
        <v>224</v>
      </c>
      <c r="AU1260" s="18" t="s">
        <v>86</v>
      </c>
    </row>
    <row r="1261" s="2" customFormat="1" ht="16.5" customHeight="1">
      <c r="A1261" s="39"/>
      <c r="B1261" s="40"/>
      <c r="C1261" s="221" t="s">
        <v>3582</v>
      </c>
      <c r="D1261" s="221" t="s">
        <v>218</v>
      </c>
      <c r="E1261" s="222" t="s">
        <v>3583</v>
      </c>
      <c r="F1261" s="223" t="s">
        <v>3584</v>
      </c>
      <c r="G1261" s="224" t="s">
        <v>303</v>
      </c>
      <c r="H1261" s="225">
        <v>25.5</v>
      </c>
      <c r="I1261" s="226"/>
      <c r="J1261" s="227">
        <f>ROUND(I1261*H1261,2)</f>
        <v>0</v>
      </c>
      <c r="K1261" s="223" t="s">
        <v>1263</v>
      </c>
      <c r="L1261" s="45"/>
      <c r="M1261" s="228" t="s">
        <v>1</v>
      </c>
      <c r="N1261" s="229" t="s">
        <v>42</v>
      </c>
      <c r="O1261" s="92"/>
      <c r="P1261" s="230">
        <f>O1261*H1261</f>
        <v>0</v>
      </c>
      <c r="Q1261" s="230">
        <v>0</v>
      </c>
      <c r="R1261" s="230">
        <f>Q1261*H1261</f>
        <v>0</v>
      </c>
      <c r="S1261" s="230">
        <v>0</v>
      </c>
      <c r="T1261" s="231">
        <f>S1261*H1261</f>
        <v>0</v>
      </c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R1261" s="232" t="s">
        <v>2036</v>
      </c>
      <c r="AT1261" s="232" t="s">
        <v>218</v>
      </c>
      <c r="AU1261" s="232" t="s">
        <v>86</v>
      </c>
      <c r="AY1261" s="18" t="s">
        <v>217</v>
      </c>
      <c r="BE1261" s="233">
        <f>IF(N1261="základní",J1261,0)</f>
        <v>0</v>
      </c>
      <c r="BF1261" s="233">
        <f>IF(N1261="snížená",J1261,0)</f>
        <v>0</v>
      </c>
      <c r="BG1261" s="233">
        <f>IF(N1261="zákl. přenesená",J1261,0)</f>
        <v>0</v>
      </c>
      <c r="BH1261" s="233">
        <f>IF(N1261="sníž. přenesená",J1261,0)</f>
        <v>0</v>
      </c>
      <c r="BI1261" s="233">
        <f>IF(N1261="nulová",J1261,0)</f>
        <v>0</v>
      </c>
      <c r="BJ1261" s="18" t="s">
        <v>84</v>
      </c>
      <c r="BK1261" s="233">
        <f>ROUND(I1261*H1261,2)</f>
        <v>0</v>
      </c>
      <c r="BL1261" s="18" t="s">
        <v>2036</v>
      </c>
      <c r="BM1261" s="232" t="s">
        <v>3585</v>
      </c>
    </row>
    <row r="1262" s="2" customFormat="1">
      <c r="A1262" s="39"/>
      <c r="B1262" s="40"/>
      <c r="C1262" s="41"/>
      <c r="D1262" s="234" t="s">
        <v>224</v>
      </c>
      <c r="E1262" s="41"/>
      <c r="F1262" s="235" t="s">
        <v>3584</v>
      </c>
      <c r="G1262" s="41"/>
      <c r="H1262" s="41"/>
      <c r="I1262" s="236"/>
      <c r="J1262" s="41"/>
      <c r="K1262" s="41"/>
      <c r="L1262" s="45"/>
      <c r="M1262" s="237"/>
      <c r="N1262" s="238"/>
      <c r="O1262" s="92"/>
      <c r="P1262" s="92"/>
      <c r="Q1262" s="92"/>
      <c r="R1262" s="92"/>
      <c r="S1262" s="92"/>
      <c r="T1262" s="93"/>
      <c r="U1262" s="39"/>
      <c r="V1262" s="39"/>
      <c r="W1262" s="39"/>
      <c r="X1262" s="39"/>
      <c r="Y1262" s="39"/>
      <c r="Z1262" s="39"/>
      <c r="AA1262" s="39"/>
      <c r="AB1262" s="39"/>
      <c r="AC1262" s="39"/>
      <c r="AD1262" s="39"/>
      <c r="AE1262" s="39"/>
      <c r="AT1262" s="18" t="s">
        <v>224</v>
      </c>
      <c r="AU1262" s="18" t="s">
        <v>86</v>
      </c>
    </row>
    <row r="1263" s="15" customFormat="1">
      <c r="A1263" s="15"/>
      <c r="B1263" s="284"/>
      <c r="C1263" s="285"/>
      <c r="D1263" s="234" t="s">
        <v>290</v>
      </c>
      <c r="E1263" s="286" t="s">
        <v>1</v>
      </c>
      <c r="F1263" s="287" t="s">
        <v>3575</v>
      </c>
      <c r="G1263" s="285"/>
      <c r="H1263" s="286" t="s">
        <v>1</v>
      </c>
      <c r="I1263" s="288"/>
      <c r="J1263" s="285"/>
      <c r="K1263" s="285"/>
      <c r="L1263" s="289"/>
      <c r="M1263" s="290"/>
      <c r="N1263" s="291"/>
      <c r="O1263" s="291"/>
      <c r="P1263" s="291"/>
      <c r="Q1263" s="291"/>
      <c r="R1263" s="291"/>
      <c r="S1263" s="291"/>
      <c r="T1263" s="292"/>
      <c r="U1263" s="15"/>
      <c r="V1263" s="15"/>
      <c r="W1263" s="15"/>
      <c r="X1263" s="15"/>
      <c r="Y1263" s="15"/>
      <c r="Z1263" s="15"/>
      <c r="AA1263" s="15"/>
      <c r="AB1263" s="15"/>
      <c r="AC1263" s="15"/>
      <c r="AD1263" s="15"/>
      <c r="AE1263" s="15"/>
      <c r="AT1263" s="293" t="s">
        <v>290</v>
      </c>
      <c r="AU1263" s="293" t="s">
        <v>86</v>
      </c>
      <c r="AV1263" s="15" t="s">
        <v>84</v>
      </c>
      <c r="AW1263" s="15" t="s">
        <v>34</v>
      </c>
      <c r="AX1263" s="15" t="s">
        <v>77</v>
      </c>
      <c r="AY1263" s="293" t="s">
        <v>217</v>
      </c>
    </row>
    <row r="1264" s="15" customFormat="1">
      <c r="A1264" s="15"/>
      <c r="B1264" s="284"/>
      <c r="C1264" s="285"/>
      <c r="D1264" s="234" t="s">
        <v>290</v>
      </c>
      <c r="E1264" s="286" t="s">
        <v>1</v>
      </c>
      <c r="F1264" s="287" t="s">
        <v>3576</v>
      </c>
      <c r="G1264" s="285"/>
      <c r="H1264" s="286" t="s">
        <v>1</v>
      </c>
      <c r="I1264" s="288"/>
      <c r="J1264" s="285"/>
      <c r="K1264" s="285"/>
      <c r="L1264" s="289"/>
      <c r="M1264" s="290"/>
      <c r="N1264" s="291"/>
      <c r="O1264" s="291"/>
      <c r="P1264" s="291"/>
      <c r="Q1264" s="291"/>
      <c r="R1264" s="291"/>
      <c r="S1264" s="291"/>
      <c r="T1264" s="292"/>
      <c r="U1264" s="15"/>
      <c r="V1264" s="15"/>
      <c r="W1264" s="15"/>
      <c r="X1264" s="15"/>
      <c r="Y1264" s="15"/>
      <c r="Z1264" s="15"/>
      <c r="AA1264" s="15"/>
      <c r="AB1264" s="15"/>
      <c r="AC1264" s="15"/>
      <c r="AD1264" s="15"/>
      <c r="AE1264" s="15"/>
      <c r="AT1264" s="293" t="s">
        <v>290</v>
      </c>
      <c r="AU1264" s="293" t="s">
        <v>86</v>
      </c>
      <c r="AV1264" s="15" t="s">
        <v>84</v>
      </c>
      <c r="AW1264" s="15" t="s">
        <v>34</v>
      </c>
      <c r="AX1264" s="15" t="s">
        <v>77</v>
      </c>
      <c r="AY1264" s="293" t="s">
        <v>217</v>
      </c>
    </row>
    <row r="1265" s="13" customFormat="1">
      <c r="A1265" s="13"/>
      <c r="B1265" s="260"/>
      <c r="C1265" s="261"/>
      <c r="D1265" s="234" t="s">
        <v>290</v>
      </c>
      <c r="E1265" s="262" t="s">
        <v>1</v>
      </c>
      <c r="F1265" s="263" t="s">
        <v>1250</v>
      </c>
      <c r="G1265" s="261"/>
      <c r="H1265" s="264">
        <v>25.5</v>
      </c>
      <c r="I1265" s="265"/>
      <c r="J1265" s="261"/>
      <c r="K1265" s="261"/>
      <c r="L1265" s="266"/>
      <c r="M1265" s="267"/>
      <c r="N1265" s="268"/>
      <c r="O1265" s="268"/>
      <c r="P1265" s="268"/>
      <c r="Q1265" s="268"/>
      <c r="R1265" s="268"/>
      <c r="S1265" s="268"/>
      <c r="T1265" s="269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70" t="s">
        <v>290</v>
      </c>
      <c r="AU1265" s="270" t="s">
        <v>86</v>
      </c>
      <c r="AV1265" s="13" t="s">
        <v>86</v>
      </c>
      <c r="AW1265" s="13" t="s">
        <v>34</v>
      </c>
      <c r="AX1265" s="13" t="s">
        <v>77</v>
      </c>
      <c r="AY1265" s="270" t="s">
        <v>217</v>
      </c>
    </row>
    <row r="1266" s="14" customFormat="1">
      <c r="A1266" s="14"/>
      <c r="B1266" s="271"/>
      <c r="C1266" s="272"/>
      <c r="D1266" s="234" t="s">
        <v>290</v>
      </c>
      <c r="E1266" s="273" t="s">
        <v>1</v>
      </c>
      <c r="F1266" s="274" t="s">
        <v>296</v>
      </c>
      <c r="G1266" s="272"/>
      <c r="H1266" s="275">
        <v>25.5</v>
      </c>
      <c r="I1266" s="276"/>
      <c r="J1266" s="272"/>
      <c r="K1266" s="272"/>
      <c r="L1266" s="277"/>
      <c r="M1266" s="278"/>
      <c r="N1266" s="279"/>
      <c r="O1266" s="279"/>
      <c r="P1266" s="279"/>
      <c r="Q1266" s="279"/>
      <c r="R1266" s="279"/>
      <c r="S1266" s="279"/>
      <c r="T1266" s="280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281" t="s">
        <v>290</v>
      </c>
      <c r="AU1266" s="281" t="s">
        <v>86</v>
      </c>
      <c r="AV1266" s="14" t="s">
        <v>123</v>
      </c>
      <c r="AW1266" s="14" t="s">
        <v>34</v>
      </c>
      <c r="AX1266" s="14" t="s">
        <v>84</v>
      </c>
      <c r="AY1266" s="281" t="s">
        <v>217</v>
      </c>
    </row>
    <row r="1267" s="2" customFormat="1" ht="21.75" customHeight="1">
      <c r="A1267" s="39"/>
      <c r="B1267" s="40"/>
      <c r="C1267" s="221" t="s">
        <v>3586</v>
      </c>
      <c r="D1267" s="221" t="s">
        <v>218</v>
      </c>
      <c r="E1267" s="222" t="s">
        <v>3587</v>
      </c>
      <c r="F1267" s="223" t="s">
        <v>3588</v>
      </c>
      <c r="G1267" s="224" t="s">
        <v>221</v>
      </c>
      <c r="H1267" s="225">
        <v>3</v>
      </c>
      <c r="I1267" s="226"/>
      <c r="J1267" s="227">
        <f>ROUND(I1267*H1267,2)</f>
        <v>0</v>
      </c>
      <c r="K1267" s="223" t="s">
        <v>1263</v>
      </c>
      <c r="L1267" s="45"/>
      <c r="M1267" s="228" t="s">
        <v>1</v>
      </c>
      <c r="N1267" s="229" t="s">
        <v>42</v>
      </c>
      <c r="O1267" s="92"/>
      <c r="P1267" s="230">
        <f>O1267*H1267</f>
        <v>0</v>
      </c>
      <c r="Q1267" s="230">
        <v>0</v>
      </c>
      <c r="R1267" s="230">
        <f>Q1267*H1267</f>
        <v>0</v>
      </c>
      <c r="S1267" s="230">
        <v>0</v>
      </c>
      <c r="T1267" s="231">
        <f>S1267*H1267</f>
        <v>0</v>
      </c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R1267" s="232" t="s">
        <v>2036</v>
      </c>
      <c r="AT1267" s="232" t="s">
        <v>218</v>
      </c>
      <c r="AU1267" s="232" t="s">
        <v>86</v>
      </c>
      <c r="AY1267" s="18" t="s">
        <v>217</v>
      </c>
      <c r="BE1267" s="233">
        <f>IF(N1267="základní",J1267,0)</f>
        <v>0</v>
      </c>
      <c r="BF1267" s="233">
        <f>IF(N1267="snížená",J1267,0)</f>
        <v>0</v>
      </c>
      <c r="BG1267" s="233">
        <f>IF(N1267="zákl. přenesená",J1267,0)</f>
        <v>0</v>
      </c>
      <c r="BH1267" s="233">
        <f>IF(N1267="sníž. přenesená",J1267,0)</f>
        <v>0</v>
      </c>
      <c r="BI1267" s="233">
        <f>IF(N1267="nulová",J1267,0)</f>
        <v>0</v>
      </c>
      <c r="BJ1267" s="18" t="s">
        <v>84</v>
      </c>
      <c r="BK1267" s="233">
        <f>ROUND(I1267*H1267,2)</f>
        <v>0</v>
      </c>
      <c r="BL1267" s="18" t="s">
        <v>2036</v>
      </c>
      <c r="BM1267" s="232" t="s">
        <v>3589</v>
      </c>
    </row>
    <row r="1268" s="2" customFormat="1">
      <c r="A1268" s="39"/>
      <c r="B1268" s="40"/>
      <c r="C1268" s="41"/>
      <c r="D1268" s="234" t="s">
        <v>224</v>
      </c>
      <c r="E1268" s="41"/>
      <c r="F1268" s="235" t="s">
        <v>3588</v>
      </c>
      <c r="G1268" s="41"/>
      <c r="H1268" s="41"/>
      <c r="I1268" s="236"/>
      <c r="J1268" s="41"/>
      <c r="K1268" s="41"/>
      <c r="L1268" s="45"/>
      <c r="M1268" s="237"/>
      <c r="N1268" s="238"/>
      <c r="O1268" s="92"/>
      <c r="P1268" s="92"/>
      <c r="Q1268" s="92"/>
      <c r="R1268" s="92"/>
      <c r="S1268" s="92"/>
      <c r="T1268" s="93"/>
      <c r="U1268" s="39"/>
      <c r="V1268" s="39"/>
      <c r="W1268" s="39"/>
      <c r="X1268" s="39"/>
      <c r="Y1268" s="39"/>
      <c r="Z1268" s="39"/>
      <c r="AA1268" s="39"/>
      <c r="AB1268" s="39"/>
      <c r="AC1268" s="39"/>
      <c r="AD1268" s="39"/>
      <c r="AE1268" s="39"/>
      <c r="AT1268" s="18" t="s">
        <v>224</v>
      </c>
      <c r="AU1268" s="18" t="s">
        <v>86</v>
      </c>
    </row>
    <row r="1269" s="13" customFormat="1">
      <c r="A1269" s="13"/>
      <c r="B1269" s="260"/>
      <c r="C1269" s="261"/>
      <c r="D1269" s="234" t="s">
        <v>290</v>
      </c>
      <c r="E1269" s="262" t="s">
        <v>1</v>
      </c>
      <c r="F1269" s="263" t="s">
        <v>3590</v>
      </c>
      <c r="G1269" s="261"/>
      <c r="H1269" s="264">
        <v>3</v>
      </c>
      <c r="I1269" s="265"/>
      <c r="J1269" s="261"/>
      <c r="K1269" s="261"/>
      <c r="L1269" s="266"/>
      <c r="M1269" s="267"/>
      <c r="N1269" s="268"/>
      <c r="O1269" s="268"/>
      <c r="P1269" s="268"/>
      <c r="Q1269" s="268"/>
      <c r="R1269" s="268"/>
      <c r="S1269" s="268"/>
      <c r="T1269" s="269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70" t="s">
        <v>290</v>
      </c>
      <c r="AU1269" s="270" t="s">
        <v>86</v>
      </c>
      <c r="AV1269" s="13" t="s">
        <v>86</v>
      </c>
      <c r="AW1269" s="13" t="s">
        <v>34</v>
      </c>
      <c r="AX1269" s="13" t="s">
        <v>77</v>
      </c>
      <c r="AY1269" s="270" t="s">
        <v>217</v>
      </c>
    </row>
    <row r="1270" s="14" customFormat="1">
      <c r="A1270" s="14"/>
      <c r="B1270" s="271"/>
      <c r="C1270" s="272"/>
      <c r="D1270" s="234" t="s">
        <v>290</v>
      </c>
      <c r="E1270" s="273" t="s">
        <v>1</v>
      </c>
      <c r="F1270" s="274" t="s">
        <v>296</v>
      </c>
      <c r="G1270" s="272"/>
      <c r="H1270" s="275">
        <v>3</v>
      </c>
      <c r="I1270" s="276"/>
      <c r="J1270" s="272"/>
      <c r="K1270" s="272"/>
      <c r="L1270" s="277"/>
      <c r="M1270" s="278"/>
      <c r="N1270" s="279"/>
      <c r="O1270" s="279"/>
      <c r="P1270" s="279"/>
      <c r="Q1270" s="279"/>
      <c r="R1270" s="279"/>
      <c r="S1270" s="279"/>
      <c r="T1270" s="280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T1270" s="281" t="s">
        <v>290</v>
      </c>
      <c r="AU1270" s="281" t="s">
        <v>86</v>
      </c>
      <c r="AV1270" s="14" t="s">
        <v>123</v>
      </c>
      <c r="AW1270" s="14" t="s">
        <v>34</v>
      </c>
      <c r="AX1270" s="14" t="s">
        <v>84</v>
      </c>
      <c r="AY1270" s="281" t="s">
        <v>217</v>
      </c>
    </row>
    <row r="1271" s="2" customFormat="1" ht="24.15" customHeight="1">
      <c r="A1271" s="39"/>
      <c r="B1271" s="40"/>
      <c r="C1271" s="221" t="s">
        <v>3591</v>
      </c>
      <c r="D1271" s="221" t="s">
        <v>218</v>
      </c>
      <c r="E1271" s="222" t="s">
        <v>3592</v>
      </c>
      <c r="F1271" s="223" t="s">
        <v>3593</v>
      </c>
      <c r="G1271" s="224" t="s">
        <v>221</v>
      </c>
      <c r="H1271" s="225">
        <v>4</v>
      </c>
      <c r="I1271" s="226"/>
      <c r="J1271" s="227">
        <f>ROUND(I1271*H1271,2)</f>
        <v>0</v>
      </c>
      <c r="K1271" s="223" t="s">
        <v>1263</v>
      </c>
      <c r="L1271" s="45"/>
      <c r="M1271" s="228" t="s">
        <v>1</v>
      </c>
      <c r="N1271" s="229" t="s">
        <v>42</v>
      </c>
      <c r="O1271" s="92"/>
      <c r="P1271" s="230">
        <f>O1271*H1271</f>
        <v>0</v>
      </c>
      <c r="Q1271" s="230">
        <v>0</v>
      </c>
      <c r="R1271" s="230">
        <f>Q1271*H1271</f>
        <v>0</v>
      </c>
      <c r="S1271" s="230">
        <v>0</v>
      </c>
      <c r="T1271" s="231">
        <f>S1271*H1271</f>
        <v>0</v>
      </c>
      <c r="U1271" s="39"/>
      <c r="V1271" s="39"/>
      <c r="W1271" s="39"/>
      <c r="X1271" s="39"/>
      <c r="Y1271" s="39"/>
      <c r="Z1271" s="39"/>
      <c r="AA1271" s="39"/>
      <c r="AB1271" s="39"/>
      <c r="AC1271" s="39"/>
      <c r="AD1271" s="39"/>
      <c r="AE1271" s="39"/>
      <c r="AR1271" s="232" t="s">
        <v>2036</v>
      </c>
      <c r="AT1271" s="232" t="s">
        <v>218</v>
      </c>
      <c r="AU1271" s="232" t="s">
        <v>86</v>
      </c>
      <c r="AY1271" s="18" t="s">
        <v>217</v>
      </c>
      <c r="BE1271" s="233">
        <f>IF(N1271="základní",J1271,0)</f>
        <v>0</v>
      </c>
      <c r="BF1271" s="233">
        <f>IF(N1271="snížená",J1271,0)</f>
        <v>0</v>
      </c>
      <c r="BG1271" s="233">
        <f>IF(N1271="zákl. přenesená",J1271,0)</f>
        <v>0</v>
      </c>
      <c r="BH1271" s="233">
        <f>IF(N1271="sníž. přenesená",J1271,0)</f>
        <v>0</v>
      </c>
      <c r="BI1271" s="233">
        <f>IF(N1271="nulová",J1271,0)</f>
        <v>0</v>
      </c>
      <c r="BJ1271" s="18" t="s">
        <v>84</v>
      </c>
      <c r="BK1271" s="233">
        <f>ROUND(I1271*H1271,2)</f>
        <v>0</v>
      </c>
      <c r="BL1271" s="18" t="s">
        <v>2036</v>
      </c>
      <c r="BM1271" s="232" t="s">
        <v>3594</v>
      </c>
    </row>
    <row r="1272" s="2" customFormat="1">
      <c r="A1272" s="39"/>
      <c r="B1272" s="40"/>
      <c r="C1272" s="41"/>
      <c r="D1272" s="234" t="s">
        <v>224</v>
      </c>
      <c r="E1272" s="41"/>
      <c r="F1272" s="235" t="s">
        <v>3593</v>
      </c>
      <c r="G1272" s="41"/>
      <c r="H1272" s="41"/>
      <c r="I1272" s="236"/>
      <c r="J1272" s="41"/>
      <c r="K1272" s="41"/>
      <c r="L1272" s="45"/>
      <c r="M1272" s="237"/>
      <c r="N1272" s="238"/>
      <c r="O1272" s="92"/>
      <c r="P1272" s="92"/>
      <c r="Q1272" s="92"/>
      <c r="R1272" s="92"/>
      <c r="S1272" s="92"/>
      <c r="T1272" s="93"/>
      <c r="U1272" s="39"/>
      <c r="V1272" s="39"/>
      <c r="W1272" s="39"/>
      <c r="X1272" s="39"/>
      <c r="Y1272" s="39"/>
      <c r="Z1272" s="39"/>
      <c r="AA1272" s="39"/>
      <c r="AB1272" s="39"/>
      <c r="AC1272" s="39"/>
      <c r="AD1272" s="39"/>
      <c r="AE1272" s="39"/>
      <c r="AT1272" s="18" t="s">
        <v>224</v>
      </c>
      <c r="AU1272" s="18" t="s">
        <v>86</v>
      </c>
    </row>
    <row r="1273" s="15" customFormat="1">
      <c r="A1273" s="15"/>
      <c r="B1273" s="284"/>
      <c r="C1273" s="285"/>
      <c r="D1273" s="234" t="s">
        <v>290</v>
      </c>
      <c r="E1273" s="286" t="s">
        <v>1</v>
      </c>
      <c r="F1273" s="287" t="s">
        <v>3595</v>
      </c>
      <c r="G1273" s="285"/>
      <c r="H1273" s="286" t="s">
        <v>1</v>
      </c>
      <c r="I1273" s="288"/>
      <c r="J1273" s="285"/>
      <c r="K1273" s="285"/>
      <c r="L1273" s="289"/>
      <c r="M1273" s="290"/>
      <c r="N1273" s="291"/>
      <c r="O1273" s="291"/>
      <c r="P1273" s="291"/>
      <c r="Q1273" s="291"/>
      <c r="R1273" s="291"/>
      <c r="S1273" s="291"/>
      <c r="T1273" s="292"/>
      <c r="U1273" s="15"/>
      <c r="V1273" s="15"/>
      <c r="W1273" s="15"/>
      <c r="X1273" s="15"/>
      <c r="Y1273" s="15"/>
      <c r="Z1273" s="15"/>
      <c r="AA1273" s="15"/>
      <c r="AB1273" s="15"/>
      <c r="AC1273" s="15"/>
      <c r="AD1273" s="15"/>
      <c r="AE1273" s="15"/>
      <c r="AT1273" s="293" t="s">
        <v>290</v>
      </c>
      <c r="AU1273" s="293" t="s">
        <v>86</v>
      </c>
      <c r="AV1273" s="15" t="s">
        <v>84</v>
      </c>
      <c r="AW1273" s="15" t="s">
        <v>34</v>
      </c>
      <c r="AX1273" s="15" t="s">
        <v>77</v>
      </c>
      <c r="AY1273" s="293" t="s">
        <v>217</v>
      </c>
    </row>
    <row r="1274" s="13" customFormat="1">
      <c r="A1274" s="13"/>
      <c r="B1274" s="260"/>
      <c r="C1274" s="261"/>
      <c r="D1274" s="234" t="s">
        <v>290</v>
      </c>
      <c r="E1274" s="262" t="s">
        <v>1</v>
      </c>
      <c r="F1274" s="263" t="s">
        <v>3596</v>
      </c>
      <c r="G1274" s="261"/>
      <c r="H1274" s="264">
        <v>4</v>
      </c>
      <c r="I1274" s="265"/>
      <c r="J1274" s="261"/>
      <c r="K1274" s="261"/>
      <c r="L1274" s="266"/>
      <c r="M1274" s="267"/>
      <c r="N1274" s="268"/>
      <c r="O1274" s="268"/>
      <c r="P1274" s="268"/>
      <c r="Q1274" s="268"/>
      <c r="R1274" s="268"/>
      <c r="S1274" s="268"/>
      <c r="T1274" s="269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70" t="s">
        <v>290</v>
      </c>
      <c r="AU1274" s="270" t="s">
        <v>86</v>
      </c>
      <c r="AV1274" s="13" t="s">
        <v>86</v>
      </c>
      <c r="AW1274" s="13" t="s">
        <v>34</v>
      </c>
      <c r="AX1274" s="13" t="s">
        <v>77</v>
      </c>
      <c r="AY1274" s="270" t="s">
        <v>217</v>
      </c>
    </row>
    <row r="1275" s="14" customFormat="1">
      <c r="A1275" s="14"/>
      <c r="B1275" s="271"/>
      <c r="C1275" s="272"/>
      <c r="D1275" s="234" t="s">
        <v>290</v>
      </c>
      <c r="E1275" s="273" t="s">
        <v>1</v>
      </c>
      <c r="F1275" s="274" t="s">
        <v>296</v>
      </c>
      <c r="G1275" s="272"/>
      <c r="H1275" s="275">
        <v>4</v>
      </c>
      <c r="I1275" s="276"/>
      <c r="J1275" s="272"/>
      <c r="K1275" s="272"/>
      <c r="L1275" s="277"/>
      <c r="M1275" s="278"/>
      <c r="N1275" s="279"/>
      <c r="O1275" s="279"/>
      <c r="P1275" s="279"/>
      <c r="Q1275" s="279"/>
      <c r="R1275" s="279"/>
      <c r="S1275" s="279"/>
      <c r="T1275" s="280"/>
      <c r="U1275" s="14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T1275" s="281" t="s">
        <v>290</v>
      </c>
      <c r="AU1275" s="281" t="s">
        <v>86</v>
      </c>
      <c r="AV1275" s="14" t="s">
        <v>123</v>
      </c>
      <c r="AW1275" s="14" t="s">
        <v>34</v>
      </c>
      <c r="AX1275" s="14" t="s">
        <v>84</v>
      </c>
      <c r="AY1275" s="281" t="s">
        <v>217</v>
      </c>
    </row>
    <row r="1276" s="11" customFormat="1" ht="22.8" customHeight="1">
      <c r="A1276" s="11"/>
      <c r="B1276" s="207"/>
      <c r="C1276" s="208"/>
      <c r="D1276" s="209" t="s">
        <v>76</v>
      </c>
      <c r="E1276" s="258" t="s">
        <v>3597</v>
      </c>
      <c r="F1276" s="258" t="s">
        <v>3598</v>
      </c>
      <c r="G1276" s="208"/>
      <c r="H1276" s="208"/>
      <c r="I1276" s="211"/>
      <c r="J1276" s="259">
        <f>BK1276</f>
        <v>0</v>
      </c>
      <c r="K1276" s="208"/>
      <c r="L1276" s="213"/>
      <c r="M1276" s="214"/>
      <c r="N1276" s="215"/>
      <c r="O1276" s="215"/>
      <c r="P1276" s="216">
        <f>SUM(P1277:P1292)</f>
        <v>0</v>
      </c>
      <c r="Q1276" s="215"/>
      <c r="R1276" s="216">
        <f>SUM(R1277:R1292)</f>
        <v>0</v>
      </c>
      <c r="S1276" s="215"/>
      <c r="T1276" s="217">
        <f>SUM(T1277:T1292)</f>
        <v>28.674800000000005</v>
      </c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R1276" s="218" t="s">
        <v>104</v>
      </c>
      <c r="AT1276" s="219" t="s">
        <v>76</v>
      </c>
      <c r="AU1276" s="219" t="s">
        <v>84</v>
      </c>
      <c r="AY1276" s="218" t="s">
        <v>217</v>
      </c>
      <c r="BK1276" s="220">
        <f>SUM(BK1277:BK1292)</f>
        <v>0</v>
      </c>
    </row>
    <row r="1277" s="2" customFormat="1" ht="16.5" customHeight="1">
      <c r="A1277" s="39"/>
      <c r="B1277" s="40"/>
      <c r="C1277" s="221" t="s">
        <v>3599</v>
      </c>
      <c r="D1277" s="221" t="s">
        <v>218</v>
      </c>
      <c r="E1277" s="222" t="s">
        <v>3600</v>
      </c>
      <c r="F1277" s="223" t="s">
        <v>3601</v>
      </c>
      <c r="G1277" s="224" t="s">
        <v>287</v>
      </c>
      <c r="H1277" s="225">
        <v>11.704000000000001</v>
      </c>
      <c r="I1277" s="226"/>
      <c r="J1277" s="227">
        <f>ROUND(I1277*H1277,2)</f>
        <v>0</v>
      </c>
      <c r="K1277" s="223" t="s">
        <v>1263</v>
      </c>
      <c r="L1277" s="45"/>
      <c r="M1277" s="228" t="s">
        <v>1</v>
      </c>
      <c r="N1277" s="229" t="s">
        <v>42</v>
      </c>
      <c r="O1277" s="92"/>
      <c r="P1277" s="230">
        <f>O1277*H1277</f>
        <v>0</v>
      </c>
      <c r="Q1277" s="230">
        <v>0</v>
      </c>
      <c r="R1277" s="230">
        <f>Q1277*H1277</f>
        <v>0</v>
      </c>
      <c r="S1277" s="230">
        <v>2.4500000000000002</v>
      </c>
      <c r="T1277" s="231">
        <f>S1277*H1277</f>
        <v>28.674800000000005</v>
      </c>
      <c r="U1277" s="39"/>
      <c r="V1277" s="39"/>
      <c r="W1277" s="39"/>
      <c r="X1277" s="39"/>
      <c r="Y1277" s="39"/>
      <c r="Z1277" s="39"/>
      <c r="AA1277" s="39"/>
      <c r="AB1277" s="39"/>
      <c r="AC1277" s="39"/>
      <c r="AD1277" s="39"/>
      <c r="AE1277" s="39"/>
      <c r="AR1277" s="232" t="s">
        <v>2036</v>
      </c>
      <c r="AT1277" s="232" t="s">
        <v>218</v>
      </c>
      <c r="AU1277" s="232" t="s">
        <v>86</v>
      </c>
      <c r="AY1277" s="18" t="s">
        <v>217</v>
      </c>
      <c r="BE1277" s="233">
        <f>IF(N1277="základní",J1277,0)</f>
        <v>0</v>
      </c>
      <c r="BF1277" s="233">
        <f>IF(N1277="snížená",J1277,0)</f>
        <v>0</v>
      </c>
      <c r="BG1277" s="233">
        <f>IF(N1277="zákl. přenesená",J1277,0)</f>
        <v>0</v>
      </c>
      <c r="BH1277" s="233">
        <f>IF(N1277="sníž. přenesená",J1277,0)</f>
        <v>0</v>
      </c>
      <c r="BI1277" s="233">
        <f>IF(N1277="nulová",J1277,0)</f>
        <v>0</v>
      </c>
      <c r="BJ1277" s="18" t="s">
        <v>84</v>
      </c>
      <c r="BK1277" s="233">
        <f>ROUND(I1277*H1277,2)</f>
        <v>0</v>
      </c>
      <c r="BL1277" s="18" t="s">
        <v>2036</v>
      </c>
      <c r="BM1277" s="232" t="s">
        <v>3602</v>
      </c>
    </row>
    <row r="1278" s="2" customFormat="1">
      <c r="A1278" s="39"/>
      <c r="B1278" s="40"/>
      <c r="C1278" s="41"/>
      <c r="D1278" s="234" t="s">
        <v>224</v>
      </c>
      <c r="E1278" s="41"/>
      <c r="F1278" s="235" t="s">
        <v>3601</v>
      </c>
      <c r="G1278" s="41"/>
      <c r="H1278" s="41"/>
      <c r="I1278" s="236"/>
      <c r="J1278" s="41"/>
      <c r="K1278" s="41"/>
      <c r="L1278" s="45"/>
      <c r="M1278" s="237"/>
      <c r="N1278" s="238"/>
      <c r="O1278" s="92"/>
      <c r="P1278" s="92"/>
      <c r="Q1278" s="92"/>
      <c r="R1278" s="92"/>
      <c r="S1278" s="92"/>
      <c r="T1278" s="93"/>
      <c r="U1278" s="39"/>
      <c r="V1278" s="39"/>
      <c r="W1278" s="39"/>
      <c r="X1278" s="39"/>
      <c r="Y1278" s="39"/>
      <c r="Z1278" s="39"/>
      <c r="AA1278" s="39"/>
      <c r="AB1278" s="39"/>
      <c r="AC1278" s="39"/>
      <c r="AD1278" s="39"/>
      <c r="AE1278" s="39"/>
      <c r="AT1278" s="18" t="s">
        <v>224</v>
      </c>
      <c r="AU1278" s="18" t="s">
        <v>86</v>
      </c>
    </row>
    <row r="1279" s="15" customFormat="1">
      <c r="A1279" s="15"/>
      <c r="B1279" s="284"/>
      <c r="C1279" s="285"/>
      <c r="D1279" s="234" t="s">
        <v>290</v>
      </c>
      <c r="E1279" s="286" t="s">
        <v>1</v>
      </c>
      <c r="F1279" s="287" t="s">
        <v>3603</v>
      </c>
      <c r="G1279" s="285"/>
      <c r="H1279" s="286" t="s">
        <v>1</v>
      </c>
      <c r="I1279" s="288"/>
      <c r="J1279" s="285"/>
      <c r="K1279" s="285"/>
      <c r="L1279" s="289"/>
      <c r="M1279" s="290"/>
      <c r="N1279" s="291"/>
      <c r="O1279" s="291"/>
      <c r="P1279" s="291"/>
      <c r="Q1279" s="291"/>
      <c r="R1279" s="291"/>
      <c r="S1279" s="291"/>
      <c r="T1279" s="292"/>
      <c r="U1279" s="15"/>
      <c r="V1279" s="15"/>
      <c r="W1279" s="15"/>
      <c r="X1279" s="15"/>
      <c r="Y1279" s="15"/>
      <c r="Z1279" s="15"/>
      <c r="AA1279" s="15"/>
      <c r="AB1279" s="15"/>
      <c r="AC1279" s="15"/>
      <c r="AD1279" s="15"/>
      <c r="AE1279" s="15"/>
      <c r="AT1279" s="293" t="s">
        <v>290</v>
      </c>
      <c r="AU1279" s="293" t="s">
        <v>86</v>
      </c>
      <c r="AV1279" s="15" t="s">
        <v>84</v>
      </c>
      <c r="AW1279" s="15" t="s">
        <v>34</v>
      </c>
      <c r="AX1279" s="15" t="s">
        <v>77</v>
      </c>
      <c r="AY1279" s="293" t="s">
        <v>217</v>
      </c>
    </row>
    <row r="1280" s="13" customFormat="1">
      <c r="A1280" s="13"/>
      <c r="B1280" s="260"/>
      <c r="C1280" s="261"/>
      <c r="D1280" s="234" t="s">
        <v>290</v>
      </c>
      <c r="E1280" s="262" t="s">
        <v>1</v>
      </c>
      <c r="F1280" s="263" t="s">
        <v>3604</v>
      </c>
      <c r="G1280" s="261"/>
      <c r="H1280" s="264">
        <v>11.704000000000001</v>
      </c>
      <c r="I1280" s="265"/>
      <c r="J1280" s="261"/>
      <c r="K1280" s="261"/>
      <c r="L1280" s="266"/>
      <c r="M1280" s="267"/>
      <c r="N1280" s="268"/>
      <c r="O1280" s="268"/>
      <c r="P1280" s="268"/>
      <c r="Q1280" s="268"/>
      <c r="R1280" s="268"/>
      <c r="S1280" s="268"/>
      <c r="T1280" s="269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70" t="s">
        <v>290</v>
      </c>
      <c r="AU1280" s="270" t="s">
        <v>86</v>
      </c>
      <c r="AV1280" s="13" t="s">
        <v>86</v>
      </c>
      <c r="AW1280" s="13" t="s">
        <v>34</v>
      </c>
      <c r="AX1280" s="13" t="s">
        <v>77</v>
      </c>
      <c r="AY1280" s="270" t="s">
        <v>217</v>
      </c>
    </row>
    <row r="1281" s="14" customFormat="1">
      <c r="A1281" s="14"/>
      <c r="B1281" s="271"/>
      <c r="C1281" s="272"/>
      <c r="D1281" s="234" t="s">
        <v>290</v>
      </c>
      <c r="E1281" s="273" t="s">
        <v>1</v>
      </c>
      <c r="F1281" s="274" t="s">
        <v>296</v>
      </c>
      <c r="G1281" s="272"/>
      <c r="H1281" s="275">
        <v>11.704000000000001</v>
      </c>
      <c r="I1281" s="276"/>
      <c r="J1281" s="272"/>
      <c r="K1281" s="272"/>
      <c r="L1281" s="277"/>
      <c r="M1281" s="278"/>
      <c r="N1281" s="279"/>
      <c r="O1281" s="279"/>
      <c r="P1281" s="279"/>
      <c r="Q1281" s="279"/>
      <c r="R1281" s="279"/>
      <c r="S1281" s="279"/>
      <c r="T1281" s="280"/>
      <c r="U1281" s="14"/>
      <c r="V1281" s="14"/>
      <c r="W1281" s="14"/>
      <c r="X1281" s="14"/>
      <c r="Y1281" s="14"/>
      <c r="Z1281" s="14"/>
      <c r="AA1281" s="14"/>
      <c r="AB1281" s="14"/>
      <c r="AC1281" s="14"/>
      <c r="AD1281" s="14"/>
      <c r="AE1281" s="14"/>
      <c r="AT1281" s="281" t="s">
        <v>290</v>
      </c>
      <c r="AU1281" s="281" t="s">
        <v>86</v>
      </c>
      <c r="AV1281" s="14" t="s">
        <v>123</v>
      </c>
      <c r="AW1281" s="14" t="s">
        <v>34</v>
      </c>
      <c r="AX1281" s="14" t="s">
        <v>84</v>
      </c>
      <c r="AY1281" s="281" t="s">
        <v>217</v>
      </c>
    </row>
    <row r="1282" s="2" customFormat="1" ht="16.5" customHeight="1">
      <c r="A1282" s="39"/>
      <c r="B1282" s="40"/>
      <c r="C1282" s="221" t="s">
        <v>3605</v>
      </c>
      <c r="D1282" s="221" t="s">
        <v>218</v>
      </c>
      <c r="E1282" s="222" t="s">
        <v>3606</v>
      </c>
      <c r="F1282" s="223" t="s">
        <v>3607</v>
      </c>
      <c r="G1282" s="224" t="s">
        <v>405</v>
      </c>
      <c r="H1282" s="225">
        <v>28.675000000000001</v>
      </c>
      <c r="I1282" s="226"/>
      <c r="J1282" s="227">
        <f>ROUND(I1282*H1282,2)</f>
        <v>0</v>
      </c>
      <c r="K1282" s="223" t="s">
        <v>1263</v>
      </c>
      <c r="L1282" s="45"/>
      <c r="M1282" s="228" t="s">
        <v>1</v>
      </c>
      <c r="N1282" s="229" t="s">
        <v>42</v>
      </c>
      <c r="O1282" s="92"/>
      <c r="P1282" s="230">
        <f>O1282*H1282</f>
        <v>0</v>
      </c>
      <c r="Q1282" s="230">
        <v>0</v>
      </c>
      <c r="R1282" s="230">
        <f>Q1282*H1282</f>
        <v>0</v>
      </c>
      <c r="S1282" s="230">
        <v>0</v>
      </c>
      <c r="T1282" s="231">
        <f>S1282*H1282</f>
        <v>0</v>
      </c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R1282" s="232" t="s">
        <v>2036</v>
      </c>
      <c r="AT1282" s="232" t="s">
        <v>218</v>
      </c>
      <c r="AU1282" s="232" t="s">
        <v>86</v>
      </c>
      <c r="AY1282" s="18" t="s">
        <v>217</v>
      </c>
      <c r="BE1282" s="233">
        <f>IF(N1282="základní",J1282,0)</f>
        <v>0</v>
      </c>
      <c r="BF1282" s="233">
        <f>IF(N1282="snížená",J1282,0)</f>
        <v>0</v>
      </c>
      <c r="BG1282" s="233">
        <f>IF(N1282="zákl. přenesená",J1282,0)</f>
        <v>0</v>
      </c>
      <c r="BH1282" s="233">
        <f>IF(N1282="sníž. přenesená",J1282,0)</f>
        <v>0</v>
      </c>
      <c r="BI1282" s="233">
        <f>IF(N1282="nulová",J1282,0)</f>
        <v>0</v>
      </c>
      <c r="BJ1282" s="18" t="s">
        <v>84</v>
      </c>
      <c r="BK1282" s="233">
        <f>ROUND(I1282*H1282,2)</f>
        <v>0</v>
      </c>
      <c r="BL1282" s="18" t="s">
        <v>2036</v>
      </c>
      <c r="BM1282" s="232" t="s">
        <v>3608</v>
      </c>
    </row>
    <row r="1283" s="2" customFormat="1">
      <c r="A1283" s="39"/>
      <c r="B1283" s="40"/>
      <c r="C1283" s="41"/>
      <c r="D1283" s="234" t="s">
        <v>224</v>
      </c>
      <c r="E1283" s="41"/>
      <c r="F1283" s="235" t="s">
        <v>3607</v>
      </c>
      <c r="G1283" s="41"/>
      <c r="H1283" s="41"/>
      <c r="I1283" s="236"/>
      <c r="J1283" s="41"/>
      <c r="K1283" s="41"/>
      <c r="L1283" s="45"/>
      <c r="M1283" s="237"/>
      <c r="N1283" s="238"/>
      <c r="O1283" s="92"/>
      <c r="P1283" s="92"/>
      <c r="Q1283" s="92"/>
      <c r="R1283" s="92"/>
      <c r="S1283" s="92"/>
      <c r="T1283" s="93"/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T1283" s="18" t="s">
        <v>224</v>
      </c>
      <c r="AU1283" s="18" t="s">
        <v>86</v>
      </c>
    </row>
    <row r="1284" s="2" customFormat="1" ht="21.75" customHeight="1">
      <c r="A1284" s="39"/>
      <c r="B1284" s="40"/>
      <c r="C1284" s="221" t="s">
        <v>3609</v>
      </c>
      <c r="D1284" s="221" t="s">
        <v>218</v>
      </c>
      <c r="E1284" s="222" t="s">
        <v>3610</v>
      </c>
      <c r="F1284" s="223" t="s">
        <v>3611</v>
      </c>
      <c r="G1284" s="224" t="s">
        <v>405</v>
      </c>
      <c r="H1284" s="225">
        <v>831.57500000000005</v>
      </c>
      <c r="I1284" s="226"/>
      <c r="J1284" s="227">
        <f>ROUND(I1284*H1284,2)</f>
        <v>0</v>
      </c>
      <c r="K1284" s="223" t="s">
        <v>1263</v>
      </c>
      <c r="L1284" s="45"/>
      <c r="M1284" s="228" t="s">
        <v>1</v>
      </c>
      <c r="N1284" s="229" t="s">
        <v>42</v>
      </c>
      <c r="O1284" s="92"/>
      <c r="P1284" s="230">
        <f>O1284*H1284</f>
        <v>0</v>
      </c>
      <c r="Q1284" s="230">
        <v>0</v>
      </c>
      <c r="R1284" s="230">
        <f>Q1284*H1284</f>
        <v>0</v>
      </c>
      <c r="S1284" s="230">
        <v>0</v>
      </c>
      <c r="T1284" s="231">
        <f>S1284*H1284</f>
        <v>0</v>
      </c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R1284" s="232" t="s">
        <v>2036</v>
      </c>
      <c r="AT1284" s="232" t="s">
        <v>218</v>
      </c>
      <c r="AU1284" s="232" t="s">
        <v>86</v>
      </c>
      <c r="AY1284" s="18" t="s">
        <v>217</v>
      </c>
      <c r="BE1284" s="233">
        <f>IF(N1284="základní",J1284,0)</f>
        <v>0</v>
      </c>
      <c r="BF1284" s="233">
        <f>IF(N1284="snížená",J1284,0)</f>
        <v>0</v>
      </c>
      <c r="BG1284" s="233">
        <f>IF(N1284="zákl. přenesená",J1284,0)</f>
        <v>0</v>
      </c>
      <c r="BH1284" s="233">
        <f>IF(N1284="sníž. přenesená",J1284,0)</f>
        <v>0</v>
      </c>
      <c r="BI1284" s="233">
        <f>IF(N1284="nulová",J1284,0)</f>
        <v>0</v>
      </c>
      <c r="BJ1284" s="18" t="s">
        <v>84</v>
      </c>
      <c r="BK1284" s="233">
        <f>ROUND(I1284*H1284,2)</f>
        <v>0</v>
      </c>
      <c r="BL1284" s="18" t="s">
        <v>2036</v>
      </c>
      <c r="BM1284" s="232" t="s">
        <v>3612</v>
      </c>
    </row>
    <row r="1285" s="2" customFormat="1">
      <c r="A1285" s="39"/>
      <c r="B1285" s="40"/>
      <c r="C1285" s="41"/>
      <c r="D1285" s="234" t="s">
        <v>224</v>
      </c>
      <c r="E1285" s="41"/>
      <c r="F1285" s="235" t="s">
        <v>3611</v>
      </c>
      <c r="G1285" s="41"/>
      <c r="H1285" s="41"/>
      <c r="I1285" s="236"/>
      <c r="J1285" s="41"/>
      <c r="K1285" s="41"/>
      <c r="L1285" s="45"/>
      <c r="M1285" s="237"/>
      <c r="N1285" s="238"/>
      <c r="O1285" s="92"/>
      <c r="P1285" s="92"/>
      <c r="Q1285" s="92"/>
      <c r="R1285" s="92"/>
      <c r="S1285" s="92"/>
      <c r="T1285" s="93"/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T1285" s="18" t="s">
        <v>224</v>
      </c>
      <c r="AU1285" s="18" t="s">
        <v>86</v>
      </c>
    </row>
    <row r="1286" s="15" customFormat="1">
      <c r="A1286" s="15"/>
      <c r="B1286" s="284"/>
      <c r="C1286" s="285"/>
      <c r="D1286" s="234" t="s">
        <v>290</v>
      </c>
      <c r="E1286" s="286" t="s">
        <v>1</v>
      </c>
      <c r="F1286" s="287" t="s">
        <v>3291</v>
      </c>
      <c r="G1286" s="285"/>
      <c r="H1286" s="286" t="s">
        <v>1</v>
      </c>
      <c r="I1286" s="288"/>
      <c r="J1286" s="285"/>
      <c r="K1286" s="285"/>
      <c r="L1286" s="289"/>
      <c r="M1286" s="290"/>
      <c r="N1286" s="291"/>
      <c r="O1286" s="291"/>
      <c r="P1286" s="291"/>
      <c r="Q1286" s="291"/>
      <c r="R1286" s="291"/>
      <c r="S1286" s="291"/>
      <c r="T1286" s="292"/>
      <c r="U1286" s="15"/>
      <c r="V1286" s="15"/>
      <c r="W1286" s="15"/>
      <c r="X1286" s="15"/>
      <c r="Y1286" s="15"/>
      <c r="Z1286" s="15"/>
      <c r="AA1286" s="15"/>
      <c r="AB1286" s="15"/>
      <c r="AC1286" s="15"/>
      <c r="AD1286" s="15"/>
      <c r="AE1286" s="15"/>
      <c r="AT1286" s="293" t="s">
        <v>290</v>
      </c>
      <c r="AU1286" s="293" t="s">
        <v>86</v>
      </c>
      <c r="AV1286" s="15" t="s">
        <v>84</v>
      </c>
      <c r="AW1286" s="15" t="s">
        <v>34</v>
      </c>
      <c r="AX1286" s="15" t="s">
        <v>77</v>
      </c>
      <c r="AY1286" s="293" t="s">
        <v>217</v>
      </c>
    </row>
    <row r="1287" s="13" customFormat="1">
      <c r="A1287" s="13"/>
      <c r="B1287" s="260"/>
      <c r="C1287" s="261"/>
      <c r="D1287" s="234" t="s">
        <v>290</v>
      </c>
      <c r="E1287" s="262" t="s">
        <v>1</v>
      </c>
      <c r="F1287" s="263" t="s">
        <v>3613</v>
      </c>
      <c r="G1287" s="261"/>
      <c r="H1287" s="264">
        <v>831.57500000000005</v>
      </c>
      <c r="I1287" s="265"/>
      <c r="J1287" s="261"/>
      <c r="K1287" s="261"/>
      <c r="L1287" s="266"/>
      <c r="M1287" s="267"/>
      <c r="N1287" s="268"/>
      <c r="O1287" s="268"/>
      <c r="P1287" s="268"/>
      <c r="Q1287" s="268"/>
      <c r="R1287" s="268"/>
      <c r="S1287" s="268"/>
      <c r="T1287" s="269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70" t="s">
        <v>290</v>
      </c>
      <c r="AU1287" s="270" t="s">
        <v>86</v>
      </c>
      <c r="AV1287" s="13" t="s">
        <v>86</v>
      </c>
      <c r="AW1287" s="13" t="s">
        <v>34</v>
      </c>
      <c r="AX1287" s="13" t="s">
        <v>77</v>
      </c>
      <c r="AY1287" s="270" t="s">
        <v>217</v>
      </c>
    </row>
    <row r="1288" s="14" customFormat="1">
      <c r="A1288" s="14"/>
      <c r="B1288" s="271"/>
      <c r="C1288" s="272"/>
      <c r="D1288" s="234" t="s">
        <v>290</v>
      </c>
      <c r="E1288" s="273" t="s">
        <v>1</v>
      </c>
      <c r="F1288" s="274" t="s">
        <v>296</v>
      </c>
      <c r="G1288" s="272"/>
      <c r="H1288" s="275">
        <v>831.57500000000005</v>
      </c>
      <c r="I1288" s="276"/>
      <c r="J1288" s="272"/>
      <c r="K1288" s="272"/>
      <c r="L1288" s="277"/>
      <c r="M1288" s="278"/>
      <c r="N1288" s="279"/>
      <c r="O1288" s="279"/>
      <c r="P1288" s="279"/>
      <c r="Q1288" s="279"/>
      <c r="R1288" s="279"/>
      <c r="S1288" s="279"/>
      <c r="T1288" s="280"/>
      <c r="U1288" s="14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T1288" s="281" t="s">
        <v>290</v>
      </c>
      <c r="AU1288" s="281" t="s">
        <v>86</v>
      </c>
      <c r="AV1288" s="14" t="s">
        <v>123</v>
      </c>
      <c r="AW1288" s="14" t="s">
        <v>34</v>
      </c>
      <c r="AX1288" s="14" t="s">
        <v>84</v>
      </c>
      <c r="AY1288" s="281" t="s">
        <v>217</v>
      </c>
    </row>
    <row r="1289" s="2" customFormat="1" ht="24.15" customHeight="1">
      <c r="A1289" s="39"/>
      <c r="B1289" s="40"/>
      <c r="C1289" s="221" t="s">
        <v>3614</v>
      </c>
      <c r="D1289" s="221" t="s">
        <v>218</v>
      </c>
      <c r="E1289" s="222" t="s">
        <v>3615</v>
      </c>
      <c r="F1289" s="223" t="s">
        <v>3616</v>
      </c>
      <c r="G1289" s="224" t="s">
        <v>405</v>
      </c>
      <c r="H1289" s="225">
        <v>28.675000000000001</v>
      </c>
      <c r="I1289" s="226"/>
      <c r="J1289" s="227">
        <f>ROUND(I1289*H1289,2)</f>
        <v>0</v>
      </c>
      <c r="K1289" s="223" t="s">
        <v>1263</v>
      </c>
      <c r="L1289" s="45"/>
      <c r="M1289" s="228" t="s">
        <v>1</v>
      </c>
      <c r="N1289" s="229" t="s">
        <v>42</v>
      </c>
      <c r="O1289" s="92"/>
      <c r="P1289" s="230">
        <f>O1289*H1289</f>
        <v>0</v>
      </c>
      <c r="Q1289" s="230">
        <v>0</v>
      </c>
      <c r="R1289" s="230">
        <f>Q1289*H1289</f>
        <v>0</v>
      </c>
      <c r="S1289" s="230">
        <v>0</v>
      </c>
      <c r="T1289" s="231">
        <f>S1289*H1289</f>
        <v>0</v>
      </c>
      <c r="U1289" s="39"/>
      <c r="V1289" s="39"/>
      <c r="W1289" s="39"/>
      <c r="X1289" s="39"/>
      <c r="Y1289" s="39"/>
      <c r="Z1289" s="39"/>
      <c r="AA1289" s="39"/>
      <c r="AB1289" s="39"/>
      <c r="AC1289" s="39"/>
      <c r="AD1289" s="39"/>
      <c r="AE1289" s="39"/>
      <c r="AR1289" s="232" t="s">
        <v>2036</v>
      </c>
      <c r="AT1289" s="232" t="s">
        <v>218</v>
      </c>
      <c r="AU1289" s="232" t="s">
        <v>86</v>
      </c>
      <c r="AY1289" s="18" t="s">
        <v>217</v>
      </c>
      <c r="BE1289" s="233">
        <f>IF(N1289="základní",J1289,0)</f>
        <v>0</v>
      </c>
      <c r="BF1289" s="233">
        <f>IF(N1289="snížená",J1289,0)</f>
        <v>0</v>
      </c>
      <c r="BG1289" s="233">
        <f>IF(N1289="zákl. přenesená",J1289,0)</f>
        <v>0</v>
      </c>
      <c r="BH1289" s="233">
        <f>IF(N1289="sníž. přenesená",J1289,0)</f>
        <v>0</v>
      </c>
      <c r="BI1289" s="233">
        <f>IF(N1289="nulová",J1289,0)</f>
        <v>0</v>
      </c>
      <c r="BJ1289" s="18" t="s">
        <v>84</v>
      </c>
      <c r="BK1289" s="233">
        <f>ROUND(I1289*H1289,2)</f>
        <v>0</v>
      </c>
      <c r="BL1289" s="18" t="s">
        <v>2036</v>
      </c>
      <c r="BM1289" s="232" t="s">
        <v>3617</v>
      </c>
    </row>
    <row r="1290" s="2" customFormat="1">
      <c r="A1290" s="39"/>
      <c r="B1290" s="40"/>
      <c r="C1290" s="41"/>
      <c r="D1290" s="234" t="s">
        <v>224</v>
      </c>
      <c r="E1290" s="41"/>
      <c r="F1290" s="235" t="s">
        <v>3616</v>
      </c>
      <c r="G1290" s="41"/>
      <c r="H1290" s="41"/>
      <c r="I1290" s="236"/>
      <c r="J1290" s="41"/>
      <c r="K1290" s="41"/>
      <c r="L1290" s="45"/>
      <c r="M1290" s="237"/>
      <c r="N1290" s="238"/>
      <c r="O1290" s="92"/>
      <c r="P1290" s="92"/>
      <c r="Q1290" s="92"/>
      <c r="R1290" s="92"/>
      <c r="S1290" s="92"/>
      <c r="T1290" s="93"/>
      <c r="U1290" s="39"/>
      <c r="V1290" s="39"/>
      <c r="W1290" s="39"/>
      <c r="X1290" s="39"/>
      <c r="Y1290" s="39"/>
      <c r="Z1290" s="39"/>
      <c r="AA1290" s="39"/>
      <c r="AB1290" s="39"/>
      <c r="AC1290" s="39"/>
      <c r="AD1290" s="39"/>
      <c r="AE1290" s="39"/>
      <c r="AT1290" s="18" t="s">
        <v>224</v>
      </c>
      <c r="AU1290" s="18" t="s">
        <v>86</v>
      </c>
    </row>
    <row r="1291" s="13" customFormat="1">
      <c r="A1291" s="13"/>
      <c r="B1291" s="260"/>
      <c r="C1291" s="261"/>
      <c r="D1291" s="234" t="s">
        <v>290</v>
      </c>
      <c r="E1291" s="262" t="s">
        <v>1</v>
      </c>
      <c r="F1291" s="263" t="s">
        <v>3618</v>
      </c>
      <c r="G1291" s="261"/>
      <c r="H1291" s="264">
        <v>28.675000000000001</v>
      </c>
      <c r="I1291" s="265"/>
      <c r="J1291" s="261"/>
      <c r="K1291" s="261"/>
      <c r="L1291" s="266"/>
      <c r="M1291" s="267"/>
      <c r="N1291" s="268"/>
      <c r="O1291" s="268"/>
      <c r="P1291" s="268"/>
      <c r="Q1291" s="268"/>
      <c r="R1291" s="268"/>
      <c r="S1291" s="268"/>
      <c r="T1291" s="269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70" t="s">
        <v>290</v>
      </c>
      <c r="AU1291" s="270" t="s">
        <v>86</v>
      </c>
      <c r="AV1291" s="13" t="s">
        <v>86</v>
      </c>
      <c r="AW1291" s="13" t="s">
        <v>34</v>
      </c>
      <c r="AX1291" s="13" t="s">
        <v>77</v>
      </c>
      <c r="AY1291" s="270" t="s">
        <v>217</v>
      </c>
    </row>
    <row r="1292" s="14" customFormat="1">
      <c r="A1292" s="14"/>
      <c r="B1292" s="271"/>
      <c r="C1292" s="272"/>
      <c r="D1292" s="234" t="s">
        <v>290</v>
      </c>
      <c r="E1292" s="273" t="s">
        <v>1</v>
      </c>
      <c r="F1292" s="274" t="s">
        <v>296</v>
      </c>
      <c r="G1292" s="272"/>
      <c r="H1292" s="275">
        <v>28.675000000000001</v>
      </c>
      <c r="I1292" s="276"/>
      <c r="J1292" s="272"/>
      <c r="K1292" s="272"/>
      <c r="L1292" s="277"/>
      <c r="M1292" s="295"/>
      <c r="N1292" s="296"/>
      <c r="O1292" s="296"/>
      <c r="P1292" s="296"/>
      <c r="Q1292" s="296"/>
      <c r="R1292" s="296"/>
      <c r="S1292" s="296"/>
      <c r="T1292" s="297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81" t="s">
        <v>290</v>
      </c>
      <c r="AU1292" s="281" t="s">
        <v>86</v>
      </c>
      <c r="AV1292" s="14" t="s">
        <v>123</v>
      </c>
      <c r="AW1292" s="14" t="s">
        <v>34</v>
      </c>
      <c r="AX1292" s="14" t="s">
        <v>84</v>
      </c>
      <c r="AY1292" s="281" t="s">
        <v>217</v>
      </c>
    </row>
    <row r="1293" s="2" customFormat="1" ht="6.96" customHeight="1">
      <c r="A1293" s="39"/>
      <c r="B1293" s="67"/>
      <c r="C1293" s="68"/>
      <c r="D1293" s="68"/>
      <c r="E1293" s="68"/>
      <c r="F1293" s="68"/>
      <c r="G1293" s="68"/>
      <c r="H1293" s="68"/>
      <c r="I1293" s="68"/>
      <c r="J1293" s="68"/>
      <c r="K1293" s="68"/>
      <c r="L1293" s="45"/>
      <c r="M1293" s="39"/>
      <c r="O1293" s="39"/>
      <c r="P1293" s="39"/>
      <c r="Q1293" s="39"/>
      <c r="R1293" s="39"/>
      <c r="S1293" s="39"/>
      <c r="T1293" s="39"/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</row>
  </sheetData>
  <sheetProtection sheet="1" autoFilter="0" formatColumns="0" formatRows="0" objects="1" scenarios="1" spinCount="100000" saltValue="z/PBW9tUlWFcGPvCdRlpabOv6jcIhyBj39cI7WzrstL2F8fMIoNc7N4WaR4T31ks6RWd/8BQWiMOCO91WzygXA==" hashValue="7Ar2LFzPT17Fahn7yc92+hwx4XNeYMP73mxRxq5jAzlqbNG6KLx/aR0tevJCPO5CzSq74/aSXhcVUVmjdEnFbA==" algorithmName="SHA-512" password="CC35"/>
  <autoFilter ref="C143:K129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0:H130"/>
    <mergeCell ref="E134:H134"/>
    <mergeCell ref="E132:H132"/>
    <mergeCell ref="E136:H13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169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52" t="s">
        <v>16</v>
      </c>
      <c r="L6" s="21"/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</row>
    <row r="8" hidden="1">
      <c r="B8" s="21"/>
      <c r="D8" s="152" t="s">
        <v>192</v>
      </c>
      <c r="L8" s="21"/>
    </row>
    <row r="9" hidden="1" s="1" customFormat="1" ht="16.5" customHeight="1">
      <c r="B9" s="21"/>
      <c r="E9" s="153" t="s">
        <v>1693</v>
      </c>
      <c r="F9" s="1"/>
      <c r="G9" s="1"/>
      <c r="H9" s="1"/>
      <c r="L9" s="21"/>
    </row>
    <row r="10" hidden="1" s="1" customFormat="1" ht="12" customHeight="1">
      <c r="B10" s="21"/>
      <c r="D10" s="152" t="s">
        <v>194</v>
      </c>
      <c r="L10" s="21"/>
    </row>
    <row r="11" hidden="1" s="2" customFormat="1" ht="16.5" customHeight="1">
      <c r="A11" s="39"/>
      <c r="B11" s="45"/>
      <c r="C11" s="39"/>
      <c r="D11" s="39"/>
      <c r="E11" s="164" t="s">
        <v>2759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52" t="s">
        <v>448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6.5" customHeight="1">
      <c r="A13" s="39"/>
      <c r="B13" s="45"/>
      <c r="C13" s="39"/>
      <c r="D13" s="39"/>
      <c r="E13" s="154" t="s">
        <v>3619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17. 4. 2025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18" customHeight="1">
      <c r="A25" s="39"/>
      <c r="B25" s="45"/>
      <c r="C25" s="39"/>
      <c r="D25" s="39"/>
      <c r="E25" s="142" t="s">
        <v>33</v>
      </c>
      <c r="F25" s="39"/>
      <c r="G25" s="39"/>
      <c r="H25" s="39"/>
      <c r="I25" s="152" t="s">
        <v>28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">
        <v>26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hidden="1" s="2" customFormat="1" ht="18" customHeight="1">
      <c r="A28" s="39"/>
      <c r="B28" s="45"/>
      <c r="C28" s="39"/>
      <c r="D28" s="39"/>
      <c r="E28" s="142" t="s">
        <v>27</v>
      </c>
      <c r="F28" s="39"/>
      <c r="G28" s="39"/>
      <c r="H28" s="39"/>
      <c r="I28" s="152" t="s">
        <v>28</v>
      </c>
      <c r="J28" s="142" t="s">
        <v>29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12" customHeight="1">
      <c r="A30" s="39"/>
      <c r="B30" s="45"/>
      <c r="C30" s="39"/>
      <c r="D30" s="152" t="s">
        <v>36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hidden="1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25.44" customHeight="1">
      <c r="A34" s="39"/>
      <c r="B34" s="45"/>
      <c r="C34" s="39"/>
      <c r="D34" s="161" t="s">
        <v>37</v>
      </c>
      <c r="E34" s="39"/>
      <c r="F34" s="39"/>
      <c r="G34" s="39"/>
      <c r="H34" s="39"/>
      <c r="I34" s="39"/>
      <c r="J34" s="162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39"/>
      <c r="F36" s="163" t="s">
        <v>39</v>
      </c>
      <c r="G36" s="39"/>
      <c r="H36" s="39"/>
      <c r="I36" s="163" t="s">
        <v>38</v>
      </c>
      <c r="J36" s="163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164" t="s">
        <v>41</v>
      </c>
      <c r="E37" s="152" t="s">
        <v>42</v>
      </c>
      <c r="F37" s="165">
        <f>ROUND((SUM(BE127:BE180)),  2)</f>
        <v>0</v>
      </c>
      <c r="G37" s="39"/>
      <c r="H37" s="39"/>
      <c r="I37" s="166">
        <v>0.20999999999999999</v>
      </c>
      <c r="J37" s="165">
        <f>ROUND(((SUM(BE127:BE180))*I37),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ROUND((SUM(BF127:BF180)),  2)</f>
        <v>0</v>
      </c>
      <c r="G38" s="39"/>
      <c r="H38" s="39"/>
      <c r="I38" s="166">
        <v>0.12</v>
      </c>
      <c r="J38" s="165">
        <f>ROUND(((SUM(BF127:BF180))*I38),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ROUND((SUM(BG127:BG180)),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ROUND((SUM(BH127:BH180)),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ROUND((SUM(BI127:BI180)),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hidden="1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hidden="1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hidden="1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192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1693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194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283" t="s">
        <v>2759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448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 02.3.2 - Železniční svršek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>TÚ Horní Lideč - Horní Lideč st. hr.</v>
      </c>
      <c r="G93" s="41"/>
      <c r="H93" s="41"/>
      <c r="I93" s="33" t="s">
        <v>22</v>
      </c>
      <c r="J93" s="80" t="str">
        <f>IF(J16="","",J16)</f>
        <v>17. 4. 2025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železnic s.o.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Správa železnic s.o.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6" t="s">
        <v>197</v>
      </c>
      <c r="D98" s="187"/>
      <c r="E98" s="187"/>
      <c r="F98" s="187"/>
      <c r="G98" s="187"/>
      <c r="H98" s="187"/>
      <c r="I98" s="187"/>
      <c r="J98" s="188" t="s">
        <v>198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89" t="s">
        <v>199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200</v>
      </c>
    </row>
    <row r="101" hidden="1" s="9" customFormat="1" ht="24.96" customHeight="1">
      <c r="A101" s="9"/>
      <c r="B101" s="190"/>
      <c r="C101" s="191"/>
      <c r="D101" s="192" t="s">
        <v>280</v>
      </c>
      <c r="E101" s="193"/>
      <c r="F101" s="193"/>
      <c r="G101" s="193"/>
      <c r="H101" s="193"/>
      <c r="I101" s="193"/>
      <c r="J101" s="194">
        <f>J128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2" customFormat="1" ht="19.92" customHeight="1">
      <c r="A102" s="12"/>
      <c r="B102" s="253"/>
      <c r="C102" s="134"/>
      <c r="D102" s="254" t="s">
        <v>281</v>
      </c>
      <c r="E102" s="255"/>
      <c r="F102" s="255"/>
      <c r="G102" s="255"/>
      <c r="H102" s="255"/>
      <c r="I102" s="255"/>
      <c r="J102" s="256">
        <f>J129</f>
        <v>0</v>
      </c>
      <c r="K102" s="134"/>
      <c r="L102" s="257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hidden="1" s="9" customFormat="1" ht="24.96" customHeight="1">
      <c r="A103" s="9"/>
      <c r="B103" s="190"/>
      <c r="C103" s="191"/>
      <c r="D103" s="192" t="s">
        <v>201</v>
      </c>
      <c r="E103" s="193"/>
      <c r="F103" s="193"/>
      <c r="G103" s="193"/>
      <c r="H103" s="193"/>
      <c r="I103" s="193"/>
      <c r="J103" s="194">
        <f>J168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hidden="1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hidden="1"/>
    <row r="107" hidden="1"/>
    <row r="108" hidden="1"/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202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Cyklická obnova trati v úseku Horní Lideč - Horní Lideč státní hranice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192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1693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194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283" t="s">
        <v>2759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448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>SO 02.3.2 - Železniční svršek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>TÚ Horní Lideč - Horní Lideč st. hr.</v>
      </c>
      <c r="G121" s="41"/>
      <c r="H121" s="41"/>
      <c r="I121" s="33" t="s">
        <v>22</v>
      </c>
      <c r="J121" s="80" t="str">
        <f>IF(J16="","",J16)</f>
        <v>17. 4. 2025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E19</f>
        <v>Správa železnic s.o.</v>
      </c>
      <c r="G123" s="41"/>
      <c r="H123" s="41"/>
      <c r="I123" s="33" t="s">
        <v>32</v>
      </c>
      <c r="J123" s="37" t="str">
        <f>E25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IF(E22="","",E22)</f>
        <v>Vyplň údaj</v>
      </c>
      <c r="G124" s="41"/>
      <c r="H124" s="41"/>
      <c r="I124" s="33" t="s">
        <v>35</v>
      </c>
      <c r="J124" s="37" t="str">
        <f>E28</f>
        <v>Správa železnic s.o.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0" customFormat="1" ht="29.28" customHeight="1">
      <c r="A126" s="196"/>
      <c r="B126" s="197"/>
      <c r="C126" s="198" t="s">
        <v>203</v>
      </c>
      <c r="D126" s="199" t="s">
        <v>62</v>
      </c>
      <c r="E126" s="199" t="s">
        <v>58</v>
      </c>
      <c r="F126" s="199" t="s">
        <v>59</v>
      </c>
      <c r="G126" s="199" t="s">
        <v>204</v>
      </c>
      <c r="H126" s="199" t="s">
        <v>205</v>
      </c>
      <c r="I126" s="199" t="s">
        <v>206</v>
      </c>
      <c r="J126" s="199" t="s">
        <v>198</v>
      </c>
      <c r="K126" s="200" t="s">
        <v>207</v>
      </c>
      <c r="L126" s="201"/>
      <c r="M126" s="101" t="s">
        <v>1</v>
      </c>
      <c r="N126" s="102" t="s">
        <v>41</v>
      </c>
      <c r="O126" s="102" t="s">
        <v>208</v>
      </c>
      <c r="P126" s="102" t="s">
        <v>209</v>
      </c>
      <c r="Q126" s="102" t="s">
        <v>210</v>
      </c>
      <c r="R126" s="102" t="s">
        <v>211</v>
      </c>
      <c r="S126" s="102" t="s">
        <v>212</v>
      </c>
      <c r="T126" s="103" t="s">
        <v>213</v>
      </c>
      <c r="U126" s="196"/>
      <c r="V126" s="196"/>
      <c r="W126" s="196"/>
      <c r="X126" s="196"/>
      <c r="Y126" s="196"/>
      <c r="Z126" s="196"/>
      <c r="AA126" s="196"/>
      <c r="AB126" s="196"/>
      <c r="AC126" s="196"/>
      <c r="AD126" s="196"/>
      <c r="AE126" s="196"/>
    </row>
    <row r="127" s="2" customFormat="1" ht="22.8" customHeight="1">
      <c r="A127" s="39"/>
      <c r="B127" s="40"/>
      <c r="C127" s="108" t="s">
        <v>214</v>
      </c>
      <c r="D127" s="41"/>
      <c r="E127" s="41"/>
      <c r="F127" s="41"/>
      <c r="G127" s="41"/>
      <c r="H127" s="41"/>
      <c r="I127" s="41"/>
      <c r="J127" s="202">
        <f>BK127</f>
        <v>0</v>
      </c>
      <c r="K127" s="41"/>
      <c r="L127" s="45"/>
      <c r="M127" s="104"/>
      <c r="N127" s="203"/>
      <c r="O127" s="105"/>
      <c r="P127" s="204">
        <f>P128+P168</f>
        <v>0</v>
      </c>
      <c r="Q127" s="105"/>
      <c r="R127" s="204">
        <f>R128+R168</f>
        <v>93.840000000000003</v>
      </c>
      <c r="S127" s="105"/>
      <c r="T127" s="205">
        <f>T128+T168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76</v>
      </c>
      <c r="AU127" s="18" t="s">
        <v>200</v>
      </c>
      <c r="BK127" s="206">
        <f>BK128+BK168</f>
        <v>0</v>
      </c>
    </row>
    <row r="128" s="11" customFormat="1" ht="25.92" customHeight="1">
      <c r="A128" s="11"/>
      <c r="B128" s="207"/>
      <c r="C128" s="208"/>
      <c r="D128" s="209" t="s">
        <v>76</v>
      </c>
      <c r="E128" s="210" t="s">
        <v>282</v>
      </c>
      <c r="F128" s="210" t="s">
        <v>283</v>
      </c>
      <c r="G128" s="208"/>
      <c r="H128" s="208"/>
      <c r="I128" s="211"/>
      <c r="J128" s="212">
        <f>BK128</f>
        <v>0</v>
      </c>
      <c r="K128" s="208"/>
      <c r="L128" s="213"/>
      <c r="M128" s="214"/>
      <c r="N128" s="215"/>
      <c r="O128" s="215"/>
      <c r="P128" s="216">
        <f>P129</f>
        <v>0</v>
      </c>
      <c r="Q128" s="215"/>
      <c r="R128" s="216">
        <f>R129</f>
        <v>93.840000000000003</v>
      </c>
      <c r="S128" s="215"/>
      <c r="T128" s="217">
        <f>T129</f>
        <v>0</v>
      </c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R128" s="218" t="s">
        <v>84</v>
      </c>
      <c r="AT128" s="219" t="s">
        <v>76</v>
      </c>
      <c r="AU128" s="219" t="s">
        <v>77</v>
      </c>
      <c r="AY128" s="218" t="s">
        <v>217</v>
      </c>
      <c r="BK128" s="220">
        <f>BK129</f>
        <v>0</v>
      </c>
    </row>
    <row r="129" s="11" customFormat="1" ht="22.8" customHeight="1">
      <c r="A129" s="11"/>
      <c r="B129" s="207"/>
      <c r="C129" s="208"/>
      <c r="D129" s="209" t="s">
        <v>76</v>
      </c>
      <c r="E129" s="258" t="s">
        <v>236</v>
      </c>
      <c r="F129" s="258" t="s">
        <v>284</v>
      </c>
      <c r="G129" s="208"/>
      <c r="H129" s="208"/>
      <c r="I129" s="211"/>
      <c r="J129" s="259">
        <f>BK129</f>
        <v>0</v>
      </c>
      <c r="K129" s="208"/>
      <c r="L129" s="213"/>
      <c r="M129" s="214"/>
      <c r="N129" s="215"/>
      <c r="O129" s="215"/>
      <c r="P129" s="216">
        <f>SUM(P130:P167)</f>
        <v>0</v>
      </c>
      <c r="Q129" s="215"/>
      <c r="R129" s="216">
        <f>SUM(R130:R167)</f>
        <v>93.840000000000003</v>
      </c>
      <c r="S129" s="215"/>
      <c r="T129" s="217">
        <f>SUM(T130:T167)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218" t="s">
        <v>84</v>
      </c>
      <c r="AT129" s="219" t="s">
        <v>76</v>
      </c>
      <c r="AU129" s="219" t="s">
        <v>84</v>
      </c>
      <c r="AY129" s="218" t="s">
        <v>217</v>
      </c>
      <c r="BK129" s="220">
        <f>SUM(BK130:BK167)</f>
        <v>0</v>
      </c>
    </row>
    <row r="130" s="2" customFormat="1" ht="37.8" customHeight="1">
      <c r="A130" s="39"/>
      <c r="B130" s="40"/>
      <c r="C130" s="221" t="s">
        <v>84</v>
      </c>
      <c r="D130" s="221" t="s">
        <v>218</v>
      </c>
      <c r="E130" s="222" t="s">
        <v>611</v>
      </c>
      <c r="F130" s="223" t="s">
        <v>3620</v>
      </c>
      <c r="G130" s="224" t="s">
        <v>287</v>
      </c>
      <c r="H130" s="225">
        <v>69</v>
      </c>
      <c r="I130" s="226"/>
      <c r="J130" s="227">
        <f>ROUND(I130*H130,2)</f>
        <v>0</v>
      </c>
      <c r="K130" s="223" t="s">
        <v>222</v>
      </c>
      <c r="L130" s="45"/>
      <c r="M130" s="228" t="s">
        <v>1</v>
      </c>
      <c r="N130" s="229" t="s">
        <v>42</v>
      </c>
      <c r="O130" s="92"/>
      <c r="P130" s="230">
        <f>O130*H130</f>
        <v>0</v>
      </c>
      <c r="Q130" s="230">
        <v>0</v>
      </c>
      <c r="R130" s="230">
        <f>Q130*H130</f>
        <v>0</v>
      </c>
      <c r="S130" s="230">
        <v>0</v>
      </c>
      <c r="T130" s="231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2" t="s">
        <v>123</v>
      </c>
      <c r="AT130" s="232" t="s">
        <v>218</v>
      </c>
      <c r="AU130" s="232" t="s">
        <v>86</v>
      </c>
      <c r="AY130" s="18" t="s">
        <v>217</v>
      </c>
      <c r="BE130" s="233">
        <f>IF(N130="základní",J130,0)</f>
        <v>0</v>
      </c>
      <c r="BF130" s="233">
        <f>IF(N130="snížená",J130,0)</f>
        <v>0</v>
      </c>
      <c r="BG130" s="233">
        <f>IF(N130="zákl. přenesená",J130,0)</f>
        <v>0</v>
      </c>
      <c r="BH130" s="233">
        <f>IF(N130="sníž. přenesená",J130,0)</f>
        <v>0</v>
      </c>
      <c r="BI130" s="233">
        <f>IF(N130="nulová",J130,0)</f>
        <v>0</v>
      </c>
      <c r="BJ130" s="18" t="s">
        <v>84</v>
      </c>
      <c r="BK130" s="233">
        <f>ROUND(I130*H130,2)</f>
        <v>0</v>
      </c>
      <c r="BL130" s="18" t="s">
        <v>123</v>
      </c>
      <c r="BM130" s="232" t="s">
        <v>3621</v>
      </c>
    </row>
    <row r="131" s="2" customFormat="1">
      <c r="A131" s="39"/>
      <c r="B131" s="40"/>
      <c r="C131" s="41"/>
      <c r="D131" s="234" t="s">
        <v>224</v>
      </c>
      <c r="E131" s="41"/>
      <c r="F131" s="235" t="s">
        <v>614</v>
      </c>
      <c r="G131" s="41"/>
      <c r="H131" s="41"/>
      <c r="I131" s="236"/>
      <c r="J131" s="41"/>
      <c r="K131" s="41"/>
      <c r="L131" s="45"/>
      <c r="M131" s="237"/>
      <c r="N131" s="238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224</v>
      </c>
      <c r="AU131" s="18" t="s">
        <v>86</v>
      </c>
    </row>
    <row r="132" s="15" customFormat="1">
      <c r="A132" s="15"/>
      <c r="B132" s="284"/>
      <c r="C132" s="285"/>
      <c r="D132" s="234" t="s">
        <v>290</v>
      </c>
      <c r="E132" s="286" t="s">
        <v>1</v>
      </c>
      <c r="F132" s="287" t="s">
        <v>3622</v>
      </c>
      <c r="G132" s="285"/>
      <c r="H132" s="286" t="s">
        <v>1</v>
      </c>
      <c r="I132" s="288"/>
      <c r="J132" s="285"/>
      <c r="K132" s="285"/>
      <c r="L132" s="289"/>
      <c r="M132" s="290"/>
      <c r="N132" s="291"/>
      <c r="O132" s="291"/>
      <c r="P132" s="291"/>
      <c r="Q132" s="291"/>
      <c r="R132" s="291"/>
      <c r="S132" s="291"/>
      <c r="T132" s="292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93" t="s">
        <v>290</v>
      </c>
      <c r="AU132" s="293" t="s">
        <v>86</v>
      </c>
      <c r="AV132" s="15" t="s">
        <v>84</v>
      </c>
      <c r="AW132" s="15" t="s">
        <v>34</v>
      </c>
      <c r="AX132" s="15" t="s">
        <v>77</v>
      </c>
      <c r="AY132" s="293" t="s">
        <v>217</v>
      </c>
    </row>
    <row r="133" s="13" customFormat="1">
      <c r="A133" s="13"/>
      <c r="B133" s="260"/>
      <c r="C133" s="261"/>
      <c r="D133" s="234" t="s">
        <v>290</v>
      </c>
      <c r="E133" s="262" t="s">
        <v>1</v>
      </c>
      <c r="F133" s="263" t="s">
        <v>3623</v>
      </c>
      <c r="G133" s="261"/>
      <c r="H133" s="264">
        <v>69</v>
      </c>
      <c r="I133" s="265"/>
      <c r="J133" s="261"/>
      <c r="K133" s="261"/>
      <c r="L133" s="266"/>
      <c r="M133" s="267"/>
      <c r="N133" s="268"/>
      <c r="O133" s="268"/>
      <c r="P133" s="268"/>
      <c r="Q133" s="268"/>
      <c r="R133" s="268"/>
      <c r="S133" s="268"/>
      <c r="T133" s="269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0" t="s">
        <v>290</v>
      </c>
      <c r="AU133" s="270" t="s">
        <v>86</v>
      </c>
      <c r="AV133" s="13" t="s">
        <v>86</v>
      </c>
      <c r="AW133" s="13" t="s">
        <v>34</v>
      </c>
      <c r="AX133" s="13" t="s">
        <v>77</v>
      </c>
      <c r="AY133" s="270" t="s">
        <v>217</v>
      </c>
    </row>
    <row r="134" s="14" customFormat="1">
      <c r="A134" s="14"/>
      <c r="B134" s="271"/>
      <c r="C134" s="272"/>
      <c r="D134" s="234" t="s">
        <v>290</v>
      </c>
      <c r="E134" s="273" t="s">
        <v>1</v>
      </c>
      <c r="F134" s="274" t="s">
        <v>296</v>
      </c>
      <c r="G134" s="272"/>
      <c r="H134" s="275">
        <v>69</v>
      </c>
      <c r="I134" s="276"/>
      <c r="J134" s="272"/>
      <c r="K134" s="272"/>
      <c r="L134" s="277"/>
      <c r="M134" s="278"/>
      <c r="N134" s="279"/>
      <c r="O134" s="279"/>
      <c r="P134" s="279"/>
      <c r="Q134" s="279"/>
      <c r="R134" s="279"/>
      <c r="S134" s="279"/>
      <c r="T134" s="280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81" t="s">
        <v>290</v>
      </c>
      <c r="AU134" s="281" t="s">
        <v>86</v>
      </c>
      <c r="AV134" s="14" t="s">
        <v>123</v>
      </c>
      <c r="AW134" s="14" t="s">
        <v>34</v>
      </c>
      <c r="AX134" s="14" t="s">
        <v>84</v>
      </c>
      <c r="AY134" s="281" t="s">
        <v>217</v>
      </c>
    </row>
    <row r="135" s="2" customFormat="1" ht="37.8" customHeight="1">
      <c r="A135" s="39"/>
      <c r="B135" s="40"/>
      <c r="C135" s="221" t="s">
        <v>86</v>
      </c>
      <c r="D135" s="221" t="s">
        <v>218</v>
      </c>
      <c r="E135" s="222" t="s">
        <v>619</v>
      </c>
      <c r="F135" s="223" t="s">
        <v>3624</v>
      </c>
      <c r="G135" s="224" t="s">
        <v>287</v>
      </c>
      <c r="H135" s="225">
        <v>55.200000000000003</v>
      </c>
      <c r="I135" s="226"/>
      <c r="J135" s="227">
        <f>ROUND(I135*H135,2)</f>
        <v>0</v>
      </c>
      <c r="K135" s="223" t="s">
        <v>222</v>
      </c>
      <c r="L135" s="45"/>
      <c r="M135" s="228" t="s">
        <v>1</v>
      </c>
      <c r="N135" s="229" t="s">
        <v>42</v>
      </c>
      <c r="O135" s="92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2" t="s">
        <v>123</v>
      </c>
      <c r="AT135" s="232" t="s">
        <v>218</v>
      </c>
      <c r="AU135" s="232" t="s">
        <v>86</v>
      </c>
      <c r="AY135" s="18" t="s">
        <v>217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8" t="s">
        <v>84</v>
      </c>
      <c r="BK135" s="233">
        <f>ROUND(I135*H135,2)</f>
        <v>0</v>
      </c>
      <c r="BL135" s="18" t="s">
        <v>123</v>
      </c>
      <c r="BM135" s="232" t="s">
        <v>3625</v>
      </c>
    </row>
    <row r="136" s="2" customFormat="1">
      <c r="A136" s="39"/>
      <c r="B136" s="40"/>
      <c r="C136" s="41"/>
      <c r="D136" s="234" t="s">
        <v>224</v>
      </c>
      <c r="E136" s="41"/>
      <c r="F136" s="235" t="s">
        <v>622</v>
      </c>
      <c r="G136" s="41"/>
      <c r="H136" s="41"/>
      <c r="I136" s="236"/>
      <c r="J136" s="41"/>
      <c r="K136" s="41"/>
      <c r="L136" s="45"/>
      <c r="M136" s="237"/>
      <c r="N136" s="238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224</v>
      </c>
      <c r="AU136" s="18" t="s">
        <v>86</v>
      </c>
    </row>
    <row r="137" s="15" customFormat="1">
      <c r="A137" s="15"/>
      <c r="B137" s="284"/>
      <c r="C137" s="285"/>
      <c r="D137" s="234" t="s">
        <v>290</v>
      </c>
      <c r="E137" s="286" t="s">
        <v>1</v>
      </c>
      <c r="F137" s="287" t="s">
        <v>3622</v>
      </c>
      <c r="G137" s="285"/>
      <c r="H137" s="286" t="s">
        <v>1</v>
      </c>
      <c r="I137" s="288"/>
      <c r="J137" s="285"/>
      <c r="K137" s="285"/>
      <c r="L137" s="289"/>
      <c r="M137" s="290"/>
      <c r="N137" s="291"/>
      <c r="O137" s="291"/>
      <c r="P137" s="291"/>
      <c r="Q137" s="291"/>
      <c r="R137" s="291"/>
      <c r="S137" s="291"/>
      <c r="T137" s="292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93" t="s">
        <v>290</v>
      </c>
      <c r="AU137" s="293" t="s">
        <v>86</v>
      </c>
      <c r="AV137" s="15" t="s">
        <v>84</v>
      </c>
      <c r="AW137" s="15" t="s">
        <v>34</v>
      </c>
      <c r="AX137" s="15" t="s">
        <v>77</v>
      </c>
      <c r="AY137" s="293" t="s">
        <v>217</v>
      </c>
    </row>
    <row r="138" s="13" customFormat="1">
      <c r="A138" s="13"/>
      <c r="B138" s="260"/>
      <c r="C138" s="261"/>
      <c r="D138" s="234" t="s">
        <v>290</v>
      </c>
      <c r="E138" s="262" t="s">
        <v>1</v>
      </c>
      <c r="F138" s="263" t="s">
        <v>3626</v>
      </c>
      <c r="G138" s="261"/>
      <c r="H138" s="264">
        <v>55.200000000000003</v>
      </c>
      <c r="I138" s="265"/>
      <c r="J138" s="261"/>
      <c r="K138" s="261"/>
      <c r="L138" s="266"/>
      <c r="M138" s="267"/>
      <c r="N138" s="268"/>
      <c r="O138" s="268"/>
      <c r="P138" s="268"/>
      <c r="Q138" s="268"/>
      <c r="R138" s="268"/>
      <c r="S138" s="268"/>
      <c r="T138" s="269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0" t="s">
        <v>290</v>
      </c>
      <c r="AU138" s="270" t="s">
        <v>86</v>
      </c>
      <c r="AV138" s="13" t="s">
        <v>86</v>
      </c>
      <c r="AW138" s="13" t="s">
        <v>34</v>
      </c>
      <c r="AX138" s="13" t="s">
        <v>77</v>
      </c>
      <c r="AY138" s="270" t="s">
        <v>217</v>
      </c>
    </row>
    <row r="139" s="14" customFormat="1">
      <c r="A139" s="14"/>
      <c r="B139" s="271"/>
      <c r="C139" s="272"/>
      <c r="D139" s="234" t="s">
        <v>290</v>
      </c>
      <c r="E139" s="273" t="s">
        <v>1</v>
      </c>
      <c r="F139" s="274" t="s">
        <v>296</v>
      </c>
      <c r="G139" s="272"/>
      <c r="H139" s="275">
        <v>55.200000000000003</v>
      </c>
      <c r="I139" s="276"/>
      <c r="J139" s="272"/>
      <c r="K139" s="272"/>
      <c r="L139" s="277"/>
      <c r="M139" s="278"/>
      <c r="N139" s="279"/>
      <c r="O139" s="279"/>
      <c r="P139" s="279"/>
      <c r="Q139" s="279"/>
      <c r="R139" s="279"/>
      <c r="S139" s="279"/>
      <c r="T139" s="280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81" t="s">
        <v>290</v>
      </c>
      <c r="AU139" s="281" t="s">
        <v>86</v>
      </c>
      <c r="AV139" s="14" t="s">
        <v>123</v>
      </c>
      <c r="AW139" s="14" t="s">
        <v>34</v>
      </c>
      <c r="AX139" s="14" t="s">
        <v>84</v>
      </c>
      <c r="AY139" s="281" t="s">
        <v>217</v>
      </c>
    </row>
    <row r="140" s="2" customFormat="1" ht="16.5" customHeight="1">
      <c r="A140" s="39"/>
      <c r="B140" s="40"/>
      <c r="C140" s="239" t="s">
        <v>104</v>
      </c>
      <c r="D140" s="239" t="s">
        <v>251</v>
      </c>
      <c r="E140" s="240" t="s">
        <v>561</v>
      </c>
      <c r="F140" s="241" t="s">
        <v>562</v>
      </c>
      <c r="G140" s="242" t="s">
        <v>405</v>
      </c>
      <c r="H140" s="243">
        <v>93.840000000000003</v>
      </c>
      <c r="I140" s="244"/>
      <c r="J140" s="245">
        <f>ROUND(I140*H140,2)</f>
        <v>0</v>
      </c>
      <c r="K140" s="241" t="s">
        <v>222</v>
      </c>
      <c r="L140" s="246"/>
      <c r="M140" s="247" t="s">
        <v>1</v>
      </c>
      <c r="N140" s="248" t="s">
        <v>42</v>
      </c>
      <c r="O140" s="92"/>
      <c r="P140" s="230">
        <f>O140*H140</f>
        <v>0</v>
      </c>
      <c r="Q140" s="230">
        <v>1</v>
      </c>
      <c r="R140" s="230">
        <f>Q140*H140</f>
        <v>93.840000000000003</v>
      </c>
      <c r="S140" s="230">
        <v>0</v>
      </c>
      <c r="T140" s="231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2" t="s">
        <v>250</v>
      </c>
      <c r="AT140" s="232" t="s">
        <v>251</v>
      </c>
      <c r="AU140" s="232" t="s">
        <v>86</v>
      </c>
      <c r="AY140" s="18" t="s">
        <v>217</v>
      </c>
      <c r="BE140" s="233">
        <f>IF(N140="základní",J140,0)</f>
        <v>0</v>
      </c>
      <c r="BF140" s="233">
        <f>IF(N140="snížená",J140,0)</f>
        <v>0</v>
      </c>
      <c r="BG140" s="233">
        <f>IF(N140="zákl. přenesená",J140,0)</f>
        <v>0</v>
      </c>
      <c r="BH140" s="233">
        <f>IF(N140="sníž. přenesená",J140,0)</f>
        <v>0</v>
      </c>
      <c r="BI140" s="233">
        <f>IF(N140="nulová",J140,0)</f>
        <v>0</v>
      </c>
      <c r="BJ140" s="18" t="s">
        <v>84</v>
      </c>
      <c r="BK140" s="233">
        <f>ROUND(I140*H140,2)</f>
        <v>0</v>
      </c>
      <c r="BL140" s="18" t="s">
        <v>123</v>
      </c>
      <c r="BM140" s="232" t="s">
        <v>3627</v>
      </c>
    </row>
    <row r="141" s="2" customFormat="1">
      <c r="A141" s="39"/>
      <c r="B141" s="40"/>
      <c r="C141" s="41"/>
      <c r="D141" s="234" t="s">
        <v>224</v>
      </c>
      <c r="E141" s="41"/>
      <c r="F141" s="235" t="s">
        <v>562</v>
      </c>
      <c r="G141" s="41"/>
      <c r="H141" s="41"/>
      <c r="I141" s="236"/>
      <c r="J141" s="41"/>
      <c r="K141" s="41"/>
      <c r="L141" s="45"/>
      <c r="M141" s="237"/>
      <c r="N141" s="238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224</v>
      </c>
      <c r="AU141" s="18" t="s">
        <v>86</v>
      </c>
    </row>
    <row r="142" s="13" customFormat="1">
      <c r="A142" s="13"/>
      <c r="B142" s="260"/>
      <c r="C142" s="261"/>
      <c r="D142" s="234" t="s">
        <v>290</v>
      </c>
      <c r="E142" s="262" t="s">
        <v>1</v>
      </c>
      <c r="F142" s="263" t="s">
        <v>3628</v>
      </c>
      <c r="G142" s="261"/>
      <c r="H142" s="264">
        <v>93.840000000000003</v>
      </c>
      <c r="I142" s="265"/>
      <c r="J142" s="261"/>
      <c r="K142" s="261"/>
      <c r="L142" s="266"/>
      <c r="M142" s="267"/>
      <c r="N142" s="268"/>
      <c r="O142" s="268"/>
      <c r="P142" s="268"/>
      <c r="Q142" s="268"/>
      <c r="R142" s="268"/>
      <c r="S142" s="268"/>
      <c r="T142" s="269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0" t="s">
        <v>290</v>
      </c>
      <c r="AU142" s="270" t="s">
        <v>86</v>
      </c>
      <c r="AV142" s="13" t="s">
        <v>86</v>
      </c>
      <c r="AW142" s="13" t="s">
        <v>34</v>
      </c>
      <c r="AX142" s="13" t="s">
        <v>84</v>
      </c>
      <c r="AY142" s="270" t="s">
        <v>217</v>
      </c>
    </row>
    <row r="143" s="2" customFormat="1" ht="37.8" customHeight="1">
      <c r="A143" s="39"/>
      <c r="B143" s="40"/>
      <c r="C143" s="221" t="s">
        <v>123</v>
      </c>
      <c r="D143" s="221" t="s">
        <v>218</v>
      </c>
      <c r="E143" s="222" t="s">
        <v>702</v>
      </c>
      <c r="F143" s="223" t="s">
        <v>3629</v>
      </c>
      <c r="G143" s="224" t="s">
        <v>465</v>
      </c>
      <c r="H143" s="225">
        <v>0.028000000000000001</v>
      </c>
      <c r="I143" s="226"/>
      <c r="J143" s="227">
        <f>ROUND(I143*H143,2)</f>
        <v>0</v>
      </c>
      <c r="K143" s="223" t="s">
        <v>222</v>
      </c>
      <c r="L143" s="45"/>
      <c r="M143" s="228" t="s">
        <v>1</v>
      </c>
      <c r="N143" s="229" t="s">
        <v>42</v>
      </c>
      <c r="O143" s="92"/>
      <c r="P143" s="230">
        <f>O143*H143</f>
        <v>0</v>
      </c>
      <c r="Q143" s="230">
        <v>0</v>
      </c>
      <c r="R143" s="230">
        <f>Q143*H143</f>
        <v>0</v>
      </c>
      <c r="S143" s="230">
        <v>0</v>
      </c>
      <c r="T143" s="231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2" t="s">
        <v>123</v>
      </c>
      <c r="AT143" s="232" t="s">
        <v>218</v>
      </c>
      <c r="AU143" s="232" t="s">
        <v>86</v>
      </c>
      <c r="AY143" s="18" t="s">
        <v>217</v>
      </c>
      <c r="BE143" s="233">
        <f>IF(N143="základní",J143,0)</f>
        <v>0</v>
      </c>
      <c r="BF143" s="233">
        <f>IF(N143="snížená",J143,0)</f>
        <v>0</v>
      </c>
      <c r="BG143" s="233">
        <f>IF(N143="zákl. přenesená",J143,0)</f>
        <v>0</v>
      </c>
      <c r="BH143" s="233">
        <f>IF(N143="sníž. přenesená",J143,0)</f>
        <v>0</v>
      </c>
      <c r="BI143" s="233">
        <f>IF(N143="nulová",J143,0)</f>
        <v>0</v>
      </c>
      <c r="BJ143" s="18" t="s">
        <v>84</v>
      </c>
      <c r="BK143" s="233">
        <f>ROUND(I143*H143,2)</f>
        <v>0</v>
      </c>
      <c r="BL143" s="18" t="s">
        <v>123</v>
      </c>
      <c r="BM143" s="232" t="s">
        <v>3630</v>
      </c>
    </row>
    <row r="144" s="2" customFormat="1">
      <c r="A144" s="39"/>
      <c r="B144" s="40"/>
      <c r="C144" s="41"/>
      <c r="D144" s="234" t="s">
        <v>224</v>
      </c>
      <c r="E144" s="41"/>
      <c r="F144" s="235" t="s">
        <v>705</v>
      </c>
      <c r="G144" s="41"/>
      <c r="H144" s="41"/>
      <c r="I144" s="236"/>
      <c r="J144" s="41"/>
      <c r="K144" s="41"/>
      <c r="L144" s="45"/>
      <c r="M144" s="237"/>
      <c r="N144" s="238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224</v>
      </c>
      <c r="AU144" s="18" t="s">
        <v>86</v>
      </c>
    </row>
    <row r="145" s="15" customFormat="1">
      <c r="A145" s="15"/>
      <c r="B145" s="284"/>
      <c r="C145" s="285"/>
      <c r="D145" s="234" t="s">
        <v>290</v>
      </c>
      <c r="E145" s="286" t="s">
        <v>1</v>
      </c>
      <c r="F145" s="287" t="s">
        <v>3631</v>
      </c>
      <c r="G145" s="285"/>
      <c r="H145" s="286" t="s">
        <v>1</v>
      </c>
      <c r="I145" s="288"/>
      <c r="J145" s="285"/>
      <c r="K145" s="285"/>
      <c r="L145" s="289"/>
      <c r="M145" s="290"/>
      <c r="N145" s="291"/>
      <c r="O145" s="291"/>
      <c r="P145" s="291"/>
      <c r="Q145" s="291"/>
      <c r="R145" s="291"/>
      <c r="S145" s="291"/>
      <c r="T145" s="292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93" t="s">
        <v>290</v>
      </c>
      <c r="AU145" s="293" t="s">
        <v>86</v>
      </c>
      <c r="AV145" s="15" t="s">
        <v>84</v>
      </c>
      <c r="AW145" s="15" t="s">
        <v>34</v>
      </c>
      <c r="AX145" s="15" t="s">
        <v>77</v>
      </c>
      <c r="AY145" s="293" t="s">
        <v>217</v>
      </c>
    </row>
    <row r="146" s="13" customFormat="1">
      <c r="A146" s="13"/>
      <c r="B146" s="260"/>
      <c r="C146" s="261"/>
      <c r="D146" s="234" t="s">
        <v>290</v>
      </c>
      <c r="E146" s="262" t="s">
        <v>1</v>
      </c>
      <c r="F146" s="263" t="s">
        <v>3632</v>
      </c>
      <c r="G146" s="261"/>
      <c r="H146" s="264">
        <v>0.028000000000000001</v>
      </c>
      <c r="I146" s="265"/>
      <c r="J146" s="261"/>
      <c r="K146" s="261"/>
      <c r="L146" s="266"/>
      <c r="M146" s="267"/>
      <c r="N146" s="268"/>
      <c r="O146" s="268"/>
      <c r="P146" s="268"/>
      <c r="Q146" s="268"/>
      <c r="R146" s="268"/>
      <c r="S146" s="268"/>
      <c r="T146" s="269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0" t="s">
        <v>290</v>
      </c>
      <c r="AU146" s="270" t="s">
        <v>86</v>
      </c>
      <c r="AV146" s="13" t="s">
        <v>86</v>
      </c>
      <c r="AW146" s="13" t="s">
        <v>34</v>
      </c>
      <c r="AX146" s="13" t="s">
        <v>77</v>
      </c>
      <c r="AY146" s="270" t="s">
        <v>217</v>
      </c>
    </row>
    <row r="147" s="14" customFormat="1">
      <c r="A147" s="14"/>
      <c r="B147" s="271"/>
      <c r="C147" s="272"/>
      <c r="D147" s="234" t="s">
        <v>290</v>
      </c>
      <c r="E147" s="273" t="s">
        <v>1</v>
      </c>
      <c r="F147" s="274" t="s">
        <v>296</v>
      </c>
      <c r="G147" s="272"/>
      <c r="H147" s="275">
        <v>0.028000000000000001</v>
      </c>
      <c r="I147" s="276"/>
      <c r="J147" s="272"/>
      <c r="K147" s="272"/>
      <c r="L147" s="277"/>
      <c r="M147" s="278"/>
      <c r="N147" s="279"/>
      <c r="O147" s="279"/>
      <c r="P147" s="279"/>
      <c r="Q147" s="279"/>
      <c r="R147" s="279"/>
      <c r="S147" s="279"/>
      <c r="T147" s="280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81" t="s">
        <v>290</v>
      </c>
      <c r="AU147" s="281" t="s">
        <v>86</v>
      </c>
      <c r="AV147" s="14" t="s">
        <v>123</v>
      </c>
      <c r="AW147" s="14" t="s">
        <v>34</v>
      </c>
      <c r="AX147" s="14" t="s">
        <v>84</v>
      </c>
      <c r="AY147" s="281" t="s">
        <v>217</v>
      </c>
    </row>
    <row r="148" s="2" customFormat="1" ht="37.8" customHeight="1">
      <c r="A148" s="39"/>
      <c r="B148" s="40"/>
      <c r="C148" s="221" t="s">
        <v>236</v>
      </c>
      <c r="D148" s="221" t="s">
        <v>218</v>
      </c>
      <c r="E148" s="222" t="s">
        <v>3633</v>
      </c>
      <c r="F148" s="223" t="s">
        <v>3634</v>
      </c>
      <c r="G148" s="224" t="s">
        <v>465</v>
      </c>
      <c r="H148" s="225">
        <v>0.028000000000000001</v>
      </c>
      <c r="I148" s="226"/>
      <c r="J148" s="227">
        <f>ROUND(I148*H148,2)</f>
        <v>0</v>
      </c>
      <c r="K148" s="223" t="s">
        <v>222</v>
      </c>
      <c r="L148" s="45"/>
      <c r="M148" s="228" t="s">
        <v>1</v>
      </c>
      <c r="N148" s="229" t="s">
        <v>42</v>
      </c>
      <c r="O148" s="92"/>
      <c r="P148" s="230">
        <f>O148*H148</f>
        <v>0</v>
      </c>
      <c r="Q148" s="230">
        <v>0</v>
      </c>
      <c r="R148" s="230">
        <f>Q148*H148</f>
        <v>0</v>
      </c>
      <c r="S148" s="230">
        <v>0</v>
      </c>
      <c r="T148" s="231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2" t="s">
        <v>123</v>
      </c>
      <c r="AT148" s="232" t="s">
        <v>218</v>
      </c>
      <c r="AU148" s="232" t="s">
        <v>86</v>
      </c>
      <c r="AY148" s="18" t="s">
        <v>217</v>
      </c>
      <c r="BE148" s="233">
        <f>IF(N148="základní",J148,0)</f>
        <v>0</v>
      </c>
      <c r="BF148" s="233">
        <f>IF(N148="snížená",J148,0)</f>
        <v>0</v>
      </c>
      <c r="BG148" s="233">
        <f>IF(N148="zákl. přenesená",J148,0)</f>
        <v>0</v>
      </c>
      <c r="BH148" s="233">
        <f>IF(N148="sníž. přenesená",J148,0)</f>
        <v>0</v>
      </c>
      <c r="BI148" s="233">
        <f>IF(N148="nulová",J148,0)</f>
        <v>0</v>
      </c>
      <c r="BJ148" s="18" t="s">
        <v>84</v>
      </c>
      <c r="BK148" s="233">
        <f>ROUND(I148*H148,2)</f>
        <v>0</v>
      </c>
      <c r="BL148" s="18" t="s">
        <v>123</v>
      </c>
      <c r="BM148" s="232" t="s">
        <v>3635</v>
      </c>
    </row>
    <row r="149" s="2" customFormat="1">
      <c r="A149" s="39"/>
      <c r="B149" s="40"/>
      <c r="C149" s="41"/>
      <c r="D149" s="234" t="s">
        <v>224</v>
      </c>
      <c r="E149" s="41"/>
      <c r="F149" s="235" t="s">
        <v>3636</v>
      </c>
      <c r="G149" s="41"/>
      <c r="H149" s="41"/>
      <c r="I149" s="236"/>
      <c r="J149" s="41"/>
      <c r="K149" s="41"/>
      <c r="L149" s="45"/>
      <c r="M149" s="237"/>
      <c r="N149" s="238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224</v>
      </c>
      <c r="AU149" s="18" t="s">
        <v>86</v>
      </c>
    </row>
    <row r="150" s="15" customFormat="1">
      <c r="A150" s="15"/>
      <c r="B150" s="284"/>
      <c r="C150" s="285"/>
      <c r="D150" s="234" t="s">
        <v>290</v>
      </c>
      <c r="E150" s="286" t="s">
        <v>1</v>
      </c>
      <c r="F150" s="287" t="s">
        <v>3631</v>
      </c>
      <c r="G150" s="285"/>
      <c r="H150" s="286" t="s">
        <v>1</v>
      </c>
      <c r="I150" s="288"/>
      <c r="J150" s="285"/>
      <c r="K150" s="285"/>
      <c r="L150" s="289"/>
      <c r="M150" s="290"/>
      <c r="N150" s="291"/>
      <c r="O150" s="291"/>
      <c r="P150" s="291"/>
      <c r="Q150" s="291"/>
      <c r="R150" s="291"/>
      <c r="S150" s="291"/>
      <c r="T150" s="292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93" t="s">
        <v>290</v>
      </c>
      <c r="AU150" s="293" t="s">
        <v>86</v>
      </c>
      <c r="AV150" s="15" t="s">
        <v>84</v>
      </c>
      <c r="AW150" s="15" t="s">
        <v>34</v>
      </c>
      <c r="AX150" s="15" t="s">
        <v>77</v>
      </c>
      <c r="AY150" s="293" t="s">
        <v>217</v>
      </c>
    </row>
    <row r="151" s="13" customFormat="1">
      <c r="A151" s="13"/>
      <c r="B151" s="260"/>
      <c r="C151" s="261"/>
      <c r="D151" s="234" t="s">
        <v>290</v>
      </c>
      <c r="E151" s="262" t="s">
        <v>1</v>
      </c>
      <c r="F151" s="263" t="s">
        <v>3632</v>
      </c>
      <c r="G151" s="261"/>
      <c r="H151" s="264">
        <v>0.028000000000000001</v>
      </c>
      <c r="I151" s="265"/>
      <c r="J151" s="261"/>
      <c r="K151" s="261"/>
      <c r="L151" s="266"/>
      <c r="M151" s="267"/>
      <c r="N151" s="268"/>
      <c r="O151" s="268"/>
      <c r="P151" s="268"/>
      <c r="Q151" s="268"/>
      <c r="R151" s="268"/>
      <c r="S151" s="268"/>
      <c r="T151" s="269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0" t="s">
        <v>290</v>
      </c>
      <c r="AU151" s="270" t="s">
        <v>86</v>
      </c>
      <c r="AV151" s="13" t="s">
        <v>86</v>
      </c>
      <c r="AW151" s="13" t="s">
        <v>34</v>
      </c>
      <c r="AX151" s="13" t="s">
        <v>77</v>
      </c>
      <c r="AY151" s="270" t="s">
        <v>217</v>
      </c>
    </row>
    <row r="152" s="14" customFormat="1">
      <c r="A152" s="14"/>
      <c r="B152" s="271"/>
      <c r="C152" s="272"/>
      <c r="D152" s="234" t="s">
        <v>290</v>
      </c>
      <c r="E152" s="273" t="s">
        <v>1</v>
      </c>
      <c r="F152" s="274" t="s">
        <v>296</v>
      </c>
      <c r="G152" s="272"/>
      <c r="H152" s="275">
        <v>0.028000000000000001</v>
      </c>
      <c r="I152" s="276"/>
      <c r="J152" s="272"/>
      <c r="K152" s="272"/>
      <c r="L152" s="277"/>
      <c r="M152" s="278"/>
      <c r="N152" s="279"/>
      <c r="O152" s="279"/>
      <c r="P152" s="279"/>
      <c r="Q152" s="279"/>
      <c r="R152" s="279"/>
      <c r="S152" s="279"/>
      <c r="T152" s="280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81" t="s">
        <v>290</v>
      </c>
      <c r="AU152" s="281" t="s">
        <v>86</v>
      </c>
      <c r="AV152" s="14" t="s">
        <v>123</v>
      </c>
      <c r="AW152" s="14" t="s">
        <v>34</v>
      </c>
      <c r="AX152" s="14" t="s">
        <v>84</v>
      </c>
      <c r="AY152" s="281" t="s">
        <v>217</v>
      </c>
    </row>
    <row r="153" s="2" customFormat="1" ht="16.5" customHeight="1">
      <c r="A153" s="39"/>
      <c r="B153" s="40"/>
      <c r="C153" s="221" t="s">
        <v>241</v>
      </c>
      <c r="D153" s="221" t="s">
        <v>218</v>
      </c>
      <c r="E153" s="222" t="s">
        <v>3637</v>
      </c>
      <c r="F153" s="223" t="s">
        <v>3638</v>
      </c>
      <c r="G153" s="224" t="s">
        <v>221</v>
      </c>
      <c r="H153" s="225">
        <v>4</v>
      </c>
      <c r="I153" s="226"/>
      <c r="J153" s="227">
        <f>ROUND(I153*H153,2)</f>
        <v>0</v>
      </c>
      <c r="K153" s="223" t="s">
        <v>222</v>
      </c>
      <c r="L153" s="45"/>
      <c r="M153" s="228" t="s">
        <v>1</v>
      </c>
      <c r="N153" s="229" t="s">
        <v>42</v>
      </c>
      <c r="O153" s="92"/>
      <c r="P153" s="230">
        <f>O153*H153</f>
        <v>0</v>
      </c>
      <c r="Q153" s="230">
        <v>0</v>
      </c>
      <c r="R153" s="230">
        <f>Q153*H153</f>
        <v>0</v>
      </c>
      <c r="S153" s="230">
        <v>0</v>
      </c>
      <c r="T153" s="231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2" t="s">
        <v>123</v>
      </c>
      <c r="AT153" s="232" t="s">
        <v>218</v>
      </c>
      <c r="AU153" s="232" t="s">
        <v>86</v>
      </c>
      <c r="AY153" s="18" t="s">
        <v>217</v>
      </c>
      <c r="BE153" s="233">
        <f>IF(N153="základní",J153,0)</f>
        <v>0</v>
      </c>
      <c r="BF153" s="233">
        <f>IF(N153="snížená",J153,0)</f>
        <v>0</v>
      </c>
      <c r="BG153" s="233">
        <f>IF(N153="zákl. přenesená",J153,0)</f>
        <v>0</v>
      </c>
      <c r="BH153" s="233">
        <f>IF(N153="sníž. přenesená",J153,0)</f>
        <v>0</v>
      </c>
      <c r="BI153" s="233">
        <f>IF(N153="nulová",J153,0)</f>
        <v>0</v>
      </c>
      <c r="BJ153" s="18" t="s">
        <v>84</v>
      </c>
      <c r="BK153" s="233">
        <f>ROUND(I153*H153,2)</f>
        <v>0</v>
      </c>
      <c r="BL153" s="18" t="s">
        <v>123</v>
      </c>
      <c r="BM153" s="232" t="s">
        <v>3639</v>
      </c>
    </row>
    <row r="154" s="2" customFormat="1">
      <c r="A154" s="39"/>
      <c r="B154" s="40"/>
      <c r="C154" s="41"/>
      <c r="D154" s="234" t="s">
        <v>224</v>
      </c>
      <c r="E154" s="41"/>
      <c r="F154" s="235" t="s">
        <v>3640</v>
      </c>
      <c r="G154" s="41"/>
      <c r="H154" s="41"/>
      <c r="I154" s="236"/>
      <c r="J154" s="41"/>
      <c r="K154" s="41"/>
      <c r="L154" s="45"/>
      <c r="M154" s="237"/>
      <c r="N154" s="238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224</v>
      </c>
      <c r="AU154" s="18" t="s">
        <v>86</v>
      </c>
    </row>
    <row r="155" s="2" customFormat="1" ht="37.8" customHeight="1">
      <c r="A155" s="39"/>
      <c r="B155" s="40"/>
      <c r="C155" s="221" t="s">
        <v>245</v>
      </c>
      <c r="D155" s="221" t="s">
        <v>218</v>
      </c>
      <c r="E155" s="222" t="s">
        <v>3641</v>
      </c>
      <c r="F155" s="223" t="s">
        <v>3642</v>
      </c>
      <c r="G155" s="224" t="s">
        <v>303</v>
      </c>
      <c r="H155" s="225">
        <v>55.200000000000003</v>
      </c>
      <c r="I155" s="226"/>
      <c r="J155" s="227">
        <f>ROUND(I155*H155,2)</f>
        <v>0</v>
      </c>
      <c r="K155" s="223" t="s">
        <v>222</v>
      </c>
      <c r="L155" s="45"/>
      <c r="M155" s="228" t="s">
        <v>1</v>
      </c>
      <c r="N155" s="229" t="s">
        <v>42</v>
      </c>
      <c r="O155" s="92"/>
      <c r="P155" s="230">
        <f>O155*H155</f>
        <v>0</v>
      </c>
      <c r="Q155" s="230">
        <v>0</v>
      </c>
      <c r="R155" s="230">
        <f>Q155*H155</f>
        <v>0</v>
      </c>
      <c r="S155" s="230">
        <v>0</v>
      </c>
      <c r="T155" s="231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2" t="s">
        <v>123</v>
      </c>
      <c r="AT155" s="232" t="s">
        <v>218</v>
      </c>
      <c r="AU155" s="232" t="s">
        <v>86</v>
      </c>
      <c r="AY155" s="18" t="s">
        <v>217</v>
      </c>
      <c r="BE155" s="233">
        <f>IF(N155="základní",J155,0)</f>
        <v>0</v>
      </c>
      <c r="BF155" s="233">
        <f>IF(N155="snížená",J155,0)</f>
        <v>0</v>
      </c>
      <c r="BG155" s="233">
        <f>IF(N155="zákl. přenesená",J155,0)</f>
        <v>0</v>
      </c>
      <c r="BH155" s="233">
        <f>IF(N155="sníž. přenesená",J155,0)</f>
        <v>0</v>
      </c>
      <c r="BI155" s="233">
        <f>IF(N155="nulová",J155,0)</f>
        <v>0</v>
      </c>
      <c r="BJ155" s="18" t="s">
        <v>84</v>
      </c>
      <c r="BK155" s="233">
        <f>ROUND(I155*H155,2)</f>
        <v>0</v>
      </c>
      <c r="BL155" s="18" t="s">
        <v>123</v>
      </c>
      <c r="BM155" s="232" t="s">
        <v>3643</v>
      </c>
    </row>
    <row r="156" s="2" customFormat="1">
      <c r="A156" s="39"/>
      <c r="B156" s="40"/>
      <c r="C156" s="41"/>
      <c r="D156" s="234" t="s">
        <v>224</v>
      </c>
      <c r="E156" s="41"/>
      <c r="F156" s="235" t="s">
        <v>3644</v>
      </c>
      <c r="G156" s="41"/>
      <c r="H156" s="41"/>
      <c r="I156" s="236"/>
      <c r="J156" s="41"/>
      <c r="K156" s="41"/>
      <c r="L156" s="45"/>
      <c r="M156" s="237"/>
      <c r="N156" s="238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224</v>
      </c>
      <c r="AU156" s="18" t="s">
        <v>86</v>
      </c>
    </row>
    <row r="157" s="15" customFormat="1">
      <c r="A157" s="15"/>
      <c r="B157" s="284"/>
      <c r="C157" s="285"/>
      <c r="D157" s="234" t="s">
        <v>290</v>
      </c>
      <c r="E157" s="286" t="s">
        <v>1</v>
      </c>
      <c r="F157" s="287" t="s">
        <v>3645</v>
      </c>
      <c r="G157" s="285"/>
      <c r="H157" s="286" t="s">
        <v>1</v>
      </c>
      <c r="I157" s="288"/>
      <c r="J157" s="285"/>
      <c r="K157" s="285"/>
      <c r="L157" s="289"/>
      <c r="M157" s="290"/>
      <c r="N157" s="291"/>
      <c r="O157" s="291"/>
      <c r="P157" s="291"/>
      <c r="Q157" s="291"/>
      <c r="R157" s="291"/>
      <c r="S157" s="291"/>
      <c r="T157" s="292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93" t="s">
        <v>290</v>
      </c>
      <c r="AU157" s="293" t="s">
        <v>86</v>
      </c>
      <c r="AV157" s="15" t="s">
        <v>84</v>
      </c>
      <c r="AW157" s="15" t="s">
        <v>34</v>
      </c>
      <c r="AX157" s="15" t="s">
        <v>77</v>
      </c>
      <c r="AY157" s="293" t="s">
        <v>217</v>
      </c>
    </row>
    <row r="158" s="13" customFormat="1">
      <c r="A158" s="13"/>
      <c r="B158" s="260"/>
      <c r="C158" s="261"/>
      <c r="D158" s="234" t="s">
        <v>290</v>
      </c>
      <c r="E158" s="262" t="s">
        <v>1</v>
      </c>
      <c r="F158" s="263" t="s">
        <v>3646</v>
      </c>
      <c r="G158" s="261"/>
      <c r="H158" s="264">
        <v>27.600000000000001</v>
      </c>
      <c r="I158" s="265"/>
      <c r="J158" s="261"/>
      <c r="K158" s="261"/>
      <c r="L158" s="266"/>
      <c r="M158" s="267"/>
      <c r="N158" s="268"/>
      <c r="O158" s="268"/>
      <c r="P158" s="268"/>
      <c r="Q158" s="268"/>
      <c r="R158" s="268"/>
      <c r="S158" s="268"/>
      <c r="T158" s="269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0" t="s">
        <v>290</v>
      </c>
      <c r="AU158" s="270" t="s">
        <v>86</v>
      </c>
      <c r="AV158" s="13" t="s">
        <v>86</v>
      </c>
      <c r="AW158" s="13" t="s">
        <v>34</v>
      </c>
      <c r="AX158" s="13" t="s">
        <v>77</v>
      </c>
      <c r="AY158" s="270" t="s">
        <v>217</v>
      </c>
    </row>
    <row r="159" s="15" customFormat="1">
      <c r="A159" s="15"/>
      <c r="B159" s="284"/>
      <c r="C159" s="285"/>
      <c r="D159" s="234" t="s">
        <v>290</v>
      </c>
      <c r="E159" s="286" t="s">
        <v>1</v>
      </c>
      <c r="F159" s="287" t="s">
        <v>3631</v>
      </c>
      <c r="G159" s="285"/>
      <c r="H159" s="286" t="s">
        <v>1</v>
      </c>
      <c r="I159" s="288"/>
      <c r="J159" s="285"/>
      <c r="K159" s="285"/>
      <c r="L159" s="289"/>
      <c r="M159" s="290"/>
      <c r="N159" s="291"/>
      <c r="O159" s="291"/>
      <c r="P159" s="291"/>
      <c r="Q159" s="291"/>
      <c r="R159" s="291"/>
      <c r="S159" s="291"/>
      <c r="T159" s="292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93" t="s">
        <v>290</v>
      </c>
      <c r="AU159" s="293" t="s">
        <v>86</v>
      </c>
      <c r="AV159" s="15" t="s">
        <v>84</v>
      </c>
      <c r="AW159" s="15" t="s">
        <v>34</v>
      </c>
      <c r="AX159" s="15" t="s">
        <v>77</v>
      </c>
      <c r="AY159" s="293" t="s">
        <v>217</v>
      </c>
    </row>
    <row r="160" s="13" customFormat="1">
      <c r="A160" s="13"/>
      <c r="B160" s="260"/>
      <c r="C160" s="261"/>
      <c r="D160" s="234" t="s">
        <v>290</v>
      </c>
      <c r="E160" s="262" t="s">
        <v>1</v>
      </c>
      <c r="F160" s="263" t="s">
        <v>3646</v>
      </c>
      <c r="G160" s="261"/>
      <c r="H160" s="264">
        <v>27.600000000000001</v>
      </c>
      <c r="I160" s="265"/>
      <c r="J160" s="261"/>
      <c r="K160" s="261"/>
      <c r="L160" s="266"/>
      <c r="M160" s="267"/>
      <c r="N160" s="268"/>
      <c r="O160" s="268"/>
      <c r="P160" s="268"/>
      <c r="Q160" s="268"/>
      <c r="R160" s="268"/>
      <c r="S160" s="268"/>
      <c r="T160" s="269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0" t="s">
        <v>290</v>
      </c>
      <c r="AU160" s="270" t="s">
        <v>86</v>
      </c>
      <c r="AV160" s="13" t="s">
        <v>86</v>
      </c>
      <c r="AW160" s="13" t="s">
        <v>34</v>
      </c>
      <c r="AX160" s="13" t="s">
        <v>77</v>
      </c>
      <c r="AY160" s="270" t="s">
        <v>217</v>
      </c>
    </row>
    <row r="161" s="14" customFormat="1">
      <c r="A161" s="14"/>
      <c r="B161" s="271"/>
      <c r="C161" s="272"/>
      <c r="D161" s="234" t="s">
        <v>290</v>
      </c>
      <c r="E161" s="273" t="s">
        <v>1</v>
      </c>
      <c r="F161" s="274" t="s">
        <v>296</v>
      </c>
      <c r="G161" s="272"/>
      <c r="H161" s="275">
        <v>55.200000000000003</v>
      </c>
      <c r="I161" s="276"/>
      <c r="J161" s="272"/>
      <c r="K161" s="272"/>
      <c r="L161" s="277"/>
      <c r="M161" s="278"/>
      <c r="N161" s="279"/>
      <c r="O161" s="279"/>
      <c r="P161" s="279"/>
      <c r="Q161" s="279"/>
      <c r="R161" s="279"/>
      <c r="S161" s="279"/>
      <c r="T161" s="280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81" t="s">
        <v>290</v>
      </c>
      <c r="AU161" s="281" t="s">
        <v>86</v>
      </c>
      <c r="AV161" s="14" t="s">
        <v>123</v>
      </c>
      <c r="AW161" s="14" t="s">
        <v>34</v>
      </c>
      <c r="AX161" s="14" t="s">
        <v>84</v>
      </c>
      <c r="AY161" s="281" t="s">
        <v>217</v>
      </c>
    </row>
    <row r="162" s="2" customFormat="1" ht="24.15" customHeight="1">
      <c r="A162" s="39"/>
      <c r="B162" s="40"/>
      <c r="C162" s="221" t="s">
        <v>250</v>
      </c>
      <c r="D162" s="221" t="s">
        <v>218</v>
      </c>
      <c r="E162" s="222" t="s">
        <v>788</v>
      </c>
      <c r="F162" s="223" t="s">
        <v>791</v>
      </c>
      <c r="G162" s="224" t="s">
        <v>221</v>
      </c>
      <c r="H162" s="225">
        <v>17</v>
      </c>
      <c r="I162" s="226"/>
      <c r="J162" s="227">
        <f>ROUND(I162*H162,2)</f>
        <v>0</v>
      </c>
      <c r="K162" s="223" t="s">
        <v>222</v>
      </c>
      <c r="L162" s="45"/>
      <c r="M162" s="228" t="s">
        <v>1</v>
      </c>
      <c r="N162" s="229" t="s">
        <v>42</v>
      </c>
      <c r="O162" s="92"/>
      <c r="P162" s="230">
        <f>O162*H162</f>
        <v>0</v>
      </c>
      <c r="Q162" s="230">
        <v>0</v>
      </c>
      <c r="R162" s="230">
        <f>Q162*H162</f>
        <v>0</v>
      </c>
      <c r="S162" s="230">
        <v>0</v>
      </c>
      <c r="T162" s="231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2" t="s">
        <v>123</v>
      </c>
      <c r="AT162" s="232" t="s">
        <v>218</v>
      </c>
      <c r="AU162" s="232" t="s">
        <v>86</v>
      </c>
      <c r="AY162" s="18" t="s">
        <v>217</v>
      </c>
      <c r="BE162" s="233">
        <f>IF(N162="základní",J162,0)</f>
        <v>0</v>
      </c>
      <c r="BF162" s="233">
        <f>IF(N162="snížená",J162,0)</f>
        <v>0</v>
      </c>
      <c r="BG162" s="233">
        <f>IF(N162="zákl. přenesená",J162,0)</f>
        <v>0</v>
      </c>
      <c r="BH162" s="233">
        <f>IF(N162="sníž. přenesená",J162,0)</f>
        <v>0</v>
      </c>
      <c r="BI162" s="233">
        <f>IF(N162="nulová",J162,0)</f>
        <v>0</v>
      </c>
      <c r="BJ162" s="18" t="s">
        <v>84</v>
      </c>
      <c r="BK162" s="233">
        <f>ROUND(I162*H162,2)</f>
        <v>0</v>
      </c>
      <c r="BL162" s="18" t="s">
        <v>123</v>
      </c>
      <c r="BM162" s="232" t="s">
        <v>3647</v>
      </c>
    </row>
    <row r="163" s="2" customFormat="1">
      <c r="A163" s="39"/>
      <c r="B163" s="40"/>
      <c r="C163" s="41"/>
      <c r="D163" s="234" t="s">
        <v>224</v>
      </c>
      <c r="E163" s="41"/>
      <c r="F163" s="235" t="s">
        <v>791</v>
      </c>
      <c r="G163" s="41"/>
      <c r="H163" s="41"/>
      <c r="I163" s="236"/>
      <c r="J163" s="41"/>
      <c r="K163" s="41"/>
      <c r="L163" s="45"/>
      <c r="M163" s="237"/>
      <c r="N163" s="238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224</v>
      </c>
      <c r="AU163" s="18" t="s">
        <v>86</v>
      </c>
    </row>
    <row r="164" s="15" customFormat="1">
      <c r="A164" s="15"/>
      <c r="B164" s="284"/>
      <c r="C164" s="285"/>
      <c r="D164" s="234" t="s">
        <v>290</v>
      </c>
      <c r="E164" s="286" t="s">
        <v>1</v>
      </c>
      <c r="F164" s="287" t="s">
        <v>3648</v>
      </c>
      <c r="G164" s="285"/>
      <c r="H164" s="286" t="s">
        <v>1</v>
      </c>
      <c r="I164" s="288"/>
      <c r="J164" s="285"/>
      <c r="K164" s="285"/>
      <c r="L164" s="289"/>
      <c r="M164" s="290"/>
      <c r="N164" s="291"/>
      <c r="O164" s="291"/>
      <c r="P164" s="291"/>
      <c r="Q164" s="291"/>
      <c r="R164" s="291"/>
      <c r="S164" s="291"/>
      <c r="T164" s="292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93" t="s">
        <v>290</v>
      </c>
      <c r="AU164" s="293" t="s">
        <v>86</v>
      </c>
      <c r="AV164" s="15" t="s">
        <v>84</v>
      </c>
      <c r="AW164" s="15" t="s">
        <v>34</v>
      </c>
      <c r="AX164" s="15" t="s">
        <v>77</v>
      </c>
      <c r="AY164" s="293" t="s">
        <v>217</v>
      </c>
    </row>
    <row r="165" s="15" customFormat="1">
      <c r="A165" s="15"/>
      <c r="B165" s="284"/>
      <c r="C165" s="285"/>
      <c r="D165" s="234" t="s">
        <v>290</v>
      </c>
      <c r="E165" s="286" t="s">
        <v>1</v>
      </c>
      <c r="F165" s="287" t="s">
        <v>3631</v>
      </c>
      <c r="G165" s="285"/>
      <c r="H165" s="286" t="s">
        <v>1</v>
      </c>
      <c r="I165" s="288"/>
      <c r="J165" s="285"/>
      <c r="K165" s="285"/>
      <c r="L165" s="289"/>
      <c r="M165" s="290"/>
      <c r="N165" s="291"/>
      <c r="O165" s="291"/>
      <c r="P165" s="291"/>
      <c r="Q165" s="291"/>
      <c r="R165" s="291"/>
      <c r="S165" s="291"/>
      <c r="T165" s="292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93" t="s">
        <v>290</v>
      </c>
      <c r="AU165" s="293" t="s">
        <v>86</v>
      </c>
      <c r="AV165" s="15" t="s">
        <v>84</v>
      </c>
      <c r="AW165" s="15" t="s">
        <v>34</v>
      </c>
      <c r="AX165" s="15" t="s">
        <v>77</v>
      </c>
      <c r="AY165" s="293" t="s">
        <v>217</v>
      </c>
    </row>
    <row r="166" s="13" customFormat="1">
      <c r="A166" s="13"/>
      <c r="B166" s="260"/>
      <c r="C166" s="261"/>
      <c r="D166" s="234" t="s">
        <v>290</v>
      </c>
      <c r="E166" s="262" t="s">
        <v>1</v>
      </c>
      <c r="F166" s="263" t="s">
        <v>353</v>
      </c>
      <c r="G166" s="261"/>
      <c r="H166" s="264">
        <v>17</v>
      </c>
      <c r="I166" s="265"/>
      <c r="J166" s="261"/>
      <c r="K166" s="261"/>
      <c r="L166" s="266"/>
      <c r="M166" s="267"/>
      <c r="N166" s="268"/>
      <c r="O166" s="268"/>
      <c r="P166" s="268"/>
      <c r="Q166" s="268"/>
      <c r="R166" s="268"/>
      <c r="S166" s="268"/>
      <c r="T166" s="269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0" t="s">
        <v>290</v>
      </c>
      <c r="AU166" s="270" t="s">
        <v>86</v>
      </c>
      <c r="AV166" s="13" t="s">
        <v>86</v>
      </c>
      <c r="AW166" s="13" t="s">
        <v>34</v>
      </c>
      <c r="AX166" s="13" t="s">
        <v>77</v>
      </c>
      <c r="AY166" s="270" t="s">
        <v>217</v>
      </c>
    </row>
    <row r="167" s="14" customFormat="1">
      <c r="A167" s="14"/>
      <c r="B167" s="271"/>
      <c r="C167" s="272"/>
      <c r="D167" s="234" t="s">
        <v>290</v>
      </c>
      <c r="E167" s="273" t="s">
        <v>1</v>
      </c>
      <c r="F167" s="274" t="s">
        <v>296</v>
      </c>
      <c r="G167" s="272"/>
      <c r="H167" s="275">
        <v>17</v>
      </c>
      <c r="I167" s="276"/>
      <c r="J167" s="272"/>
      <c r="K167" s="272"/>
      <c r="L167" s="277"/>
      <c r="M167" s="278"/>
      <c r="N167" s="279"/>
      <c r="O167" s="279"/>
      <c r="P167" s="279"/>
      <c r="Q167" s="279"/>
      <c r="R167" s="279"/>
      <c r="S167" s="279"/>
      <c r="T167" s="280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81" t="s">
        <v>290</v>
      </c>
      <c r="AU167" s="281" t="s">
        <v>86</v>
      </c>
      <c r="AV167" s="14" t="s">
        <v>123</v>
      </c>
      <c r="AW167" s="14" t="s">
        <v>34</v>
      </c>
      <c r="AX167" s="14" t="s">
        <v>84</v>
      </c>
      <c r="AY167" s="281" t="s">
        <v>217</v>
      </c>
    </row>
    <row r="168" s="11" customFormat="1" ht="25.92" customHeight="1">
      <c r="A168" s="11"/>
      <c r="B168" s="207"/>
      <c r="C168" s="208"/>
      <c r="D168" s="209" t="s">
        <v>76</v>
      </c>
      <c r="E168" s="210" t="s">
        <v>215</v>
      </c>
      <c r="F168" s="210" t="s">
        <v>216</v>
      </c>
      <c r="G168" s="208"/>
      <c r="H168" s="208"/>
      <c r="I168" s="211"/>
      <c r="J168" s="212">
        <f>BK168</f>
        <v>0</v>
      </c>
      <c r="K168" s="208"/>
      <c r="L168" s="213"/>
      <c r="M168" s="214"/>
      <c r="N168" s="215"/>
      <c r="O168" s="215"/>
      <c r="P168" s="216">
        <f>SUM(P169:P180)</f>
        <v>0</v>
      </c>
      <c r="Q168" s="215"/>
      <c r="R168" s="216">
        <f>SUM(R169:R180)</f>
        <v>0</v>
      </c>
      <c r="S168" s="215"/>
      <c r="T168" s="217">
        <f>SUM(T169:T180)</f>
        <v>0</v>
      </c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R168" s="218" t="s">
        <v>123</v>
      </c>
      <c r="AT168" s="219" t="s">
        <v>76</v>
      </c>
      <c r="AU168" s="219" t="s">
        <v>77</v>
      </c>
      <c r="AY168" s="218" t="s">
        <v>217</v>
      </c>
      <c r="BK168" s="220">
        <f>SUM(BK169:BK180)</f>
        <v>0</v>
      </c>
    </row>
    <row r="169" s="2" customFormat="1" ht="37.8" customHeight="1">
      <c r="A169" s="39"/>
      <c r="B169" s="40"/>
      <c r="C169" s="221" t="s">
        <v>257</v>
      </c>
      <c r="D169" s="221" t="s">
        <v>218</v>
      </c>
      <c r="E169" s="222" t="s">
        <v>573</v>
      </c>
      <c r="F169" s="223" t="s">
        <v>3649</v>
      </c>
      <c r="G169" s="224" t="s">
        <v>405</v>
      </c>
      <c r="H169" s="225">
        <v>203.84</v>
      </c>
      <c r="I169" s="226"/>
      <c r="J169" s="227">
        <f>ROUND(I169*H169,2)</f>
        <v>0</v>
      </c>
      <c r="K169" s="223" t="s">
        <v>222</v>
      </c>
      <c r="L169" s="45"/>
      <c r="M169" s="228" t="s">
        <v>1</v>
      </c>
      <c r="N169" s="229" t="s">
        <v>42</v>
      </c>
      <c r="O169" s="92"/>
      <c r="P169" s="230">
        <f>O169*H169</f>
        <v>0</v>
      </c>
      <c r="Q169" s="230">
        <v>0</v>
      </c>
      <c r="R169" s="230">
        <f>Q169*H169</f>
        <v>0</v>
      </c>
      <c r="S169" s="230">
        <v>0</v>
      </c>
      <c r="T169" s="231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2" t="s">
        <v>3650</v>
      </c>
      <c r="AT169" s="232" t="s">
        <v>218</v>
      </c>
      <c r="AU169" s="232" t="s">
        <v>84</v>
      </c>
      <c r="AY169" s="18" t="s">
        <v>217</v>
      </c>
      <c r="BE169" s="233">
        <f>IF(N169="základní",J169,0)</f>
        <v>0</v>
      </c>
      <c r="BF169" s="233">
        <f>IF(N169="snížená",J169,0)</f>
        <v>0</v>
      </c>
      <c r="BG169" s="233">
        <f>IF(N169="zákl. přenesená",J169,0)</f>
        <v>0</v>
      </c>
      <c r="BH169" s="233">
        <f>IF(N169="sníž. přenesená",J169,0)</f>
        <v>0</v>
      </c>
      <c r="BI169" s="233">
        <f>IF(N169="nulová",J169,0)</f>
        <v>0</v>
      </c>
      <c r="BJ169" s="18" t="s">
        <v>84</v>
      </c>
      <c r="BK169" s="233">
        <f>ROUND(I169*H169,2)</f>
        <v>0</v>
      </c>
      <c r="BL169" s="18" t="s">
        <v>3650</v>
      </c>
      <c r="BM169" s="232" t="s">
        <v>3651</v>
      </c>
    </row>
    <row r="170" s="2" customFormat="1">
      <c r="A170" s="39"/>
      <c r="B170" s="40"/>
      <c r="C170" s="41"/>
      <c r="D170" s="234" t="s">
        <v>224</v>
      </c>
      <c r="E170" s="41"/>
      <c r="F170" s="235" t="s">
        <v>576</v>
      </c>
      <c r="G170" s="41"/>
      <c r="H170" s="41"/>
      <c r="I170" s="236"/>
      <c r="J170" s="41"/>
      <c r="K170" s="41"/>
      <c r="L170" s="45"/>
      <c r="M170" s="237"/>
      <c r="N170" s="238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224</v>
      </c>
      <c r="AU170" s="18" t="s">
        <v>84</v>
      </c>
    </row>
    <row r="171" s="15" customFormat="1">
      <c r="A171" s="15"/>
      <c r="B171" s="284"/>
      <c r="C171" s="285"/>
      <c r="D171" s="234" t="s">
        <v>290</v>
      </c>
      <c r="E171" s="286" t="s">
        <v>1</v>
      </c>
      <c r="F171" s="287" t="s">
        <v>3652</v>
      </c>
      <c r="G171" s="285"/>
      <c r="H171" s="286" t="s">
        <v>1</v>
      </c>
      <c r="I171" s="288"/>
      <c r="J171" s="285"/>
      <c r="K171" s="285"/>
      <c r="L171" s="289"/>
      <c r="M171" s="290"/>
      <c r="N171" s="291"/>
      <c r="O171" s="291"/>
      <c r="P171" s="291"/>
      <c r="Q171" s="291"/>
      <c r="R171" s="291"/>
      <c r="S171" s="291"/>
      <c r="T171" s="292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93" t="s">
        <v>290</v>
      </c>
      <c r="AU171" s="293" t="s">
        <v>84</v>
      </c>
      <c r="AV171" s="15" t="s">
        <v>84</v>
      </c>
      <c r="AW171" s="15" t="s">
        <v>34</v>
      </c>
      <c r="AX171" s="15" t="s">
        <v>77</v>
      </c>
      <c r="AY171" s="293" t="s">
        <v>217</v>
      </c>
    </row>
    <row r="172" s="13" customFormat="1">
      <c r="A172" s="13"/>
      <c r="B172" s="260"/>
      <c r="C172" s="261"/>
      <c r="D172" s="234" t="s">
        <v>290</v>
      </c>
      <c r="E172" s="262" t="s">
        <v>1</v>
      </c>
      <c r="F172" s="263" t="s">
        <v>2279</v>
      </c>
      <c r="G172" s="261"/>
      <c r="H172" s="264">
        <v>110</v>
      </c>
      <c r="I172" s="265"/>
      <c r="J172" s="261"/>
      <c r="K172" s="261"/>
      <c r="L172" s="266"/>
      <c r="M172" s="267"/>
      <c r="N172" s="268"/>
      <c r="O172" s="268"/>
      <c r="P172" s="268"/>
      <c r="Q172" s="268"/>
      <c r="R172" s="268"/>
      <c r="S172" s="268"/>
      <c r="T172" s="269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0" t="s">
        <v>290</v>
      </c>
      <c r="AU172" s="270" t="s">
        <v>84</v>
      </c>
      <c r="AV172" s="13" t="s">
        <v>86</v>
      </c>
      <c r="AW172" s="13" t="s">
        <v>34</v>
      </c>
      <c r="AX172" s="13" t="s">
        <v>77</v>
      </c>
      <c r="AY172" s="270" t="s">
        <v>217</v>
      </c>
    </row>
    <row r="173" s="15" customFormat="1">
      <c r="A173" s="15"/>
      <c r="B173" s="284"/>
      <c r="C173" s="285"/>
      <c r="D173" s="234" t="s">
        <v>290</v>
      </c>
      <c r="E173" s="286" t="s">
        <v>1</v>
      </c>
      <c r="F173" s="287" t="s">
        <v>3653</v>
      </c>
      <c r="G173" s="285"/>
      <c r="H173" s="286" t="s">
        <v>1</v>
      </c>
      <c r="I173" s="288"/>
      <c r="J173" s="285"/>
      <c r="K173" s="285"/>
      <c r="L173" s="289"/>
      <c r="M173" s="290"/>
      <c r="N173" s="291"/>
      <c r="O173" s="291"/>
      <c r="P173" s="291"/>
      <c r="Q173" s="291"/>
      <c r="R173" s="291"/>
      <c r="S173" s="291"/>
      <c r="T173" s="292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93" t="s">
        <v>290</v>
      </c>
      <c r="AU173" s="293" t="s">
        <v>84</v>
      </c>
      <c r="AV173" s="15" t="s">
        <v>84</v>
      </c>
      <c r="AW173" s="15" t="s">
        <v>34</v>
      </c>
      <c r="AX173" s="15" t="s">
        <v>77</v>
      </c>
      <c r="AY173" s="293" t="s">
        <v>217</v>
      </c>
    </row>
    <row r="174" s="13" customFormat="1">
      <c r="A174" s="13"/>
      <c r="B174" s="260"/>
      <c r="C174" s="261"/>
      <c r="D174" s="234" t="s">
        <v>290</v>
      </c>
      <c r="E174" s="262" t="s">
        <v>1</v>
      </c>
      <c r="F174" s="263" t="s">
        <v>3654</v>
      </c>
      <c r="G174" s="261"/>
      <c r="H174" s="264">
        <v>93.840000000000003</v>
      </c>
      <c r="I174" s="265"/>
      <c r="J174" s="261"/>
      <c r="K174" s="261"/>
      <c r="L174" s="266"/>
      <c r="M174" s="267"/>
      <c r="N174" s="268"/>
      <c r="O174" s="268"/>
      <c r="P174" s="268"/>
      <c r="Q174" s="268"/>
      <c r="R174" s="268"/>
      <c r="S174" s="268"/>
      <c r="T174" s="269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0" t="s">
        <v>290</v>
      </c>
      <c r="AU174" s="270" t="s">
        <v>84</v>
      </c>
      <c r="AV174" s="13" t="s">
        <v>86</v>
      </c>
      <c r="AW174" s="13" t="s">
        <v>34</v>
      </c>
      <c r="AX174" s="13" t="s">
        <v>77</v>
      </c>
      <c r="AY174" s="270" t="s">
        <v>217</v>
      </c>
    </row>
    <row r="175" s="14" customFormat="1">
      <c r="A175" s="14"/>
      <c r="B175" s="271"/>
      <c r="C175" s="272"/>
      <c r="D175" s="234" t="s">
        <v>290</v>
      </c>
      <c r="E175" s="273" t="s">
        <v>1</v>
      </c>
      <c r="F175" s="274" t="s">
        <v>296</v>
      </c>
      <c r="G175" s="272"/>
      <c r="H175" s="275">
        <v>203.84</v>
      </c>
      <c r="I175" s="276"/>
      <c r="J175" s="272"/>
      <c r="K175" s="272"/>
      <c r="L175" s="277"/>
      <c r="M175" s="278"/>
      <c r="N175" s="279"/>
      <c r="O175" s="279"/>
      <c r="P175" s="279"/>
      <c r="Q175" s="279"/>
      <c r="R175" s="279"/>
      <c r="S175" s="279"/>
      <c r="T175" s="280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81" t="s">
        <v>290</v>
      </c>
      <c r="AU175" s="281" t="s">
        <v>84</v>
      </c>
      <c r="AV175" s="14" t="s">
        <v>123</v>
      </c>
      <c r="AW175" s="14" t="s">
        <v>34</v>
      </c>
      <c r="AX175" s="14" t="s">
        <v>84</v>
      </c>
      <c r="AY175" s="281" t="s">
        <v>217</v>
      </c>
    </row>
    <row r="176" s="2" customFormat="1" ht="37.8" customHeight="1">
      <c r="A176" s="39"/>
      <c r="B176" s="40"/>
      <c r="C176" s="221" t="s">
        <v>261</v>
      </c>
      <c r="D176" s="221" t="s">
        <v>218</v>
      </c>
      <c r="E176" s="222" t="s">
        <v>578</v>
      </c>
      <c r="F176" s="223" t="s">
        <v>3655</v>
      </c>
      <c r="G176" s="224" t="s">
        <v>405</v>
      </c>
      <c r="H176" s="225">
        <v>938.39999999999998</v>
      </c>
      <c r="I176" s="226"/>
      <c r="J176" s="227">
        <f>ROUND(I176*H176,2)</f>
        <v>0</v>
      </c>
      <c r="K176" s="223" t="s">
        <v>222</v>
      </c>
      <c r="L176" s="45"/>
      <c r="M176" s="228" t="s">
        <v>1</v>
      </c>
      <c r="N176" s="229" t="s">
        <v>42</v>
      </c>
      <c r="O176" s="92"/>
      <c r="P176" s="230">
        <f>O176*H176</f>
        <v>0</v>
      </c>
      <c r="Q176" s="230">
        <v>0</v>
      </c>
      <c r="R176" s="230">
        <f>Q176*H176</f>
        <v>0</v>
      </c>
      <c r="S176" s="230">
        <v>0</v>
      </c>
      <c r="T176" s="231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2" t="s">
        <v>3650</v>
      </c>
      <c r="AT176" s="232" t="s">
        <v>218</v>
      </c>
      <c r="AU176" s="232" t="s">
        <v>84</v>
      </c>
      <c r="AY176" s="18" t="s">
        <v>217</v>
      </c>
      <c r="BE176" s="233">
        <f>IF(N176="základní",J176,0)</f>
        <v>0</v>
      </c>
      <c r="BF176" s="233">
        <f>IF(N176="snížená",J176,0)</f>
        <v>0</v>
      </c>
      <c r="BG176" s="233">
        <f>IF(N176="zákl. přenesená",J176,0)</f>
        <v>0</v>
      </c>
      <c r="BH176" s="233">
        <f>IF(N176="sníž. přenesená",J176,0)</f>
        <v>0</v>
      </c>
      <c r="BI176" s="233">
        <f>IF(N176="nulová",J176,0)</f>
        <v>0</v>
      </c>
      <c r="BJ176" s="18" t="s">
        <v>84</v>
      </c>
      <c r="BK176" s="233">
        <f>ROUND(I176*H176,2)</f>
        <v>0</v>
      </c>
      <c r="BL176" s="18" t="s">
        <v>3650</v>
      </c>
      <c r="BM176" s="232" t="s">
        <v>3656</v>
      </c>
    </row>
    <row r="177" s="2" customFormat="1">
      <c r="A177" s="39"/>
      <c r="B177" s="40"/>
      <c r="C177" s="41"/>
      <c r="D177" s="234" t="s">
        <v>224</v>
      </c>
      <c r="E177" s="41"/>
      <c r="F177" s="235" t="s">
        <v>581</v>
      </c>
      <c r="G177" s="41"/>
      <c r="H177" s="41"/>
      <c r="I177" s="236"/>
      <c r="J177" s="41"/>
      <c r="K177" s="41"/>
      <c r="L177" s="45"/>
      <c r="M177" s="237"/>
      <c r="N177" s="238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224</v>
      </c>
      <c r="AU177" s="18" t="s">
        <v>84</v>
      </c>
    </row>
    <row r="178" s="15" customFormat="1">
      <c r="A178" s="15"/>
      <c r="B178" s="284"/>
      <c r="C178" s="285"/>
      <c r="D178" s="234" t="s">
        <v>290</v>
      </c>
      <c r="E178" s="286" t="s">
        <v>1</v>
      </c>
      <c r="F178" s="287" t="s">
        <v>3657</v>
      </c>
      <c r="G178" s="285"/>
      <c r="H178" s="286" t="s">
        <v>1</v>
      </c>
      <c r="I178" s="288"/>
      <c r="J178" s="285"/>
      <c r="K178" s="285"/>
      <c r="L178" s="289"/>
      <c r="M178" s="290"/>
      <c r="N178" s="291"/>
      <c r="O178" s="291"/>
      <c r="P178" s="291"/>
      <c r="Q178" s="291"/>
      <c r="R178" s="291"/>
      <c r="S178" s="291"/>
      <c r="T178" s="292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93" t="s">
        <v>290</v>
      </c>
      <c r="AU178" s="293" t="s">
        <v>84</v>
      </c>
      <c r="AV178" s="15" t="s">
        <v>84</v>
      </c>
      <c r="AW178" s="15" t="s">
        <v>34</v>
      </c>
      <c r="AX178" s="15" t="s">
        <v>77</v>
      </c>
      <c r="AY178" s="293" t="s">
        <v>217</v>
      </c>
    </row>
    <row r="179" s="13" customFormat="1">
      <c r="A179" s="13"/>
      <c r="B179" s="260"/>
      <c r="C179" s="261"/>
      <c r="D179" s="234" t="s">
        <v>290</v>
      </c>
      <c r="E179" s="262" t="s">
        <v>1</v>
      </c>
      <c r="F179" s="263" t="s">
        <v>3658</v>
      </c>
      <c r="G179" s="261"/>
      <c r="H179" s="264">
        <v>938.39999999999998</v>
      </c>
      <c r="I179" s="265"/>
      <c r="J179" s="261"/>
      <c r="K179" s="261"/>
      <c r="L179" s="266"/>
      <c r="M179" s="267"/>
      <c r="N179" s="268"/>
      <c r="O179" s="268"/>
      <c r="P179" s="268"/>
      <c r="Q179" s="268"/>
      <c r="R179" s="268"/>
      <c r="S179" s="268"/>
      <c r="T179" s="269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0" t="s">
        <v>290</v>
      </c>
      <c r="AU179" s="270" t="s">
        <v>84</v>
      </c>
      <c r="AV179" s="13" t="s">
        <v>86</v>
      </c>
      <c r="AW179" s="13" t="s">
        <v>34</v>
      </c>
      <c r="AX179" s="13" t="s">
        <v>77</v>
      </c>
      <c r="AY179" s="270" t="s">
        <v>217</v>
      </c>
    </row>
    <row r="180" s="14" customFormat="1">
      <c r="A180" s="14"/>
      <c r="B180" s="271"/>
      <c r="C180" s="272"/>
      <c r="D180" s="234" t="s">
        <v>290</v>
      </c>
      <c r="E180" s="273" t="s">
        <v>1</v>
      </c>
      <c r="F180" s="274" t="s">
        <v>296</v>
      </c>
      <c r="G180" s="272"/>
      <c r="H180" s="275">
        <v>938.39999999999998</v>
      </c>
      <c r="I180" s="276"/>
      <c r="J180" s="272"/>
      <c r="K180" s="272"/>
      <c r="L180" s="277"/>
      <c r="M180" s="295"/>
      <c r="N180" s="296"/>
      <c r="O180" s="296"/>
      <c r="P180" s="296"/>
      <c r="Q180" s="296"/>
      <c r="R180" s="296"/>
      <c r="S180" s="296"/>
      <c r="T180" s="297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81" t="s">
        <v>290</v>
      </c>
      <c r="AU180" s="281" t="s">
        <v>84</v>
      </c>
      <c r="AV180" s="14" t="s">
        <v>123</v>
      </c>
      <c r="AW180" s="14" t="s">
        <v>34</v>
      </c>
      <c r="AX180" s="14" t="s">
        <v>84</v>
      </c>
      <c r="AY180" s="281" t="s">
        <v>217</v>
      </c>
    </row>
    <row r="181" s="2" customFormat="1" ht="6.96" customHeight="1">
      <c r="A181" s="39"/>
      <c r="B181" s="67"/>
      <c r="C181" s="68"/>
      <c r="D181" s="68"/>
      <c r="E181" s="68"/>
      <c r="F181" s="68"/>
      <c r="G181" s="68"/>
      <c r="H181" s="68"/>
      <c r="I181" s="68"/>
      <c r="J181" s="68"/>
      <c r="K181" s="68"/>
      <c r="L181" s="45"/>
      <c r="M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</row>
  </sheetData>
  <sheetProtection sheet="1" autoFilter="0" formatColumns="0" formatRows="0" objects="1" scenarios="1" spinCount="100000" saltValue="jV2BTnYzKMcz79CGsemwxooswEcJFDrr270JNjnS/A6aQ8+UmPjsdpEVvP2IeANV+nz+MqVVCl+om4rUpP3prg==" hashValue="E71/G6eys3ZRHaHQrJqIPjkXXR0ziWmHEm4oPVQBdjcEkB3pYSd4r1OIJZP96NCVyx+fsyvIaqxfd90HHJgdgA==" algorithmName="SHA-512" password="CC35"/>
  <autoFilter ref="C126:K18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175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52" t="s">
        <v>16</v>
      </c>
      <c r="L6" s="21"/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</row>
    <row r="8" hidden="1">
      <c r="B8" s="21"/>
      <c r="D8" s="152" t="s">
        <v>192</v>
      </c>
      <c r="L8" s="21"/>
    </row>
    <row r="9" hidden="1" s="1" customFormat="1" ht="16.5" customHeight="1">
      <c r="B9" s="21"/>
      <c r="E9" s="153" t="s">
        <v>1693</v>
      </c>
      <c r="F9" s="1"/>
      <c r="G9" s="1"/>
      <c r="H9" s="1"/>
      <c r="L9" s="21"/>
    </row>
    <row r="10" hidden="1" s="1" customFormat="1" ht="12" customHeight="1">
      <c r="B10" s="21"/>
      <c r="D10" s="152" t="s">
        <v>194</v>
      </c>
      <c r="L10" s="21"/>
    </row>
    <row r="11" hidden="1" s="2" customFormat="1" ht="16.5" customHeight="1">
      <c r="A11" s="39"/>
      <c r="B11" s="45"/>
      <c r="C11" s="39"/>
      <c r="D11" s="39"/>
      <c r="E11" s="164" t="s">
        <v>3659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52" t="s">
        <v>448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6.5" customHeight="1">
      <c r="A13" s="39"/>
      <c r="B13" s="45"/>
      <c r="C13" s="39"/>
      <c r="D13" s="39"/>
      <c r="E13" s="154" t="s">
        <v>3660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12" customHeight="1">
      <c r="A16" s="39"/>
      <c r="B16" s="45"/>
      <c r="C16" s="39"/>
      <c r="D16" s="152" t="s">
        <v>20</v>
      </c>
      <c r="E16" s="39"/>
      <c r="F16" s="142" t="s">
        <v>33</v>
      </c>
      <c r="G16" s="39"/>
      <c r="H16" s="39"/>
      <c r="I16" s="152" t="s">
        <v>22</v>
      </c>
      <c r="J16" s="155" t="str">
        <f>'Rekapitulace stavby'!AN8</f>
        <v>17. 4. 2025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18" customHeight="1">
      <c r="A19" s="39"/>
      <c r="B19" s="45"/>
      <c r="C19" s="39"/>
      <c r="D19" s="39"/>
      <c r="E19" s="142" t="s">
        <v>33</v>
      </c>
      <c r="F19" s="39"/>
      <c r="G19" s="39"/>
      <c r="H19" s="39"/>
      <c r="I19" s="152" t="s">
        <v>28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18" customHeight="1">
      <c r="A25" s="39"/>
      <c r="B25" s="45"/>
      <c r="C25" s="39"/>
      <c r="D25" s="39"/>
      <c r="E25" s="142" t="s">
        <v>33</v>
      </c>
      <c r="F25" s="39"/>
      <c r="G25" s="39"/>
      <c r="H25" s="39"/>
      <c r="I25" s="152" t="s">
        <v>28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hidden="1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28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12" customHeight="1">
      <c r="A30" s="39"/>
      <c r="B30" s="45"/>
      <c r="C30" s="39"/>
      <c r="D30" s="152" t="s">
        <v>36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hidden="1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25.44" customHeight="1">
      <c r="A34" s="39"/>
      <c r="B34" s="45"/>
      <c r="C34" s="39"/>
      <c r="D34" s="161" t="s">
        <v>37</v>
      </c>
      <c r="E34" s="39"/>
      <c r="F34" s="39"/>
      <c r="G34" s="39"/>
      <c r="H34" s="39"/>
      <c r="I34" s="39"/>
      <c r="J34" s="162">
        <f>ROUND(J142,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39"/>
      <c r="F36" s="163" t="s">
        <v>39</v>
      </c>
      <c r="G36" s="39"/>
      <c r="H36" s="39"/>
      <c r="I36" s="163" t="s">
        <v>38</v>
      </c>
      <c r="J36" s="163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164" t="s">
        <v>41</v>
      </c>
      <c r="E37" s="152" t="s">
        <v>42</v>
      </c>
      <c r="F37" s="165">
        <f>ROUND((SUM(BE142:BE1362)),  2)</f>
        <v>0</v>
      </c>
      <c r="G37" s="39"/>
      <c r="H37" s="39"/>
      <c r="I37" s="166">
        <v>0.20999999999999999</v>
      </c>
      <c r="J37" s="165">
        <f>ROUND(((SUM(BE142:BE1362))*I37),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ROUND((SUM(BF142:BF1362)),  2)</f>
        <v>0</v>
      </c>
      <c r="G38" s="39"/>
      <c r="H38" s="39"/>
      <c r="I38" s="166">
        <v>0.12</v>
      </c>
      <c r="J38" s="165">
        <f>ROUND(((SUM(BF142:BF1362))*I38),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ROUND((SUM(BG142:BG1362)),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ROUND((SUM(BH142:BH1362)),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ROUND((SUM(BI142:BI1362)),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hidden="1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hidden="1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hidden="1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192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1693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194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283" t="s">
        <v>3659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448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 02.4.1 - Železniční propustek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17. 4. 2025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6" t="s">
        <v>197</v>
      </c>
      <c r="D98" s="187"/>
      <c r="E98" s="187"/>
      <c r="F98" s="187"/>
      <c r="G98" s="187"/>
      <c r="H98" s="187"/>
      <c r="I98" s="187"/>
      <c r="J98" s="188" t="s">
        <v>198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89" t="s">
        <v>199</v>
      </c>
      <c r="D100" s="41"/>
      <c r="E100" s="41"/>
      <c r="F100" s="41"/>
      <c r="G100" s="41"/>
      <c r="H100" s="41"/>
      <c r="I100" s="41"/>
      <c r="J100" s="111">
        <f>J142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200</v>
      </c>
    </row>
    <row r="101" hidden="1" s="9" customFormat="1" ht="24.96" customHeight="1">
      <c r="A101" s="9"/>
      <c r="B101" s="190"/>
      <c r="C101" s="191"/>
      <c r="D101" s="192" t="s">
        <v>280</v>
      </c>
      <c r="E101" s="193"/>
      <c r="F101" s="193"/>
      <c r="G101" s="193"/>
      <c r="H101" s="193"/>
      <c r="I101" s="193"/>
      <c r="J101" s="194">
        <f>J143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2" customFormat="1" ht="19.92" customHeight="1">
      <c r="A102" s="12"/>
      <c r="B102" s="253"/>
      <c r="C102" s="134"/>
      <c r="D102" s="254" t="s">
        <v>1254</v>
      </c>
      <c r="E102" s="255"/>
      <c r="F102" s="255"/>
      <c r="G102" s="255"/>
      <c r="H102" s="255"/>
      <c r="I102" s="255"/>
      <c r="J102" s="256">
        <f>J144</f>
        <v>0</v>
      </c>
      <c r="K102" s="134"/>
      <c r="L102" s="257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hidden="1" s="12" customFormat="1" ht="19.92" customHeight="1">
      <c r="A103" s="12"/>
      <c r="B103" s="253"/>
      <c r="C103" s="134"/>
      <c r="D103" s="254" t="s">
        <v>1255</v>
      </c>
      <c r="E103" s="255"/>
      <c r="F103" s="255"/>
      <c r="G103" s="255"/>
      <c r="H103" s="255"/>
      <c r="I103" s="255"/>
      <c r="J103" s="256">
        <f>J487</f>
        <v>0</v>
      </c>
      <c r="K103" s="134"/>
      <c r="L103" s="257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</row>
    <row r="104" hidden="1" s="12" customFormat="1" ht="19.92" customHeight="1">
      <c r="A104" s="12"/>
      <c r="B104" s="253"/>
      <c r="C104" s="134"/>
      <c r="D104" s="254" t="s">
        <v>1256</v>
      </c>
      <c r="E104" s="255"/>
      <c r="F104" s="255"/>
      <c r="G104" s="255"/>
      <c r="H104" s="255"/>
      <c r="I104" s="255"/>
      <c r="J104" s="256">
        <f>J570</f>
        <v>0</v>
      </c>
      <c r="K104" s="134"/>
      <c r="L104" s="257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</row>
    <row r="105" hidden="1" s="12" customFormat="1" ht="19.92" customHeight="1">
      <c r="A105" s="12"/>
      <c r="B105" s="253"/>
      <c r="C105" s="134"/>
      <c r="D105" s="254" t="s">
        <v>1706</v>
      </c>
      <c r="E105" s="255"/>
      <c r="F105" s="255"/>
      <c r="G105" s="255"/>
      <c r="H105" s="255"/>
      <c r="I105" s="255"/>
      <c r="J105" s="256">
        <f>J601</f>
        <v>0</v>
      </c>
      <c r="K105" s="134"/>
      <c r="L105" s="257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</row>
    <row r="106" hidden="1" s="12" customFormat="1" ht="19.92" customHeight="1">
      <c r="A106" s="12"/>
      <c r="B106" s="253"/>
      <c r="C106" s="134"/>
      <c r="D106" s="254" t="s">
        <v>1707</v>
      </c>
      <c r="E106" s="255"/>
      <c r="F106" s="255"/>
      <c r="G106" s="255"/>
      <c r="H106" s="255"/>
      <c r="I106" s="255"/>
      <c r="J106" s="256">
        <f>J641</f>
        <v>0</v>
      </c>
      <c r="K106" s="134"/>
      <c r="L106" s="257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</row>
    <row r="107" hidden="1" s="12" customFormat="1" ht="19.92" customHeight="1">
      <c r="A107" s="12"/>
      <c r="B107" s="253"/>
      <c r="C107" s="134"/>
      <c r="D107" s="254" t="s">
        <v>1257</v>
      </c>
      <c r="E107" s="255"/>
      <c r="F107" s="255"/>
      <c r="G107" s="255"/>
      <c r="H107" s="255"/>
      <c r="I107" s="255"/>
      <c r="J107" s="256">
        <f>J670</f>
        <v>0</v>
      </c>
      <c r="K107" s="134"/>
      <c r="L107" s="257"/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</row>
    <row r="108" hidden="1" s="12" customFormat="1" ht="19.92" customHeight="1">
      <c r="A108" s="12"/>
      <c r="B108" s="253"/>
      <c r="C108" s="134"/>
      <c r="D108" s="254" t="s">
        <v>1708</v>
      </c>
      <c r="E108" s="255"/>
      <c r="F108" s="255"/>
      <c r="G108" s="255"/>
      <c r="H108" s="255"/>
      <c r="I108" s="255"/>
      <c r="J108" s="256">
        <f>J952</f>
        <v>0</v>
      </c>
      <c r="K108" s="134"/>
      <c r="L108" s="257"/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</row>
    <row r="109" hidden="1" s="12" customFormat="1" ht="19.92" customHeight="1">
      <c r="A109" s="12"/>
      <c r="B109" s="253"/>
      <c r="C109" s="134"/>
      <c r="D109" s="254" t="s">
        <v>1709</v>
      </c>
      <c r="E109" s="255"/>
      <c r="F109" s="255"/>
      <c r="G109" s="255"/>
      <c r="H109" s="255"/>
      <c r="I109" s="255"/>
      <c r="J109" s="256">
        <f>J1002</f>
        <v>0</v>
      </c>
      <c r="K109" s="134"/>
      <c r="L109" s="257"/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</row>
    <row r="110" hidden="1" s="9" customFormat="1" ht="24.96" customHeight="1">
      <c r="A110" s="9"/>
      <c r="B110" s="190"/>
      <c r="C110" s="191"/>
      <c r="D110" s="192" t="s">
        <v>1710</v>
      </c>
      <c r="E110" s="193"/>
      <c r="F110" s="193"/>
      <c r="G110" s="193"/>
      <c r="H110" s="193"/>
      <c r="I110" s="193"/>
      <c r="J110" s="194">
        <f>J1007</f>
        <v>0</v>
      </c>
      <c r="K110" s="191"/>
      <c r="L110" s="195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hidden="1" s="12" customFormat="1" ht="19.92" customHeight="1">
      <c r="A111" s="12"/>
      <c r="B111" s="253"/>
      <c r="C111" s="134"/>
      <c r="D111" s="254" t="s">
        <v>1711</v>
      </c>
      <c r="E111" s="255"/>
      <c r="F111" s="255"/>
      <c r="G111" s="255"/>
      <c r="H111" s="255"/>
      <c r="I111" s="255"/>
      <c r="J111" s="256">
        <f>J1008</f>
        <v>0</v>
      </c>
      <c r="K111" s="134"/>
      <c r="L111" s="257"/>
      <c r="S111" s="12"/>
      <c r="T111" s="12"/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</row>
    <row r="112" hidden="1" s="12" customFormat="1" ht="19.92" customHeight="1">
      <c r="A112" s="12"/>
      <c r="B112" s="253"/>
      <c r="C112" s="134"/>
      <c r="D112" s="254" t="s">
        <v>2762</v>
      </c>
      <c r="E112" s="255"/>
      <c r="F112" s="255"/>
      <c r="G112" s="255"/>
      <c r="H112" s="255"/>
      <c r="I112" s="255"/>
      <c r="J112" s="256">
        <f>J1194</f>
        <v>0</v>
      </c>
      <c r="K112" s="134"/>
      <c r="L112" s="257"/>
      <c r="S112" s="12"/>
      <c r="T112" s="12"/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</row>
    <row r="113" hidden="1" s="12" customFormat="1" ht="19.92" customHeight="1">
      <c r="A113" s="12"/>
      <c r="B113" s="253"/>
      <c r="C113" s="134"/>
      <c r="D113" s="254" t="s">
        <v>2763</v>
      </c>
      <c r="E113" s="255"/>
      <c r="F113" s="255"/>
      <c r="G113" s="255"/>
      <c r="H113" s="255"/>
      <c r="I113" s="255"/>
      <c r="J113" s="256">
        <f>J1209</f>
        <v>0</v>
      </c>
      <c r="K113" s="134"/>
      <c r="L113" s="257"/>
      <c r="S113" s="12"/>
      <c r="T113" s="12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</row>
    <row r="114" hidden="1" s="12" customFormat="1" ht="19.92" customHeight="1">
      <c r="A114" s="12"/>
      <c r="B114" s="253"/>
      <c r="C114" s="134"/>
      <c r="D114" s="254" t="s">
        <v>2765</v>
      </c>
      <c r="E114" s="255"/>
      <c r="F114" s="255"/>
      <c r="G114" s="255"/>
      <c r="H114" s="255"/>
      <c r="I114" s="255"/>
      <c r="J114" s="256">
        <f>J1215</f>
        <v>0</v>
      </c>
      <c r="K114" s="134"/>
      <c r="L114" s="257"/>
      <c r="S114" s="12"/>
      <c r="T114" s="12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</row>
    <row r="115" hidden="1" s="12" customFormat="1" ht="19.92" customHeight="1">
      <c r="A115" s="12"/>
      <c r="B115" s="253"/>
      <c r="C115" s="134"/>
      <c r="D115" s="254" t="s">
        <v>1712</v>
      </c>
      <c r="E115" s="255"/>
      <c r="F115" s="255"/>
      <c r="G115" s="255"/>
      <c r="H115" s="255"/>
      <c r="I115" s="255"/>
      <c r="J115" s="256">
        <f>J1286</f>
        <v>0</v>
      </c>
      <c r="K115" s="134"/>
      <c r="L115" s="257"/>
      <c r="S115" s="12"/>
      <c r="T115" s="12"/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</row>
    <row r="116" hidden="1" s="9" customFormat="1" ht="24.96" customHeight="1">
      <c r="A116" s="9"/>
      <c r="B116" s="190"/>
      <c r="C116" s="191"/>
      <c r="D116" s="192" t="s">
        <v>2766</v>
      </c>
      <c r="E116" s="193"/>
      <c r="F116" s="193"/>
      <c r="G116" s="193"/>
      <c r="H116" s="193"/>
      <c r="I116" s="193"/>
      <c r="J116" s="194">
        <f>J1307</f>
        <v>0</v>
      </c>
      <c r="K116" s="191"/>
      <c r="L116" s="195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  <c r="AE116" s="9"/>
    </row>
    <row r="117" hidden="1" s="12" customFormat="1" ht="19.92" customHeight="1">
      <c r="A117" s="12"/>
      <c r="B117" s="253"/>
      <c r="C117" s="134"/>
      <c r="D117" s="254" t="s">
        <v>2767</v>
      </c>
      <c r="E117" s="255"/>
      <c r="F117" s="255"/>
      <c r="G117" s="255"/>
      <c r="H117" s="255"/>
      <c r="I117" s="255"/>
      <c r="J117" s="256">
        <f>J1308</f>
        <v>0</v>
      </c>
      <c r="K117" s="134"/>
      <c r="L117" s="257"/>
      <c r="S117" s="12"/>
      <c r="T117" s="12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</row>
    <row r="118" hidden="1" s="12" customFormat="1" ht="19.92" customHeight="1">
      <c r="A118" s="12"/>
      <c r="B118" s="253"/>
      <c r="C118" s="134"/>
      <c r="D118" s="254" t="s">
        <v>2768</v>
      </c>
      <c r="E118" s="255"/>
      <c r="F118" s="255"/>
      <c r="G118" s="255"/>
      <c r="H118" s="255"/>
      <c r="I118" s="255"/>
      <c r="J118" s="256">
        <f>J1333</f>
        <v>0</v>
      </c>
      <c r="K118" s="134"/>
      <c r="L118" s="257"/>
      <c r="S118" s="12"/>
      <c r="T118" s="12"/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</row>
    <row r="119" hidden="1" s="2" customFormat="1" ht="21.84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hidden="1" s="2" customFormat="1" ht="6.96" customHeight="1">
      <c r="A120" s="39"/>
      <c r="B120" s="67"/>
      <c r="C120" s="68"/>
      <c r="D120" s="68"/>
      <c r="E120" s="68"/>
      <c r="F120" s="68"/>
      <c r="G120" s="68"/>
      <c r="H120" s="68"/>
      <c r="I120" s="68"/>
      <c r="J120" s="68"/>
      <c r="K120" s="68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hidden="1"/>
    <row r="122" hidden="1"/>
    <row r="123" hidden="1"/>
    <row r="124" s="2" customFormat="1" ht="6.96" customHeight="1">
      <c r="A124" s="39"/>
      <c r="B124" s="69"/>
      <c r="C124" s="70"/>
      <c r="D124" s="70"/>
      <c r="E124" s="70"/>
      <c r="F124" s="70"/>
      <c r="G124" s="70"/>
      <c r="H124" s="70"/>
      <c r="I124" s="70"/>
      <c r="J124" s="70"/>
      <c r="K124" s="70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24.96" customHeight="1">
      <c r="A125" s="39"/>
      <c r="B125" s="40"/>
      <c r="C125" s="24" t="s">
        <v>202</v>
      </c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16</v>
      </c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6.5" customHeight="1">
      <c r="A128" s="39"/>
      <c r="B128" s="40"/>
      <c r="C128" s="41"/>
      <c r="D128" s="41"/>
      <c r="E128" s="185" t="str">
        <f>E7</f>
        <v>Cyklická obnova trati v úseku Horní Lideč - Horní Lideč státní hranice</v>
      </c>
      <c r="F128" s="33"/>
      <c r="G128" s="33"/>
      <c r="H128" s="33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" customFormat="1" ht="12" customHeight="1">
      <c r="B129" s="22"/>
      <c r="C129" s="33" t="s">
        <v>192</v>
      </c>
      <c r="D129" s="23"/>
      <c r="E129" s="23"/>
      <c r="F129" s="23"/>
      <c r="G129" s="23"/>
      <c r="H129" s="23"/>
      <c r="I129" s="23"/>
      <c r="J129" s="23"/>
      <c r="K129" s="23"/>
      <c r="L129" s="21"/>
    </row>
    <row r="130" s="1" customFormat="1" ht="16.5" customHeight="1">
      <c r="B130" s="22"/>
      <c r="C130" s="23"/>
      <c r="D130" s="23"/>
      <c r="E130" s="185" t="s">
        <v>1693</v>
      </c>
      <c r="F130" s="23"/>
      <c r="G130" s="23"/>
      <c r="H130" s="23"/>
      <c r="I130" s="23"/>
      <c r="J130" s="23"/>
      <c r="K130" s="23"/>
      <c r="L130" s="21"/>
    </row>
    <row r="131" s="1" customFormat="1" ht="12" customHeight="1">
      <c r="B131" s="22"/>
      <c r="C131" s="33" t="s">
        <v>194</v>
      </c>
      <c r="D131" s="23"/>
      <c r="E131" s="23"/>
      <c r="F131" s="23"/>
      <c r="G131" s="23"/>
      <c r="H131" s="23"/>
      <c r="I131" s="23"/>
      <c r="J131" s="23"/>
      <c r="K131" s="23"/>
      <c r="L131" s="21"/>
    </row>
    <row r="132" s="2" customFormat="1" ht="16.5" customHeight="1">
      <c r="A132" s="39"/>
      <c r="B132" s="40"/>
      <c r="C132" s="41"/>
      <c r="D132" s="41"/>
      <c r="E132" s="283" t="s">
        <v>3659</v>
      </c>
      <c r="F132" s="41"/>
      <c r="G132" s="41"/>
      <c r="H132" s="41"/>
      <c r="I132" s="41"/>
      <c r="J132" s="41"/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2" customHeight="1">
      <c r="A133" s="39"/>
      <c r="B133" s="40"/>
      <c r="C133" s="33" t="s">
        <v>448</v>
      </c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16.5" customHeight="1">
      <c r="A134" s="39"/>
      <c r="B134" s="40"/>
      <c r="C134" s="41"/>
      <c r="D134" s="41"/>
      <c r="E134" s="77" t="str">
        <f>E13</f>
        <v>SO 02.4.1 - Železniční propustek</v>
      </c>
      <c r="F134" s="41"/>
      <c r="G134" s="41"/>
      <c r="H134" s="41"/>
      <c r="I134" s="41"/>
      <c r="J134" s="41"/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6.96" customHeight="1">
      <c r="A135" s="39"/>
      <c r="B135" s="40"/>
      <c r="C135" s="41"/>
      <c r="D135" s="41"/>
      <c r="E135" s="41"/>
      <c r="F135" s="41"/>
      <c r="G135" s="41"/>
      <c r="H135" s="41"/>
      <c r="I135" s="41"/>
      <c r="J135" s="41"/>
      <c r="K135" s="41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12" customHeight="1">
      <c r="A136" s="39"/>
      <c r="B136" s="40"/>
      <c r="C136" s="33" t="s">
        <v>20</v>
      </c>
      <c r="D136" s="41"/>
      <c r="E136" s="41"/>
      <c r="F136" s="28" t="str">
        <f>F16</f>
        <v xml:space="preserve"> </v>
      </c>
      <c r="G136" s="41"/>
      <c r="H136" s="41"/>
      <c r="I136" s="33" t="s">
        <v>22</v>
      </c>
      <c r="J136" s="80" t="str">
        <f>IF(J16="","",J16)</f>
        <v>17. 4. 2025</v>
      </c>
      <c r="K136" s="41"/>
      <c r="L136" s="64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2" customFormat="1" ht="6.96" customHeight="1">
      <c r="A137" s="39"/>
      <c r="B137" s="40"/>
      <c r="C137" s="41"/>
      <c r="D137" s="41"/>
      <c r="E137" s="41"/>
      <c r="F137" s="41"/>
      <c r="G137" s="41"/>
      <c r="H137" s="41"/>
      <c r="I137" s="41"/>
      <c r="J137" s="41"/>
      <c r="K137" s="41"/>
      <c r="L137" s="64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  <row r="138" s="2" customFormat="1" ht="15.15" customHeight="1">
      <c r="A138" s="39"/>
      <c r="B138" s="40"/>
      <c r="C138" s="33" t="s">
        <v>24</v>
      </c>
      <c r="D138" s="41"/>
      <c r="E138" s="41"/>
      <c r="F138" s="28" t="str">
        <f>E19</f>
        <v xml:space="preserve"> </v>
      </c>
      <c r="G138" s="41"/>
      <c r="H138" s="41"/>
      <c r="I138" s="33" t="s">
        <v>32</v>
      </c>
      <c r="J138" s="37" t="str">
        <f>E25</f>
        <v xml:space="preserve"> </v>
      </c>
      <c r="K138" s="41"/>
      <c r="L138" s="64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  <row r="139" s="2" customFormat="1" ht="15.15" customHeight="1">
      <c r="A139" s="39"/>
      <c r="B139" s="40"/>
      <c r="C139" s="33" t="s">
        <v>30</v>
      </c>
      <c r="D139" s="41"/>
      <c r="E139" s="41"/>
      <c r="F139" s="28" t="str">
        <f>IF(E22="","",E22)</f>
        <v>Vyplň údaj</v>
      </c>
      <c r="G139" s="41"/>
      <c r="H139" s="41"/>
      <c r="I139" s="33" t="s">
        <v>35</v>
      </c>
      <c r="J139" s="37" t="str">
        <f>E28</f>
        <v xml:space="preserve"> </v>
      </c>
      <c r="K139" s="41"/>
      <c r="L139" s="64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</row>
    <row r="140" s="2" customFormat="1" ht="10.32" customHeight="1">
      <c r="A140" s="39"/>
      <c r="B140" s="40"/>
      <c r="C140" s="41"/>
      <c r="D140" s="41"/>
      <c r="E140" s="41"/>
      <c r="F140" s="41"/>
      <c r="G140" s="41"/>
      <c r="H140" s="41"/>
      <c r="I140" s="41"/>
      <c r="J140" s="41"/>
      <c r="K140" s="41"/>
      <c r="L140" s="64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  <row r="141" s="10" customFormat="1" ht="29.28" customHeight="1">
      <c r="A141" s="196"/>
      <c r="B141" s="197"/>
      <c r="C141" s="198" t="s">
        <v>203</v>
      </c>
      <c r="D141" s="199" t="s">
        <v>62</v>
      </c>
      <c r="E141" s="199" t="s">
        <v>58</v>
      </c>
      <c r="F141" s="199" t="s">
        <v>59</v>
      </c>
      <c r="G141" s="199" t="s">
        <v>204</v>
      </c>
      <c r="H141" s="199" t="s">
        <v>205</v>
      </c>
      <c r="I141" s="199" t="s">
        <v>206</v>
      </c>
      <c r="J141" s="199" t="s">
        <v>198</v>
      </c>
      <c r="K141" s="200" t="s">
        <v>207</v>
      </c>
      <c r="L141" s="201"/>
      <c r="M141" s="101" t="s">
        <v>1</v>
      </c>
      <c r="N141" s="102" t="s">
        <v>41</v>
      </c>
      <c r="O141" s="102" t="s">
        <v>208</v>
      </c>
      <c r="P141" s="102" t="s">
        <v>209</v>
      </c>
      <c r="Q141" s="102" t="s">
        <v>210</v>
      </c>
      <c r="R141" s="102" t="s">
        <v>211</v>
      </c>
      <c r="S141" s="102" t="s">
        <v>212</v>
      </c>
      <c r="T141" s="103" t="s">
        <v>213</v>
      </c>
      <c r="U141" s="196"/>
      <c r="V141" s="196"/>
      <c r="W141" s="196"/>
      <c r="X141" s="196"/>
      <c r="Y141" s="196"/>
      <c r="Z141" s="196"/>
      <c r="AA141" s="196"/>
      <c r="AB141" s="196"/>
      <c r="AC141" s="196"/>
      <c r="AD141" s="196"/>
      <c r="AE141" s="196"/>
    </row>
    <row r="142" s="2" customFormat="1" ht="22.8" customHeight="1">
      <c r="A142" s="39"/>
      <c r="B142" s="40"/>
      <c r="C142" s="108" t="s">
        <v>214</v>
      </c>
      <c r="D142" s="41"/>
      <c r="E142" s="41"/>
      <c r="F142" s="41"/>
      <c r="G142" s="41"/>
      <c r="H142" s="41"/>
      <c r="I142" s="41"/>
      <c r="J142" s="202">
        <f>BK142</f>
        <v>0</v>
      </c>
      <c r="K142" s="41"/>
      <c r="L142" s="45"/>
      <c r="M142" s="104"/>
      <c r="N142" s="203"/>
      <c r="O142" s="105"/>
      <c r="P142" s="204">
        <f>P143+P1007+P1307</f>
        <v>0</v>
      </c>
      <c r="Q142" s="105"/>
      <c r="R142" s="204">
        <f>R143+R1007+R1307</f>
        <v>406.90264717999997</v>
      </c>
      <c r="S142" s="105"/>
      <c r="T142" s="205">
        <f>T143+T1007+T1307</f>
        <v>62.114508999999998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76</v>
      </c>
      <c r="AU142" s="18" t="s">
        <v>200</v>
      </c>
      <c r="BK142" s="206">
        <f>BK143+BK1007+BK1307</f>
        <v>0</v>
      </c>
    </row>
    <row r="143" s="11" customFormat="1" ht="25.92" customHeight="1">
      <c r="A143" s="11"/>
      <c r="B143" s="207"/>
      <c r="C143" s="208"/>
      <c r="D143" s="209" t="s">
        <v>76</v>
      </c>
      <c r="E143" s="210" t="s">
        <v>282</v>
      </c>
      <c r="F143" s="210" t="s">
        <v>283</v>
      </c>
      <c r="G143" s="208"/>
      <c r="H143" s="208"/>
      <c r="I143" s="211"/>
      <c r="J143" s="212">
        <f>BK143</f>
        <v>0</v>
      </c>
      <c r="K143" s="208"/>
      <c r="L143" s="213"/>
      <c r="M143" s="214"/>
      <c r="N143" s="215"/>
      <c r="O143" s="215"/>
      <c r="P143" s="216">
        <f>P144+P487+P570+P601+P641+P670+P952+P1002</f>
        <v>0</v>
      </c>
      <c r="Q143" s="215"/>
      <c r="R143" s="216">
        <f>R144+R487+R570+R601+R641+R670+R952+R1002</f>
        <v>402.84474614999999</v>
      </c>
      <c r="S143" s="215"/>
      <c r="T143" s="217">
        <f>T144+T487+T570+T601+T641+T670+T952+T1002</f>
        <v>47.455447999999997</v>
      </c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R143" s="218" t="s">
        <v>84</v>
      </c>
      <c r="AT143" s="219" t="s">
        <v>76</v>
      </c>
      <c r="AU143" s="219" t="s">
        <v>77</v>
      </c>
      <c r="AY143" s="218" t="s">
        <v>217</v>
      </c>
      <c r="BK143" s="220">
        <f>BK144+BK487+BK570+BK601+BK641+BK670+BK952+BK1002</f>
        <v>0</v>
      </c>
    </row>
    <row r="144" s="11" customFormat="1" ht="22.8" customHeight="1">
      <c r="A144" s="11"/>
      <c r="B144" s="207"/>
      <c r="C144" s="208"/>
      <c r="D144" s="209" t="s">
        <v>76</v>
      </c>
      <c r="E144" s="258" t="s">
        <v>84</v>
      </c>
      <c r="F144" s="258" t="s">
        <v>1259</v>
      </c>
      <c r="G144" s="208"/>
      <c r="H144" s="208"/>
      <c r="I144" s="211"/>
      <c r="J144" s="259">
        <f>BK144</f>
        <v>0</v>
      </c>
      <c r="K144" s="208"/>
      <c r="L144" s="213"/>
      <c r="M144" s="214"/>
      <c r="N144" s="215"/>
      <c r="O144" s="215"/>
      <c r="P144" s="216">
        <f>SUM(P145:P486)</f>
        <v>0</v>
      </c>
      <c r="Q144" s="215"/>
      <c r="R144" s="216">
        <f>SUM(R145:R486)</f>
        <v>221.48824934999999</v>
      </c>
      <c r="S144" s="215"/>
      <c r="T144" s="217">
        <f>SUM(T145:T486)</f>
        <v>3.3519079999999999</v>
      </c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R144" s="218" t="s">
        <v>84</v>
      </c>
      <c r="AT144" s="219" t="s">
        <v>76</v>
      </c>
      <c r="AU144" s="219" t="s">
        <v>84</v>
      </c>
      <c r="AY144" s="218" t="s">
        <v>217</v>
      </c>
      <c r="BK144" s="220">
        <f>SUM(BK145:BK486)</f>
        <v>0</v>
      </c>
    </row>
    <row r="145" s="2" customFormat="1" ht="21.75" customHeight="1">
      <c r="A145" s="39"/>
      <c r="B145" s="40"/>
      <c r="C145" s="221" t="s">
        <v>84</v>
      </c>
      <c r="D145" s="221" t="s">
        <v>218</v>
      </c>
      <c r="E145" s="222" t="s">
        <v>2769</v>
      </c>
      <c r="F145" s="223" t="s">
        <v>2770</v>
      </c>
      <c r="G145" s="224" t="s">
        <v>485</v>
      </c>
      <c r="H145" s="225">
        <v>180</v>
      </c>
      <c r="I145" s="226"/>
      <c r="J145" s="227">
        <f>ROUND(I145*H145,2)</f>
        <v>0</v>
      </c>
      <c r="K145" s="223" t="s">
        <v>1263</v>
      </c>
      <c r="L145" s="45"/>
      <c r="M145" s="228" t="s">
        <v>1</v>
      </c>
      <c r="N145" s="229" t="s">
        <v>42</v>
      </c>
      <c r="O145" s="92"/>
      <c r="P145" s="230">
        <f>O145*H145</f>
        <v>0</v>
      </c>
      <c r="Q145" s="230">
        <v>0</v>
      </c>
      <c r="R145" s="230">
        <f>Q145*H145</f>
        <v>0</v>
      </c>
      <c r="S145" s="230">
        <v>0</v>
      </c>
      <c r="T145" s="231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2" t="s">
        <v>123</v>
      </c>
      <c r="AT145" s="232" t="s">
        <v>218</v>
      </c>
      <c r="AU145" s="232" t="s">
        <v>86</v>
      </c>
      <c r="AY145" s="18" t="s">
        <v>217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8" t="s">
        <v>84</v>
      </c>
      <c r="BK145" s="233">
        <f>ROUND(I145*H145,2)</f>
        <v>0</v>
      </c>
      <c r="BL145" s="18" t="s">
        <v>123</v>
      </c>
      <c r="BM145" s="232" t="s">
        <v>3661</v>
      </c>
    </row>
    <row r="146" s="2" customFormat="1">
      <c r="A146" s="39"/>
      <c r="B146" s="40"/>
      <c r="C146" s="41"/>
      <c r="D146" s="234" t="s">
        <v>224</v>
      </c>
      <c r="E146" s="41"/>
      <c r="F146" s="235" t="s">
        <v>2770</v>
      </c>
      <c r="G146" s="41"/>
      <c r="H146" s="41"/>
      <c r="I146" s="236"/>
      <c r="J146" s="41"/>
      <c r="K146" s="41"/>
      <c r="L146" s="45"/>
      <c r="M146" s="237"/>
      <c r="N146" s="238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224</v>
      </c>
      <c r="AU146" s="18" t="s">
        <v>86</v>
      </c>
    </row>
    <row r="147" s="15" customFormat="1">
      <c r="A147" s="15"/>
      <c r="B147" s="284"/>
      <c r="C147" s="285"/>
      <c r="D147" s="234" t="s">
        <v>290</v>
      </c>
      <c r="E147" s="286" t="s">
        <v>1</v>
      </c>
      <c r="F147" s="287" t="s">
        <v>2772</v>
      </c>
      <c r="G147" s="285"/>
      <c r="H147" s="286" t="s">
        <v>1</v>
      </c>
      <c r="I147" s="288"/>
      <c r="J147" s="285"/>
      <c r="K147" s="285"/>
      <c r="L147" s="289"/>
      <c r="M147" s="290"/>
      <c r="N147" s="291"/>
      <c r="O147" s="291"/>
      <c r="P147" s="291"/>
      <c r="Q147" s="291"/>
      <c r="R147" s="291"/>
      <c r="S147" s="291"/>
      <c r="T147" s="292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93" t="s">
        <v>290</v>
      </c>
      <c r="AU147" s="293" t="s">
        <v>86</v>
      </c>
      <c r="AV147" s="15" t="s">
        <v>84</v>
      </c>
      <c r="AW147" s="15" t="s">
        <v>34</v>
      </c>
      <c r="AX147" s="15" t="s">
        <v>77</v>
      </c>
      <c r="AY147" s="293" t="s">
        <v>217</v>
      </c>
    </row>
    <row r="148" s="15" customFormat="1">
      <c r="A148" s="15"/>
      <c r="B148" s="284"/>
      <c r="C148" s="285"/>
      <c r="D148" s="234" t="s">
        <v>290</v>
      </c>
      <c r="E148" s="286" t="s">
        <v>1</v>
      </c>
      <c r="F148" s="287" t="s">
        <v>2773</v>
      </c>
      <c r="G148" s="285"/>
      <c r="H148" s="286" t="s">
        <v>1</v>
      </c>
      <c r="I148" s="288"/>
      <c r="J148" s="285"/>
      <c r="K148" s="285"/>
      <c r="L148" s="289"/>
      <c r="M148" s="290"/>
      <c r="N148" s="291"/>
      <c r="O148" s="291"/>
      <c r="P148" s="291"/>
      <c r="Q148" s="291"/>
      <c r="R148" s="291"/>
      <c r="S148" s="291"/>
      <c r="T148" s="292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93" t="s">
        <v>290</v>
      </c>
      <c r="AU148" s="293" t="s">
        <v>86</v>
      </c>
      <c r="AV148" s="15" t="s">
        <v>84</v>
      </c>
      <c r="AW148" s="15" t="s">
        <v>34</v>
      </c>
      <c r="AX148" s="15" t="s">
        <v>77</v>
      </c>
      <c r="AY148" s="293" t="s">
        <v>217</v>
      </c>
    </row>
    <row r="149" s="13" customFormat="1">
      <c r="A149" s="13"/>
      <c r="B149" s="260"/>
      <c r="C149" s="261"/>
      <c r="D149" s="234" t="s">
        <v>290</v>
      </c>
      <c r="E149" s="262" t="s">
        <v>1</v>
      </c>
      <c r="F149" s="263" t="s">
        <v>3662</v>
      </c>
      <c r="G149" s="261"/>
      <c r="H149" s="264">
        <v>78</v>
      </c>
      <c r="I149" s="265"/>
      <c r="J149" s="261"/>
      <c r="K149" s="261"/>
      <c r="L149" s="266"/>
      <c r="M149" s="267"/>
      <c r="N149" s="268"/>
      <c r="O149" s="268"/>
      <c r="P149" s="268"/>
      <c r="Q149" s="268"/>
      <c r="R149" s="268"/>
      <c r="S149" s="268"/>
      <c r="T149" s="269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0" t="s">
        <v>290</v>
      </c>
      <c r="AU149" s="270" t="s">
        <v>86</v>
      </c>
      <c r="AV149" s="13" t="s">
        <v>86</v>
      </c>
      <c r="AW149" s="13" t="s">
        <v>34</v>
      </c>
      <c r="AX149" s="13" t="s">
        <v>77</v>
      </c>
      <c r="AY149" s="270" t="s">
        <v>217</v>
      </c>
    </row>
    <row r="150" s="15" customFormat="1">
      <c r="A150" s="15"/>
      <c r="B150" s="284"/>
      <c r="C150" s="285"/>
      <c r="D150" s="234" t="s">
        <v>290</v>
      </c>
      <c r="E150" s="286" t="s">
        <v>1</v>
      </c>
      <c r="F150" s="287" t="s">
        <v>3663</v>
      </c>
      <c r="G150" s="285"/>
      <c r="H150" s="286" t="s">
        <v>1</v>
      </c>
      <c r="I150" s="288"/>
      <c r="J150" s="285"/>
      <c r="K150" s="285"/>
      <c r="L150" s="289"/>
      <c r="M150" s="290"/>
      <c r="N150" s="291"/>
      <c r="O150" s="291"/>
      <c r="P150" s="291"/>
      <c r="Q150" s="291"/>
      <c r="R150" s="291"/>
      <c r="S150" s="291"/>
      <c r="T150" s="292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93" t="s">
        <v>290</v>
      </c>
      <c r="AU150" s="293" t="s">
        <v>86</v>
      </c>
      <c r="AV150" s="15" t="s">
        <v>84</v>
      </c>
      <c r="AW150" s="15" t="s">
        <v>34</v>
      </c>
      <c r="AX150" s="15" t="s">
        <v>77</v>
      </c>
      <c r="AY150" s="293" t="s">
        <v>217</v>
      </c>
    </row>
    <row r="151" s="13" customFormat="1">
      <c r="A151" s="13"/>
      <c r="B151" s="260"/>
      <c r="C151" s="261"/>
      <c r="D151" s="234" t="s">
        <v>290</v>
      </c>
      <c r="E151" s="262" t="s">
        <v>1</v>
      </c>
      <c r="F151" s="263" t="s">
        <v>3664</v>
      </c>
      <c r="G151" s="261"/>
      <c r="H151" s="264">
        <v>102</v>
      </c>
      <c r="I151" s="265"/>
      <c r="J151" s="261"/>
      <c r="K151" s="261"/>
      <c r="L151" s="266"/>
      <c r="M151" s="267"/>
      <c r="N151" s="268"/>
      <c r="O151" s="268"/>
      <c r="P151" s="268"/>
      <c r="Q151" s="268"/>
      <c r="R151" s="268"/>
      <c r="S151" s="268"/>
      <c r="T151" s="269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0" t="s">
        <v>290</v>
      </c>
      <c r="AU151" s="270" t="s">
        <v>86</v>
      </c>
      <c r="AV151" s="13" t="s">
        <v>86</v>
      </c>
      <c r="AW151" s="13" t="s">
        <v>34</v>
      </c>
      <c r="AX151" s="13" t="s">
        <v>77</v>
      </c>
      <c r="AY151" s="270" t="s">
        <v>217</v>
      </c>
    </row>
    <row r="152" s="14" customFormat="1">
      <c r="A152" s="14"/>
      <c r="B152" s="271"/>
      <c r="C152" s="272"/>
      <c r="D152" s="234" t="s">
        <v>290</v>
      </c>
      <c r="E152" s="273" t="s">
        <v>1</v>
      </c>
      <c r="F152" s="274" t="s">
        <v>296</v>
      </c>
      <c r="G152" s="272"/>
      <c r="H152" s="275">
        <v>180</v>
      </c>
      <c r="I152" s="276"/>
      <c r="J152" s="272"/>
      <c r="K152" s="272"/>
      <c r="L152" s="277"/>
      <c r="M152" s="278"/>
      <c r="N152" s="279"/>
      <c r="O152" s="279"/>
      <c r="P152" s="279"/>
      <c r="Q152" s="279"/>
      <c r="R152" s="279"/>
      <c r="S152" s="279"/>
      <c r="T152" s="280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81" t="s">
        <v>290</v>
      </c>
      <c r="AU152" s="281" t="s">
        <v>86</v>
      </c>
      <c r="AV152" s="14" t="s">
        <v>123</v>
      </c>
      <c r="AW152" s="14" t="s">
        <v>34</v>
      </c>
      <c r="AX152" s="14" t="s">
        <v>84</v>
      </c>
      <c r="AY152" s="281" t="s">
        <v>217</v>
      </c>
    </row>
    <row r="153" s="2" customFormat="1" ht="33" customHeight="1">
      <c r="A153" s="39"/>
      <c r="B153" s="40"/>
      <c r="C153" s="221" t="s">
        <v>86</v>
      </c>
      <c r="D153" s="221" t="s">
        <v>218</v>
      </c>
      <c r="E153" s="222" t="s">
        <v>3665</v>
      </c>
      <c r="F153" s="223" t="s">
        <v>3666</v>
      </c>
      <c r="G153" s="224" t="s">
        <v>485</v>
      </c>
      <c r="H153" s="225">
        <v>4.4180000000000001</v>
      </c>
      <c r="I153" s="226"/>
      <c r="J153" s="227">
        <f>ROUND(I153*H153,2)</f>
        <v>0</v>
      </c>
      <c r="K153" s="223" t="s">
        <v>1263</v>
      </c>
      <c r="L153" s="45"/>
      <c r="M153" s="228" t="s">
        <v>1</v>
      </c>
      <c r="N153" s="229" t="s">
        <v>42</v>
      </c>
      <c r="O153" s="92"/>
      <c r="P153" s="230">
        <f>O153*H153</f>
        <v>0</v>
      </c>
      <c r="Q153" s="230">
        <v>0</v>
      </c>
      <c r="R153" s="230">
        <f>Q153*H153</f>
        <v>0</v>
      </c>
      <c r="S153" s="230">
        <v>0.58599999999999997</v>
      </c>
      <c r="T153" s="231">
        <f>S153*H153</f>
        <v>2.5889479999999998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2" t="s">
        <v>123</v>
      </c>
      <c r="AT153" s="232" t="s">
        <v>218</v>
      </c>
      <c r="AU153" s="232" t="s">
        <v>86</v>
      </c>
      <c r="AY153" s="18" t="s">
        <v>217</v>
      </c>
      <c r="BE153" s="233">
        <f>IF(N153="základní",J153,0)</f>
        <v>0</v>
      </c>
      <c r="BF153" s="233">
        <f>IF(N153="snížená",J153,0)</f>
        <v>0</v>
      </c>
      <c r="BG153" s="233">
        <f>IF(N153="zákl. přenesená",J153,0)</f>
        <v>0</v>
      </c>
      <c r="BH153" s="233">
        <f>IF(N153="sníž. přenesená",J153,0)</f>
        <v>0</v>
      </c>
      <c r="BI153" s="233">
        <f>IF(N153="nulová",J153,0)</f>
        <v>0</v>
      </c>
      <c r="BJ153" s="18" t="s">
        <v>84</v>
      </c>
      <c r="BK153" s="233">
        <f>ROUND(I153*H153,2)</f>
        <v>0</v>
      </c>
      <c r="BL153" s="18" t="s">
        <v>123</v>
      </c>
      <c r="BM153" s="232" t="s">
        <v>3667</v>
      </c>
    </row>
    <row r="154" s="2" customFormat="1">
      <c r="A154" s="39"/>
      <c r="B154" s="40"/>
      <c r="C154" s="41"/>
      <c r="D154" s="234" t="s">
        <v>224</v>
      </c>
      <c r="E154" s="41"/>
      <c r="F154" s="235" t="s">
        <v>3666</v>
      </c>
      <c r="G154" s="41"/>
      <c r="H154" s="41"/>
      <c r="I154" s="236"/>
      <c r="J154" s="41"/>
      <c r="K154" s="41"/>
      <c r="L154" s="45"/>
      <c r="M154" s="237"/>
      <c r="N154" s="238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224</v>
      </c>
      <c r="AU154" s="18" t="s">
        <v>86</v>
      </c>
    </row>
    <row r="155" s="15" customFormat="1">
      <c r="A155" s="15"/>
      <c r="B155" s="284"/>
      <c r="C155" s="285"/>
      <c r="D155" s="234" t="s">
        <v>290</v>
      </c>
      <c r="E155" s="286" t="s">
        <v>1</v>
      </c>
      <c r="F155" s="287" t="s">
        <v>3668</v>
      </c>
      <c r="G155" s="285"/>
      <c r="H155" s="286" t="s">
        <v>1</v>
      </c>
      <c r="I155" s="288"/>
      <c r="J155" s="285"/>
      <c r="K155" s="285"/>
      <c r="L155" s="289"/>
      <c r="M155" s="290"/>
      <c r="N155" s="291"/>
      <c r="O155" s="291"/>
      <c r="P155" s="291"/>
      <c r="Q155" s="291"/>
      <c r="R155" s="291"/>
      <c r="S155" s="291"/>
      <c r="T155" s="292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93" t="s">
        <v>290</v>
      </c>
      <c r="AU155" s="293" t="s">
        <v>86</v>
      </c>
      <c r="AV155" s="15" t="s">
        <v>84</v>
      </c>
      <c r="AW155" s="15" t="s">
        <v>34</v>
      </c>
      <c r="AX155" s="15" t="s">
        <v>77</v>
      </c>
      <c r="AY155" s="293" t="s">
        <v>217</v>
      </c>
    </row>
    <row r="156" s="13" customFormat="1">
      <c r="A156" s="13"/>
      <c r="B156" s="260"/>
      <c r="C156" s="261"/>
      <c r="D156" s="234" t="s">
        <v>290</v>
      </c>
      <c r="E156" s="262" t="s">
        <v>1</v>
      </c>
      <c r="F156" s="263" t="s">
        <v>3669</v>
      </c>
      <c r="G156" s="261"/>
      <c r="H156" s="264">
        <v>4.4180000000000001</v>
      </c>
      <c r="I156" s="265"/>
      <c r="J156" s="261"/>
      <c r="K156" s="261"/>
      <c r="L156" s="266"/>
      <c r="M156" s="267"/>
      <c r="N156" s="268"/>
      <c r="O156" s="268"/>
      <c r="P156" s="268"/>
      <c r="Q156" s="268"/>
      <c r="R156" s="268"/>
      <c r="S156" s="268"/>
      <c r="T156" s="269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0" t="s">
        <v>290</v>
      </c>
      <c r="AU156" s="270" t="s">
        <v>86</v>
      </c>
      <c r="AV156" s="13" t="s">
        <v>86</v>
      </c>
      <c r="AW156" s="13" t="s">
        <v>34</v>
      </c>
      <c r="AX156" s="13" t="s">
        <v>77</v>
      </c>
      <c r="AY156" s="270" t="s">
        <v>217</v>
      </c>
    </row>
    <row r="157" s="14" customFormat="1">
      <c r="A157" s="14"/>
      <c r="B157" s="271"/>
      <c r="C157" s="272"/>
      <c r="D157" s="234" t="s">
        <v>290</v>
      </c>
      <c r="E157" s="273" t="s">
        <v>1</v>
      </c>
      <c r="F157" s="274" t="s">
        <v>296</v>
      </c>
      <c r="G157" s="272"/>
      <c r="H157" s="275">
        <v>4.4180000000000001</v>
      </c>
      <c r="I157" s="276"/>
      <c r="J157" s="272"/>
      <c r="K157" s="272"/>
      <c r="L157" s="277"/>
      <c r="M157" s="278"/>
      <c r="N157" s="279"/>
      <c r="O157" s="279"/>
      <c r="P157" s="279"/>
      <c r="Q157" s="279"/>
      <c r="R157" s="279"/>
      <c r="S157" s="279"/>
      <c r="T157" s="280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81" t="s">
        <v>290</v>
      </c>
      <c r="AU157" s="281" t="s">
        <v>86</v>
      </c>
      <c r="AV157" s="14" t="s">
        <v>123</v>
      </c>
      <c r="AW157" s="14" t="s">
        <v>34</v>
      </c>
      <c r="AX157" s="14" t="s">
        <v>84</v>
      </c>
      <c r="AY157" s="281" t="s">
        <v>217</v>
      </c>
    </row>
    <row r="158" s="2" customFormat="1" ht="37.8" customHeight="1">
      <c r="A158" s="39"/>
      <c r="B158" s="40"/>
      <c r="C158" s="221" t="s">
        <v>104</v>
      </c>
      <c r="D158" s="221" t="s">
        <v>218</v>
      </c>
      <c r="E158" s="222" t="s">
        <v>3670</v>
      </c>
      <c r="F158" s="223" t="s">
        <v>3671</v>
      </c>
      <c r="G158" s="224" t="s">
        <v>485</v>
      </c>
      <c r="H158" s="225">
        <v>2.992</v>
      </c>
      <c r="I158" s="226"/>
      <c r="J158" s="227">
        <f>ROUND(I158*H158,2)</f>
        <v>0</v>
      </c>
      <c r="K158" s="223" t="s">
        <v>1263</v>
      </c>
      <c r="L158" s="45"/>
      <c r="M158" s="228" t="s">
        <v>1</v>
      </c>
      <c r="N158" s="229" t="s">
        <v>42</v>
      </c>
      <c r="O158" s="92"/>
      <c r="P158" s="230">
        <f>O158*H158</f>
        <v>0</v>
      </c>
      <c r="Q158" s="230">
        <v>0</v>
      </c>
      <c r="R158" s="230">
        <f>Q158*H158</f>
        <v>0</v>
      </c>
      <c r="S158" s="230">
        <v>0.255</v>
      </c>
      <c r="T158" s="231">
        <f>S158*H158</f>
        <v>0.76295999999999997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2" t="s">
        <v>123</v>
      </c>
      <c r="AT158" s="232" t="s">
        <v>218</v>
      </c>
      <c r="AU158" s="232" t="s">
        <v>86</v>
      </c>
      <c r="AY158" s="18" t="s">
        <v>217</v>
      </c>
      <c r="BE158" s="233">
        <f>IF(N158="základní",J158,0)</f>
        <v>0</v>
      </c>
      <c r="BF158" s="233">
        <f>IF(N158="snížená",J158,0)</f>
        <v>0</v>
      </c>
      <c r="BG158" s="233">
        <f>IF(N158="zákl. přenesená",J158,0)</f>
        <v>0</v>
      </c>
      <c r="BH158" s="233">
        <f>IF(N158="sníž. přenesená",J158,0)</f>
        <v>0</v>
      </c>
      <c r="BI158" s="233">
        <f>IF(N158="nulová",J158,0)</f>
        <v>0</v>
      </c>
      <c r="BJ158" s="18" t="s">
        <v>84</v>
      </c>
      <c r="BK158" s="233">
        <f>ROUND(I158*H158,2)</f>
        <v>0</v>
      </c>
      <c r="BL158" s="18" t="s">
        <v>123</v>
      </c>
      <c r="BM158" s="232" t="s">
        <v>3672</v>
      </c>
    </row>
    <row r="159" s="2" customFormat="1">
      <c r="A159" s="39"/>
      <c r="B159" s="40"/>
      <c r="C159" s="41"/>
      <c r="D159" s="234" t="s">
        <v>224</v>
      </c>
      <c r="E159" s="41"/>
      <c r="F159" s="235" t="s">
        <v>3671</v>
      </c>
      <c r="G159" s="41"/>
      <c r="H159" s="41"/>
      <c r="I159" s="236"/>
      <c r="J159" s="41"/>
      <c r="K159" s="41"/>
      <c r="L159" s="45"/>
      <c r="M159" s="237"/>
      <c r="N159" s="238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224</v>
      </c>
      <c r="AU159" s="18" t="s">
        <v>86</v>
      </c>
    </row>
    <row r="160" s="15" customFormat="1">
      <c r="A160" s="15"/>
      <c r="B160" s="284"/>
      <c r="C160" s="285"/>
      <c r="D160" s="234" t="s">
        <v>290</v>
      </c>
      <c r="E160" s="286" t="s">
        <v>1</v>
      </c>
      <c r="F160" s="287" t="s">
        <v>3673</v>
      </c>
      <c r="G160" s="285"/>
      <c r="H160" s="286" t="s">
        <v>1</v>
      </c>
      <c r="I160" s="288"/>
      <c r="J160" s="285"/>
      <c r="K160" s="285"/>
      <c r="L160" s="289"/>
      <c r="M160" s="290"/>
      <c r="N160" s="291"/>
      <c r="O160" s="291"/>
      <c r="P160" s="291"/>
      <c r="Q160" s="291"/>
      <c r="R160" s="291"/>
      <c r="S160" s="291"/>
      <c r="T160" s="292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93" t="s">
        <v>290</v>
      </c>
      <c r="AU160" s="293" t="s">
        <v>86</v>
      </c>
      <c r="AV160" s="15" t="s">
        <v>84</v>
      </c>
      <c r="AW160" s="15" t="s">
        <v>34</v>
      </c>
      <c r="AX160" s="15" t="s">
        <v>77</v>
      </c>
      <c r="AY160" s="293" t="s">
        <v>217</v>
      </c>
    </row>
    <row r="161" s="13" customFormat="1">
      <c r="A161" s="13"/>
      <c r="B161" s="260"/>
      <c r="C161" s="261"/>
      <c r="D161" s="234" t="s">
        <v>290</v>
      </c>
      <c r="E161" s="262" t="s">
        <v>1</v>
      </c>
      <c r="F161" s="263" t="s">
        <v>3674</v>
      </c>
      <c r="G161" s="261"/>
      <c r="H161" s="264">
        <v>2.992</v>
      </c>
      <c r="I161" s="265"/>
      <c r="J161" s="261"/>
      <c r="K161" s="261"/>
      <c r="L161" s="266"/>
      <c r="M161" s="267"/>
      <c r="N161" s="268"/>
      <c r="O161" s="268"/>
      <c r="P161" s="268"/>
      <c r="Q161" s="268"/>
      <c r="R161" s="268"/>
      <c r="S161" s="268"/>
      <c r="T161" s="269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0" t="s">
        <v>290</v>
      </c>
      <c r="AU161" s="270" t="s">
        <v>86</v>
      </c>
      <c r="AV161" s="13" t="s">
        <v>86</v>
      </c>
      <c r="AW161" s="13" t="s">
        <v>34</v>
      </c>
      <c r="AX161" s="13" t="s">
        <v>77</v>
      </c>
      <c r="AY161" s="270" t="s">
        <v>217</v>
      </c>
    </row>
    <row r="162" s="14" customFormat="1">
      <c r="A162" s="14"/>
      <c r="B162" s="271"/>
      <c r="C162" s="272"/>
      <c r="D162" s="234" t="s">
        <v>290</v>
      </c>
      <c r="E162" s="273" t="s">
        <v>1</v>
      </c>
      <c r="F162" s="274" t="s">
        <v>296</v>
      </c>
      <c r="G162" s="272"/>
      <c r="H162" s="275">
        <v>2.992</v>
      </c>
      <c r="I162" s="276"/>
      <c r="J162" s="272"/>
      <c r="K162" s="272"/>
      <c r="L162" s="277"/>
      <c r="M162" s="278"/>
      <c r="N162" s="279"/>
      <c r="O162" s="279"/>
      <c r="P162" s="279"/>
      <c r="Q162" s="279"/>
      <c r="R162" s="279"/>
      <c r="S162" s="279"/>
      <c r="T162" s="280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1" t="s">
        <v>290</v>
      </c>
      <c r="AU162" s="281" t="s">
        <v>86</v>
      </c>
      <c r="AV162" s="14" t="s">
        <v>123</v>
      </c>
      <c r="AW162" s="14" t="s">
        <v>34</v>
      </c>
      <c r="AX162" s="14" t="s">
        <v>84</v>
      </c>
      <c r="AY162" s="281" t="s">
        <v>217</v>
      </c>
    </row>
    <row r="163" s="2" customFormat="1" ht="16.5" customHeight="1">
      <c r="A163" s="39"/>
      <c r="B163" s="40"/>
      <c r="C163" s="221" t="s">
        <v>123</v>
      </c>
      <c r="D163" s="221" t="s">
        <v>218</v>
      </c>
      <c r="E163" s="222" t="s">
        <v>3675</v>
      </c>
      <c r="F163" s="223" t="s">
        <v>3676</v>
      </c>
      <c r="G163" s="224" t="s">
        <v>303</v>
      </c>
      <c r="H163" s="225">
        <v>25</v>
      </c>
      <c r="I163" s="226"/>
      <c r="J163" s="227">
        <f>ROUND(I163*H163,2)</f>
        <v>0</v>
      </c>
      <c r="K163" s="223" t="s">
        <v>1263</v>
      </c>
      <c r="L163" s="45"/>
      <c r="M163" s="228" t="s">
        <v>1</v>
      </c>
      <c r="N163" s="229" t="s">
        <v>42</v>
      </c>
      <c r="O163" s="92"/>
      <c r="P163" s="230">
        <f>O163*H163</f>
        <v>0</v>
      </c>
      <c r="Q163" s="230">
        <v>0.01004</v>
      </c>
      <c r="R163" s="230">
        <f>Q163*H163</f>
        <v>0.251</v>
      </c>
      <c r="S163" s="230">
        <v>0</v>
      </c>
      <c r="T163" s="231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2" t="s">
        <v>123</v>
      </c>
      <c r="AT163" s="232" t="s">
        <v>218</v>
      </c>
      <c r="AU163" s="232" t="s">
        <v>86</v>
      </c>
      <c r="AY163" s="18" t="s">
        <v>217</v>
      </c>
      <c r="BE163" s="233">
        <f>IF(N163="základní",J163,0)</f>
        <v>0</v>
      </c>
      <c r="BF163" s="233">
        <f>IF(N163="snížená",J163,0)</f>
        <v>0</v>
      </c>
      <c r="BG163" s="233">
        <f>IF(N163="zákl. přenesená",J163,0)</f>
        <v>0</v>
      </c>
      <c r="BH163" s="233">
        <f>IF(N163="sníž. přenesená",J163,0)</f>
        <v>0</v>
      </c>
      <c r="BI163" s="233">
        <f>IF(N163="nulová",J163,0)</f>
        <v>0</v>
      </c>
      <c r="BJ163" s="18" t="s">
        <v>84</v>
      </c>
      <c r="BK163" s="233">
        <f>ROUND(I163*H163,2)</f>
        <v>0</v>
      </c>
      <c r="BL163" s="18" t="s">
        <v>123</v>
      </c>
      <c r="BM163" s="232" t="s">
        <v>3677</v>
      </c>
    </row>
    <row r="164" s="2" customFormat="1">
      <c r="A164" s="39"/>
      <c r="B164" s="40"/>
      <c r="C164" s="41"/>
      <c r="D164" s="234" t="s">
        <v>224</v>
      </c>
      <c r="E164" s="41"/>
      <c r="F164" s="235" t="s">
        <v>3676</v>
      </c>
      <c r="G164" s="41"/>
      <c r="H164" s="41"/>
      <c r="I164" s="236"/>
      <c r="J164" s="41"/>
      <c r="K164" s="41"/>
      <c r="L164" s="45"/>
      <c r="M164" s="237"/>
      <c r="N164" s="238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224</v>
      </c>
      <c r="AU164" s="18" t="s">
        <v>86</v>
      </c>
    </row>
    <row r="165" s="15" customFormat="1">
      <c r="A165" s="15"/>
      <c r="B165" s="284"/>
      <c r="C165" s="285"/>
      <c r="D165" s="234" t="s">
        <v>290</v>
      </c>
      <c r="E165" s="286" t="s">
        <v>1</v>
      </c>
      <c r="F165" s="287" t="s">
        <v>3678</v>
      </c>
      <c r="G165" s="285"/>
      <c r="H165" s="286" t="s">
        <v>1</v>
      </c>
      <c r="I165" s="288"/>
      <c r="J165" s="285"/>
      <c r="K165" s="285"/>
      <c r="L165" s="289"/>
      <c r="M165" s="290"/>
      <c r="N165" s="291"/>
      <c r="O165" s="291"/>
      <c r="P165" s="291"/>
      <c r="Q165" s="291"/>
      <c r="R165" s="291"/>
      <c r="S165" s="291"/>
      <c r="T165" s="292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93" t="s">
        <v>290</v>
      </c>
      <c r="AU165" s="293" t="s">
        <v>86</v>
      </c>
      <c r="AV165" s="15" t="s">
        <v>84</v>
      </c>
      <c r="AW165" s="15" t="s">
        <v>34</v>
      </c>
      <c r="AX165" s="15" t="s">
        <v>77</v>
      </c>
      <c r="AY165" s="293" t="s">
        <v>217</v>
      </c>
    </row>
    <row r="166" s="13" customFormat="1">
      <c r="A166" s="13"/>
      <c r="B166" s="260"/>
      <c r="C166" s="261"/>
      <c r="D166" s="234" t="s">
        <v>290</v>
      </c>
      <c r="E166" s="262" t="s">
        <v>1</v>
      </c>
      <c r="F166" s="263" t="s">
        <v>3445</v>
      </c>
      <c r="G166" s="261"/>
      <c r="H166" s="264">
        <v>25</v>
      </c>
      <c r="I166" s="265"/>
      <c r="J166" s="261"/>
      <c r="K166" s="261"/>
      <c r="L166" s="266"/>
      <c r="M166" s="267"/>
      <c r="N166" s="268"/>
      <c r="O166" s="268"/>
      <c r="P166" s="268"/>
      <c r="Q166" s="268"/>
      <c r="R166" s="268"/>
      <c r="S166" s="268"/>
      <c r="T166" s="269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0" t="s">
        <v>290</v>
      </c>
      <c r="AU166" s="270" t="s">
        <v>86</v>
      </c>
      <c r="AV166" s="13" t="s">
        <v>86</v>
      </c>
      <c r="AW166" s="13" t="s">
        <v>34</v>
      </c>
      <c r="AX166" s="13" t="s">
        <v>77</v>
      </c>
      <c r="AY166" s="270" t="s">
        <v>217</v>
      </c>
    </row>
    <row r="167" s="14" customFormat="1">
      <c r="A167" s="14"/>
      <c r="B167" s="271"/>
      <c r="C167" s="272"/>
      <c r="D167" s="234" t="s">
        <v>290</v>
      </c>
      <c r="E167" s="273" t="s">
        <v>1</v>
      </c>
      <c r="F167" s="274" t="s">
        <v>296</v>
      </c>
      <c r="G167" s="272"/>
      <c r="H167" s="275">
        <v>25</v>
      </c>
      <c r="I167" s="276"/>
      <c r="J167" s="272"/>
      <c r="K167" s="272"/>
      <c r="L167" s="277"/>
      <c r="M167" s="278"/>
      <c r="N167" s="279"/>
      <c r="O167" s="279"/>
      <c r="P167" s="279"/>
      <c r="Q167" s="279"/>
      <c r="R167" s="279"/>
      <c r="S167" s="279"/>
      <c r="T167" s="280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81" t="s">
        <v>290</v>
      </c>
      <c r="AU167" s="281" t="s">
        <v>86</v>
      </c>
      <c r="AV167" s="14" t="s">
        <v>123</v>
      </c>
      <c r="AW167" s="14" t="s">
        <v>34</v>
      </c>
      <c r="AX167" s="14" t="s">
        <v>84</v>
      </c>
      <c r="AY167" s="281" t="s">
        <v>217</v>
      </c>
    </row>
    <row r="168" s="2" customFormat="1" ht="37.8" customHeight="1">
      <c r="A168" s="39"/>
      <c r="B168" s="40"/>
      <c r="C168" s="221" t="s">
        <v>236</v>
      </c>
      <c r="D168" s="221" t="s">
        <v>218</v>
      </c>
      <c r="E168" s="222" t="s">
        <v>3679</v>
      </c>
      <c r="F168" s="223" t="s">
        <v>2783</v>
      </c>
      <c r="G168" s="224" t="s">
        <v>303</v>
      </c>
      <c r="H168" s="225">
        <v>24</v>
      </c>
      <c r="I168" s="226"/>
      <c r="J168" s="227">
        <f>ROUND(I168*H168,2)</f>
        <v>0</v>
      </c>
      <c r="K168" s="223" t="s">
        <v>1263</v>
      </c>
      <c r="L168" s="45"/>
      <c r="M168" s="228" t="s">
        <v>1</v>
      </c>
      <c r="N168" s="229" t="s">
        <v>42</v>
      </c>
      <c r="O168" s="92"/>
      <c r="P168" s="230">
        <f>O168*H168</f>
        <v>0</v>
      </c>
      <c r="Q168" s="230">
        <v>0.036900000000000002</v>
      </c>
      <c r="R168" s="230">
        <f>Q168*H168</f>
        <v>0.88560000000000005</v>
      </c>
      <c r="S168" s="230">
        <v>0</v>
      </c>
      <c r="T168" s="231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2" t="s">
        <v>123</v>
      </c>
      <c r="AT168" s="232" t="s">
        <v>218</v>
      </c>
      <c r="AU168" s="232" t="s">
        <v>86</v>
      </c>
      <c r="AY168" s="18" t="s">
        <v>217</v>
      </c>
      <c r="BE168" s="233">
        <f>IF(N168="základní",J168,0)</f>
        <v>0</v>
      </c>
      <c r="BF168" s="233">
        <f>IF(N168="snížená",J168,0)</f>
        <v>0</v>
      </c>
      <c r="BG168" s="233">
        <f>IF(N168="zákl. přenesená",J168,0)</f>
        <v>0</v>
      </c>
      <c r="BH168" s="233">
        <f>IF(N168="sníž. přenesená",J168,0)</f>
        <v>0</v>
      </c>
      <c r="BI168" s="233">
        <f>IF(N168="nulová",J168,0)</f>
        <v>0</v>
      </c>
      <c r="BJ168" s="18" t="s">
        <v>84</v>
      </c>
      <c r="BK168" s="233">
        <f>ROUND(I168*H168,2)</f>
        <v>0</v>
      </c>
      <c r="BL168" s="18" t="s">
        <v>123</v>
      </c>
      <c r="BM168" s="232" t="s">
        <v>3680</v>
      </c>
    </row>
    <row r="169" s="2" customFormat="1">
      <c r="A169" s="39"/>
      <c r="B169" s="40"/>
      <c r="C169" s="41"/>
      <c r="D169" s="234" t="s">
        <v>224</v>
      </c>
      <c r="E169" s="41"/>
      <c r="F169" s="235" t="s">
        <v>3681</v>
      </c>
      <c r="G169" s="41"/>
      <c r="H169" s="41"/>
      <c r="I169" s="236"/>
      <c r="J169" s="41"/>
      <c r="K169" s="41"/>
      <c r="L169" s="45"/>
      <c r="M169" s="237"/>
      <c r="N169" s="238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224</v>
      </c>
      <c r="AU169" s="18" t="s">
        <v>86</v>
      </c>
    </row>
    <row r="170" s="15" customFormat="1">
      <c r="A170" s="15"/>
      <c r="B170" s="284"/>
      <c r="C170" s="285"/>
      <c r="D170" s="234" t="s">
        <v>290</v>
      </c>
      <c r="E170" s="286" t="s">
        <v>1</v>
      </c>
      <c r="F170" s="287" t="s">
        <v>3682</v>
      </c>
      <c r="G170" s="285"/>
      <c r="H170" s="286" t="s">
        <v>1</v>
      </c>
      <c r="I170" s="288"/>
      <c r="J170" s="285"/>
      <c r="K170" s="285"/>
      <c r="L170" s="289"/>
      <c r="M170" s="290"/>
      <c r="N170" s="291"/>
      <c r="O170" s="291"/>
      <c r="P170" s="291"/>
      <c r="Q170" s="291"/>
      <c r="R170" s="291"/>
      <c r="S170" s="291"/>
      <c r="T170" s="292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93" t="s">
        <v>290</v>
      </c>
      <c r="AU170" s="293" t="s">
        <v>86</v>
      </c>
      <c r="AV170" s="15" t="s">
        <v>84</v>
      </c>
      <c r="AW170" s="15" t="s">
        <v>34</v>
      </c>
      <c r="AX170" s="15" t="s">
        <v>77</v>
      </c>
      <c r="AY170" s="293" t="s">
        <v>217</v>
      </c>
    </row>
    <row r="171" s="13" customFormat="1">
      <c r="A171" s="13"/>
      <c r="B171" s="260"/>
      <c r="C171" s="261"/>
      <c r="D171" s="234" t="s">
        <v>290</v>
      </c>
      <c r="E171" s="262" t="s">
        <v>1</v>
      </c>
      <c r="F171" s="263" t="s">
        <v>3683</v>
      </c>
      <c r="G171" s="261"/>
      <c r="H171" s="264">
        <v>24</v>
      </c>
      <c r="I171" s="265"/>
      <c r="J171" s="261"/>
      <c r="K171" s="261"/>
      <c r="L171" s="266"/>
      <c r="M171" s="267"/>
      <c r="N171" s="268"/>
      <c r="O171" s="268"/>
      <c r="P171" s="268"/>
      <c r="Q171" s="268"/>
      <c r="R171" s="268"/>
      <c r="S171" s="268"/>
      <c r="T171" s="269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0" t="s">
        <v>290</v>
      </c>
      <c r="AU171" s="270" t="s">
        <v>86</v>
      </c>
      <c r="AV171" s="13" t="s">
        <v>86</v>
      </c>
      <c r="AW171" s="13" t="s">
        <v>34</v>
      </c>
      <c r="AX171" s="13" t="s">
        <v>77</v>
      </c>
      <c r="AY171" s="270" t="s">
        <v>217</v>
      </c>
    </row>
    <row r="172" s="14" customFormat="1">
      <c r="A172" s="14"/>
      <c r="B172" s="271"/>
      <c r="C172" s="272"/>
      <c r="D172" s="234" t="s">
        <v>290</v>
      </c>
      <c r="E172" s="273" t="s">
        <v>1</v>
      </c>
      <c r="F172" s="274" t="s">
        <v>296</v>
      </c>
      <c r="G172" s="272"/>
      <c r="H172" s="275">
        <v>24</v>
      </c>
      <c r="I172" s="276"/>
      <c r="J172" s="272"/>
      <c r="K172" s="272"/>
      <c r="L172" s="277"/>
      <c r="M172" s="278"/>
      <c r="N172" s="279"/>
      <c r="O172" s="279"/>
      <c r="P172" s="279"/>
      <c r="Q172" s="279"/>
      <c r="R172" s="279"/>
      <c r="S172" s="279"/>
      <c r="T172" s="280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81" t="s">
        <v>290</v>
      </c>
      <c r="AU172" s="281" t="s">
        <v>86</v>
      </c>
      <c r="AV172" s="14" t="s">
        <v>123</v>
      </c>
      <c r="AW172" s="14" t="s">
        <v>34</v>
      </c>
      <c r="AX172" s="14" t="s">
        <v>84</v>
      </c>
      <c r="AY172" s="281" t="s">
        <v>217</v>
      </c>
    </row>
    <row r="173" s="2" customFormat="1" ht="21.75" customHeight="1">
      <c r="A173" s="39"/>
      <c r="B173" s="40"/>
      <c r="C173" s="221" t="s">
        <v>241</v>
      </c>
      <c r="D173" s="221" t="s">
        <v>218</v>
      </c>
      <c r="E173" s="222" t="s">
        <v>2787</v>
      </c>
      <c r="F173" s="223" t="s">
        <v>2788</v>
      </c>
      <c r="G173" s="224" t="s">
        <v>287</v>
      </c>
      <c r="H173" s="225">
        <v>159.553</v>
      </c>
      <c r="I173" s="226"/>
      <c r="J173" s="227">
        <f>ROUND(I173*H173,2)</f>
        <v>0</v>
      </c>
      <c r="K173" s="223" t="s">
        <v>1263</v>
      </c>
      <c r="L173" s="45"/>
      <c r="M173" s="228" t="s">
        <v>1</v>
      </c>
      <c r="N173" s="229" t="s">
        <v>42</v>
      </c>
      <c r="O173" s="92"/>
      <c r="P173" s="230">
        <f>O173*H173</f>
        <v>0</v>
      </c>
      <c r="Q173" s="230">
        <v>0</v>
      </c>
      <c r="R173" s="230">
        <f>Q173*H173</f>
        <v>0</v>
      </c>
      <c r="S173" s="230">
        <v>0</v>
      </c>
      <c r="T173" s="231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2" t="s">
        <v>123</v>
      </c>
      <c r="AT173" s="232" t="s">
        <v>218</v>
      </c>
      <c r="AU173" s="232" t="s">
        <v>86</v>
      </c>
      <c r="AY173" s="18" t="s">
        <v>217</v>
      </c>
      <c r="BE173" s="233">
        <f>IF(N173="základní",J173,0)</f>
        <v>0</v>
      </c>
      <c r="BF173" s="233">
        <f>IF(N173="snížená",J173,0)</f>
        <v>0</v>
      </c>
      <c r="BG173" s="233">
        <f>IF(N173="zákl. přenesená",J173,0)</f>
        <v>0</v>
      </c>
      <c r="BH173" s="233">
        <f>IF(N173="sníž. přenesená",J173,0)</f>
        <v>0</v>
      </c>
      <c r="BI173" s="233">
        <f>IF(N173="nulová",J173,0)</f>
        <v>0</v>
      </c>
      <c r="BJ173" s="18" t="s">
        <v>84</v>
      </c>
      <c r="BK173" s="233">
        <f>ROUND(I173*H173,2)</f>
        <v>0</v>
      </c>
      <c r="BL173" s="18" t="s">
        <v>123</v>
      </c>
      <c r="BM173" s="232" t="s">
        <v>3684</v>
      </c>
    </row>
    <row r="174" s="2" customFormat="1">
      <c r="A174" s="39"/>
      <c r="B174" s="40"/>
      <c r="C174" s="41"/>
      <c r="D174" s="234" t="s">
        <v>224</v>
      </c>
      <c r="E174" s="41"/>
      <c r="F174" s="235" t="s">
        <v>2788</v>
      </c>
      <c r="G174" s="41"/>
      <c r="H174" s="41"/>
      <c r="I174" s="236"/>
      <c r="J174" s="41"/>
      <c r="K174" s="41"/>
      <c r="L174" s="45"/>
      <c r="M174" s="237"/>
      <c r="N174" s="238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224</v>
      </c>
      <c r="AU174" s="18" t="s">
        <v>86</v>
      </c>
    </row>
    <row r="175" s="15" customFormat="1">
      <c r="A175" s="15"/>
      <c r="B175" s="284"/>
      <c r="C175" s="285"/>
      <c r="D175" s="234" t="s">
        <v>290</v>
      </c>
      <c r="E175" s="286" t="s">
        <v>1</v>
      </c>
      <c r="F175" s="287" t="s">
        <v>3685</v>
      </c>
      <c r="G175" s="285"/>
      <c r="H175" s="286" t="s">
        <v>1</v>
      </c>
      <c r="I175" s="288"/>
      <c r="J175" s="285"/>
      <c r="K175" s="285"/>
      <c r="L175" s="289"/>
      <c r="M175" s="290"/>
      <c r="N175" s="291"/>
      <c r="O175" s="291"/>
      <c r="P175" s="291"/>
      <c r="Q175" s="291"/>
      <c r="R175" s="291"/>
      <c r="S175" s="291"/>
      <c r="T175" s="292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93" t="s">
        <v>290</v>
      </c>
      <c r="AU175" s="293" t="s">
        <v>86</v>
      </c>
      <c r="AV175" s="15" t="s">
        <v>84</v>
      </c>
      <c r="AW175" s="15" t="s">
        <v>34</v>
      </c>
      <c r="AX175" s="15" t="s">
        <v>77</v>
      </c>
      <c r="AY175" s="293" t="s">
        <v>217</v>
      </c>
    </row>
    <row r="176" s="13" customFormat="1">
      <c r="A176" s="13"/>
      <c r="B176" s="260"/>
      <c r="C176" s="261"/>
      <c r="D176" s="234" t="s">
        <v>290</v>
      </c>
      <c r="E176" s="262" t="s">
        <v>1</v>
      </c>
      <c r="F176" s="263" t="s">
        <v>3686</v>
      </c>
      <c r="G176" s="261"/>
      <c r="H176" s="264">
        <v>68.549999999999997</v>
      </c>
      <c r="I176" s="265"/>
      <c r="J176" s="261"/>
      <c r="K176" s="261"/>
      <c r="L176" s="266"/>
      <c r="M176" s="267"/>
      <c r="N176" s="268"/>
      <c r="O176" s="268"/>
      <c r="P176" s="268"/>
      <c r="Q176" s="268"/>
      <c r="R176" s="268"/>
      <c r="S176" s="268"/>
      <c r="T176" s="269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0" t="s">
        <v>290</v>
      </c>
      <c r="AU176" s="270" t="s">
        <v>86</v>
      </c>
      <c r="AV176" s="13" t="s">
        <v>86</v>
      </c>
      <c r="AW176" s="13" t="s">
        <v>34</v>
      </c>
      <c r="AX176" s="13" t="s">
        <v>77</v>
      </c>
      <c r="AY176" s="270" t="s">
        <v>217</v>
      </c>
    </row>
    <row r="177" s="15" customFormat="1">
      <c r="A177" s="15"/>
      <c r="B177" s="284"/>
      <c r="C177" s="285"/>
      <c r="D177" s="234" t="s">
        <v>290</v>
      </c>
      <c r="E177" s="286" t="s">
        <v>1</v>
      </c>
      <c r="F177" s="287" t="s">
        <v>3687</v>
      </c>
      <c r="G177" s="285"/>
      <c r="H177" s="286" t="s">
        <v>1</v>
      </c>
      <c r="I177" s="288"/>
      <c r="J177" s="285"/>
      <c r="K177" s="285"/>
      <c r="L177" s="289"/>
      <c r="M177" s="290"/>
      <c r="N177" s="291"/>
      <c r="O177" s="291"/>
      <c r="P177" s="291"/>
      <c r="Q177" s="291"/>
      <c r="R177" s="291"/>
      <c r="S177" s="291"/>
      <c r="T177" s="292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93" t="s">
        <v>290</v>
      </c>
      <c r="AU177" s="293" t="s">
        <v>86</v>
      </c>
      <c r="AV177" s="15" t="s">
        <v>84</v>
      </c>
      <c r="AW177" s="15" t="s">
        <v>34</v>
      </c>
      <c r="AX177" s="15" t="s">
        <v>77</v>
      </c>
      <c r="AY177" s="293" t="s">
        <v>217</v>
      </c>
    </row>
    <row r="178" s="13" customFormat="1">
      <c r="A178" s="13"/>
      <c r="B178" s="260"/>
      <c r="C178" s="261"/>
      <c r="D178" s="234" t="s">
        <v>290</v>
      </c>
      <c r="E178" s="262" t="s">
        <v>1</v>
      </c>
      <c r="F178" s="263" t="s">
        <v>3688</v>
      </c>
      <c r="G178" s="261"/>
      <c r="H178" s="264">
        <v>91.003</v>
      </c>
      <c r="I178" s="265"/>
      <c r="J178" s="261"/>
      <c r="K178" s="261"/>
      <c r="L178" s="266"/>
      <c r="M178" s="267"/>
      <c r="N178" s="268"/>
      <c r="O178" s="268"/>
      <c r="P178" s="268"/>
      <c r="Q178" s="268"/>
      <c r="R178" s="268"/>
      <c r="S178" s="268"/>
      <c r="T178" s="269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0" t="s">
        <v>290</v>
      </c>
      <c r="AU178" s="270" t="s">
        <v>86</v>
      </c>
      <c r="AV178" s="13" t="s">
        <v>86</v>
      </c>
      <c r="AW178" s="13" t="s">
        <v>34</v>
      </c>
      <c r="AX178" s="13" t="s">
        <v>77</v>
      </c>
      <c r="AY178" s="270" t="s">
        <v>217</v>
      </c>
    </row>
    <row r="179" s="14" customFormat="1">
      <c r="A179" s="14"/>
      <c r="B179" s="271"/>
      <c r="C179" s="272"/>
      <c r="D179" s="234" t="s">
        <v>290</v>
      </c>
      <c r="E179" s="273" t="s">
        <v>1</v>
      </c>
      <c r="F179" s="274" t="s">
        <v>296</v>
      </c>
      <c r="G179" s="272"/>
      <c r="H179" s="275">
        <v>159.553</v>
      </c>
      <c r="I179" s="276"/>
      <c r="J179" s="272"/>
      <c r="K179" s="272"/>
      <c r="L179" s="277"/>
      <c r="M179" s="278"/>
      <c r="N179" s="279"/>
      <c r="O179" s="279"/>
      <c r="P179" s="279"/>
      <c r="Q179" s="279"/>
      <c r="R179" s="279"/>
      <c r="S179" s="279"/>
      <c r="T179" s="280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81" t="s">
        <v>290</v>
      </c>
      <c r="AU179" s="281" t="s">
        <v>86</v>
      </c>
      <c r="AV179" s="14" t="s">
        <v>123</v>
      </c>
      <c r="AW179" s="14" t="s">
        <v>34</v>
      </c>
      <c r="AX179" s="14" t="s">
        <v>84</v>
      </c>
      <c r="AY179" s="281" t="s">
        <v>217</v>
      </c>
    </row>
    <row r="180" s="2" customFormat="1" ht="24.15" customHeight="1">
      <c r="A180" s="39"/>
      <c r="B180" s="40"/>
      <c r="C180" s="221" t="s">
        <v>245</v>
      </c>
      <c r="D180" s="221" t="s">
        <v>218</v>
      </c>
      <c r="E180" s="222" t="s">
        <v>2792</v>
      </c>
      <c r="F180" s="223" t="s">
        <v>2793</v>
      </c>
      <c r="G180" s="224" t="s">
        <v>287</v>
      </c>
      <c r="H180" s="225">
        <v>2</v>
      </c>
      <c r="I180" s="226"/>
      <c r="J180" s="227">
        <f>ROUND(I180*H180,2)</f>
        <v>0</v>
      </c>
      <c r="K180" s="223" t="s">
        <v>1263</v>
      </c>
      <c r="L180" s="45"/>
      <c r="M180" s="228" t="s">
        <v>1</v>
      </c>
      <c r="N180" s="229" t="s">
        <v>42</v>
      </c>
      <c r="O180" s="92"/>
      <c r="P180" s="230">
        <f>O180*H180</f>
        <v>0</v>
      </c>
      <c r="Q180" s="230">
        <v>0</v>
      </c>
      <c r="R180" s="230">
        <f>Q180*H180</f>
        <v>0</v>
      </c>
      <c r="S180" s="230">
        <v>0</v>
      </c>
      <c r="T180" s="231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2" t="s">
        <v>123</v>
      </c>
      <c r="AT180" s="232" t="s">
        <v>218</v>
      </c>
      <c r="AU180" s="232" t="s">
        <v>86</v>
      </c>
      <c r="AY180" s="18" t="s">
        <v>217</v>
      </c>
      <c r="BE180" s="233">
        <f>IF(N180="základní",J180,0)</f>
        <v>0</v>
      </c>
      <c r="BF180" s="233">
        <f>IF(N180="snížená",J180,0)</f>
        <v>0</v>
      </c>
      <c r="BG180" s="233">
        <f>IF(N180="zákl. přenesená",J180,0)</f>
        <v>0</v>
      </c>
      <c r="BH180" s="233">
        <f>IF(N180="sníž. přenesená",J180,0)</f>
        <v>0</v>
      </c>
      <c r="BI180" s="233">
        <f>IF(N180="nulová",J180,0)</f>
        <v>0</v>
      </c>
      <c r="BJ180" s="18" t="s">
        <v>84</v>
      </c>
      <c r="BK180" s="233">
        <f>ROUND(I180*H180,2)</f>
        <v>0</v>
      </c>
      <c r="BL180" s="18" t="s">
        <v>123</v>
      </c>
      <c r="BM180" s="232" t="s">
        <v>3689</v>
      </c>
    </row>
    <row r="181" s="2" customFormat="1">
      <c r="A181" s="39"/>
      <c r="B181" s="40"/>
      <c r="C181" s="41"/>
      <c r="D181" s="234" t="s">
        <v>224</v>
      </c>
      <c r="E181" s="41"/>
      <c r="F181" s="235" t="s">
        <v>2793</v>
      </c>
      <c r="G181" s="41"/>
      <c r="H181" s="41"/>
      <c r="I181" s="236"/>
      <c r="J181" s="41"/>
      <c r="K181" s="41"/>
      <c r="L181" s="45"/>
      <c r="M181" s="237"/>
      <c r="N181" s="238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224</v>
      </c>
      <c r="AU181" s="18" t="s">
        <v>86</v>
      </c>
    </row>
    <row r="182" s="15" customFormat="1">
      <c r="A182" s="15"/>
      <c r="B182" s="284"/>
      <c r="C182" s="285"/>
      <c r="D182" s="234" t="s">
        <v>290</v>
      </c>
      <c r="E182" s="286" t="s">
        <v>1</v>
      </c>
      <c r="F182" s="287" t="s">
        <v>2795</v>
      </c>
      <c r="G182" s="285"/>
      <c r="H182" s="286" t="s">
        <v>1</v>
      </c>
      <c r="I182" s="288"/>
      <c r="J182" s="285"/>
      <c r="K182" s="285"/>
      <c r="L182" s="289"/>
      <c r="M182" s="290"/>
      <c r="N182" s="291"/>
      <c r="O182" s="291"/>
      <c r="P182" s="291"/>
      <c r="Q182" s="291"/>
      <c r="R182" s="291"/>
      <c r="S182" s="291"/>
      <c r="T182" s="292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93" t="s">
        <v>290</v>
      </c>
      <c r="AU182" s="293" t="s">
        <v>86</v>
      </c>
      <c r="AV182" s="15" t="s">
        <v>84</v>
      </c>
      <c r="AW182" s="15" t="s">
        <v>34</v>
      </c>
      <c r="AX182" s="15" t="s">
        <v>77</v>
      </c>
      <c r="AY182" s="293" t="s">
        <v>217</v>
      </c>
    </row>
    <row r="183" s="15" customFormat="1">
      <c r="A183" s="15"/>
      <c r="B183" s="284"/>
      <c r="C183" s="285"/>
      <c r="D183" s="234" t="s">
        <v>290</v>
      </c>
      <c r="E183" s="286" t="s">
        <v>1</v>
      </c>
      <c r="F183" s="287" t="s">
        <v>2796</v>
      </c>
      <c r="G183" s="285"/>
      <c r="H183" s="286" t="s">
        <v>1</v>
      </c>
      <c r="I183" s="288"/>
      <c r="J183" s="285"/>
      <c r="K183" s="285"/>
      <c r="L183" s="289"/>
      <c r="M183" s="290"/>
      <c r="N183" s="291"/>
      <c r="O183" s="291"/>
      <c r="P183" s="291"/>
      <c r="Q183" s="291"/>
      <c r="R183" s="291"/>
      <c r="S183" s="291"/>
      <c r="T183" s="292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93" t="s">
        <v>290</v>
      </c>
      <c r="AU183" s="293" t="s">
        <v>86</v>
      </c>
      <c r="AV183" s="15" t="s">
        <v>84</v>
      </c>
      <c r="AW183" s="15" t="s">
        <v>34</v>
      </c>
      <c r="AX183" s="15" t="s">
        <v>77</v>
      </c>
      <c r="AY183" s="293" t="s">
        <v>217</v>
      </c>
    </row>
    <row r="184" s="13" customFormat="1">
      <c r="A184" s="13"/>
      <c r="B184" s="260"/>
      <c r="C184" s="261"/>
      <c r="D184" s="234" t="s">
        <v>290</v>
      </c>
      <c r="E184" s="262" t="s">
        <v>1</v>
      </c>
      <c r="F184" s="263" t="s">
        <v>2797</v>
      </c>
      <c r="G184" s="261"/>
      <c r="H184" s="264">
        <v>1</v>
      </c>
      <c r="I184" s="265"/>
      <c r="J184" s="261"/>
      <c r="K184" s="261"/>
      <c r="L184" s="266"/>
      <c r="M184" s="267"/>
      <c r="N184" s="268"/>
      <c r="O184" s="268"/>
      <c r="P184" s="268"/>
      <c r="Q184" s="268"/>
      <c r="R184" s="268"/>
      <c r="S184" s="268"/>
      <c r="T184" s="269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0" t="s">
        <v>290</v>
      </c>
      <c r="AU184" s="270" t="s">
        <v>86</v>
      </c>
      <c r="AV184" s="13" t="s">
        <v>86</v>
      </c>
      <c r="AW184" s="13" t="s">
        <v>34</v>
      </c>
      <c r="AX184" s="13" t="s">
        <v>77</v>
      </c>
      <c r="AY184" s="270" t="s">
        <v>217</v>
      </c>
    </row>
    <row r="185" s="15" customFormat="1">
      <c r="A185" s="15"/>
      <c r="B185" s="284"/>
      <c r="C185" s="285"/>
      <c r="D185" s="234" t="s">
        <v>290</v>
      </c>
      <c r="E185" s="286" t="s">
        <v>1</v>
      </c>
      <c r="F185" s="287" t="s">
        <v>2775</v>
      </c>
      <c r="G185" s="285"/>
      <c r="H185" s="286" t="s">
        <v>1</v>
      </c>
      <c r="I185" s="288"/>
      <c r="J185" s="285"/>
      <c r="K185" s="285"/>
      <c r="L185" s="289"/>
      <c r="M185" s="290"/>
      <c r="N185" s="291"/>
      <c r="O185" s="291"/>
      <c r="P185" s="291"/>
      <c r="Q185" s="291"/>
      <c r="R185" s="291"/>
      <c r="S185" s="291"/>
      <c r="T185" s="292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93" t="s">
        <v>290</v>
      </c>
      <c r="AU185" s="293" t="s">
        <v>86</v>
      </c>
      <c r="AV185" s="15" t="s">
        <v>84</v>
      </c>
      <c r="AW185" s="15" t="s">
        <v>34</v>
      </c>
      <c r="AX185" s="15" t="s">
        <v>77</v>
      </c>
      <c r="AY185" s="293" t="s">
        <v>217</v>
      </c>
    </row>
    <row r="186" s="13" customFormat="1">
      <c r="A186" s="13"/>
      <c r="B186" s="260"/>
      <c r="C186" s="261"/>
      <c r="D186" s="234" t="s">
        <v>290</v>
      </c>
      <c r="E186" s="262" t="s">
        <v>1</v>
      </c>
      <c r="F186" s="263" t="s">
        <v>2797</v>
      </c>
      <c r="G186" s="261"/>
      <c r="H186" s="264">
        <v>1</v>
      </c>
      <c r="I186" s="265"/>
      <c r="J186" s="261"/>
      <c r="K186" s="261"/>
      <c r="L186" s="266"/>
      <c r="M186" s="267"/>
      <c r="N186" s="268"/>
      <c r="O186" s="268"/>
      <c r="P186" s="268"/>
      <c r="Q186" s="268"/>
      <c r="R186" s="268"/>
      <c r="S186" s="268"/>
      <c r="T186" s="269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0" t="s">
        <v>290</v>
      </c>
      <c r="AU186" s="270" t="s">
        <v>86</v>
      </c>
      <c r="AV186" s="13" t="s">
        <v>86</v>
      </c>
      <c r="AW186" s="13" t="s">
        <v>34</v>
      </c>
      <c r="AX186" s="13" t="s">
        <v>77</v>
      </c>
      <c r="AY186" s="270" t="s">
        <v>217</v>
      </c>
    </row>
    <row r="187" s="14" customFormat="1">
      <c r="A187" s="14"/>
      <c r="B187" s="271"/>
      <c r="C187" s="272"/>
      <c r="D187" s="234" t="s">
        <v>290</v>
      </c>
      <c r="E187" s="273" t="s">
        <v>1</v>
      </c>
      <c r="F187" s="274" t="s">
        <v>296</v>
      </c>
      <c r="G187" s="272"/>
      <c r="H187" s="275">
        <v>2</v>
      </c>
      <c r="I187" s="276"/>
      <c r="J187" s="272"/>
      <c r="K187" s="272"/>
      <c r="L187" s="277"/>
      <c r="M187" s="278"/>
      <c r="N187" s="279"/>
      <c r="O187" s="279"/>
      <c r="P187" s="279"/>
      <c r="Q187" s="279"/>
      <c r="R187" s="279"/>
      <c r="S187" s="279"/>
      <c r="T187" s="280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81" t="s">
        <v>290</v>
      </c>
      <c r="AU187" s="281" t="s">
        <v>86</v>
      </c>
      <c r="AV187" s="14" t="s">
        <v>123</v>
      </c>
      <c r="AW187" s="14" t="s">
        <v>34</v>
      </c>
      <c r="AX187" s="14" t="s">
        <v>84</v>
      </c>
      <c r="AY187" s="281" t="s">
        <v>217</v>
      </c>
    </row>
    <row r="188" s="2" customFormat="1" ht="24.15" customHeight="1">
      <c r="A188" s="39"/>
      <c r="B188" s="40"/>
      <c r="C188" s="221" t="s">
        <v>250</v>
      </c>
      <c r="D188" s="221" t="s">
        <v>218</v>
      </c>
      <c r="E188" s="222" t="s">
        <v>2800</v>
      </c>
      <c r="F188" s="223" t="s">
        <v>2801</v>
      </c>
      <c r="G188" s="224" t="s">
        <v>287</v>
      </c>
      <c r="H188" s="225">
        <v>98.891000000000005</v>
      </c>
      <c r="I188" s="226"/>
      <c r="J188" s="227">
        <f>ROUND(I188*H188,2)</f>
        <v>0</v>
      </c>
      <c r="K188" s="223" t="s">
        <v>1263</v>
      </c>
      <c r="L188" s="45"/>
      <c r="M188" s="228" t="s">
        <v>1</v>
      </c>
      <c r="N188" s="229" t="s">
        <v>42</v>
      </c>
      <c r="O188" s="92"/>
      <c r="P188" s="230">
        <f>O188*H188</f>
        <v>0</v>
      </c>
      <c r="Q188" s="230">
        <v>0</v>
      </c>
      <c r="R188" s="230">
        <f>Q188*H188</f>
        <v>0</v>
      </c>
      <c r="S188" s="230">
        <v>0</v>
      </c>
      <c r="T188" s="231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2" t="s">
        <v>123</v>
      </c>
      <c r="AT188" s="232" t="s">
        <v>218</v>
      </c>
      <c r="AU188" s="232" t="s">
        <v>86</v>
      </c>
      <c r="AY188" s="18" t="s">
        <v>217</v>
      </c>
      <c r="BE188" s="233">
        <f>IF(N188="základní",J188,0)</f>
        <v>0</v>
      </c>
      <c r="BF188" s="233">
        <f>IF(N188="snížená",J188,0)</f>
        <v>0</v>
      </c>
      <c r="BG188" s="233">
        <f>IF(N188="zákl. přenesená",J188,0)</f>
        <v>0</v>
      </c>
      <c r="BH188" s="233">
        <f>IF(N188="sníž. přenesená",J188,0)</f>
        <v>0</v>
      </c>
      <c r="BI188" s="233">
        <f>IF(N188="nulová",J188,0)</f>
        <v>0</v>
      </c>
      <c r="BJ188" s="18" t="s">
        <v>84</v>
      </c>
      <c r="BK188" s="233">
        <f>ROUND(I188*H188,2)</f>
        <v>0</v>
      </c>
      <c r="BL188" s="18" t="s">
        <v>123</v>
      </c>
      <c r="BM188" s="232" t="s">
        <v>3690</v>
      </c>
    </row>
    <row r="189" s="2" customFormat="1">
      <c r="A189" s="39"/>
      <c r="B189" s="40"/>
      <c r="C189" s="41"/>
      <c r="D189" s="234" t="s">
        <v>224</v>
      </c>
      <c r="E189" s="41"/>
      <c r="F189" s="235" t="s">
        <v>2801</v>
      </c>
      <c r="G189" s="41"/>
      <c r="H189" s="41"/>
      <c r="I189" s="236"/>
      <c r="J189" s="41"/>
      <c r="K189" s="41"/>
      <c r="L189" s="45"/>
      <c r="M189" s="237"/>
      <c r="N189" s="238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224</v>
      </c>
      <c r="AU189" s="18" t="s">
        <v>86</v>
      </c>
    </row>
    <row r="190" s="15" customFormat="1">
      <c r="A190" s="15"/>
      <c r="B190" s="284"/>
      <c r="C190" s="285"/>
      <c r="D190" s="234" t="s">
        <v>290</v>
      </c>
      <c r="E190" s="286" t="s">
        <v>1</v>
      </c>
      <c r="F190" s="287" t="s">
        <v>3691</v>
      </c>
      <c r="G190" s="285"/>
      <c r="H190" s="286" t="s">
        <v>1</v>
      </c>
      <c r="I190" s="288"/>
      <c r="J190" s="285"/>
      <c r="K190" s="285"/>
      <c r="L190" s="289"/>
      <c r="M190" s="290"/>
      <c r="N190" s="291"/>
      <c r="O190" s="291"/>
      <c r="P190" s="291"/>
      <c r="Q190" s="291"/>
      <c r="R190" s="291"/>
      <c r="S190" s="291"/>
      <c r="T190" s="292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93" t="s">
        <v>290</v>
      </c>
      <c r="AU190" s="293" t="s">
        <v>86</v>
      </c>
      <c r="AV190" s="15" t="s">
        <v>84</v>
      </c>
      <c r="AW190" s="15" t="s">
        <v>34</v>
      </c>
      <c r="AX190" s="15" t="s">
        <v>77</v>
      </c>
      <c r="AY190" s="293" t="s">
        <v>217</v>
      </c>
    </row>
    <row r="191" s="13" customFormat="1">
      <c r="A191" s="13"/>
      <c r="B191" s="260"/>
      <c r="C191" s="261"/>
      <c r="D191" s="234" t="s">
        <v>290</v>
      </c>
      <c r="E191" s="262" t="s">
        <v>1</v>
      </c>
      <c r="F191" s="263" t="s">
        <v>3692</v>
      </c>
      <c r="G191" s="261"/>
      <c r="H191" s="264">
        <v>14.17</v>
      </c>
      <c r="I191" s="265"/>
      <c r="J191" s="261"/>
      <c r="K191" s="261"/>
      <c r="L191" s="266"/>
      <c r="M191" s="267"/>
      <c r="N191" s="268"/>
      <c r="O191" s="268"/>
      <c r="P191" s="268"/>
      <c r="Q191" s="268"/>
      <c r="R191" s="268"/>
      <c r="S191" s="268"/>
      <c r="T191" s="269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0" t="s">
        <v>290</v>
      </c>
      <c r="AU191" s="270" t="s">
        <v>86</v>
      </c>
      <c r="AV191" s="13" t="s">
        <v>86</v>
      </c>
      <c r="AW191" s="13" t="s">
        <v>34</v>
      </c>
      <c r="AX191" s="13" t="s">
        <v>77</v>
      </c>
      <c r="AY191" s="270" t="s">
        <v>217</v>
      </c>
    </row>
    <row r="192" s="15" customFormat="1">
      <c r="A192" s="15"/>
      <c r="B192" s="284"/>
      <c r="C192" s="285"/>
      <c r="D192" s="234" t="s">
        <v>290</v>
      </c>
      <c r="E192" s="286" t="s">
        <v>1</v>
      </c>
      <c r="F192" s="287" t="s">
        <v>2805</v>
      </c>
      <c r="G192" s="285"/>
      <c r="H192" s="286" t="s">
        <v>1</v>
      </c>
      <c r="I192" s="288"/>
      <c r="J192" s="285"/>
      <c r="K192" s="285"/>
      <c r="L192" s="289"/>
      <c r="M192" s="290"/>
      <c r="N192" s="291"/>
      <c r="O192" s="291"/>
      <c r="P192" s="291"/>
      <c r="Q192" s="291"/>
      <c r="R192" s="291"/>
      <c r="S192" s="291"/>
      <c r="T192" s="292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93" t="s">
        <v>290</v>
      </c>
      <c r="AU192" s="293" t="s">
        <v>86</v>
      </c>
      <c r="AV192" s="15" t="s">
        <v>84</v>
      </c>
      <c r="AW192" s="15" t="s">
        <v>34</v>
      </c>
      <c r="AX192" s="15" t="s">
        <v>77</v>
      </c>
      <c r="AY192" s="293" t="s">
        <v>217</v>
      </c>
    </row>
    <row r="193" s="15" customFormat="1">
      <c r="A193" s="15"/>
      <c r="B193" s="284"/>
      <c r="C193" s="285"/>
      <c r="D193" s="234" t="s">
        <v>290</v>
      </c>
      <c r="E193" s="286" t="s">
        <v>1</v>
      </c>
      <c r="F193" s="287" t="s">
        <v>3693</v>
      </c>
      <c r="G193" s="285"/>
      <c r="H193" s="286" t="s">
        <v>1</v>
      </c>
      <c r="I193" s="288"/>
      <c r="J193" s="285"/>
      <c r="K193" s="285"/>
      <c r="L193" s="289"/>
      <c r="M193" s="290"/>
      <c r="N193" s="291"/>
      <c r="O193" s="291"/>
      <c r="P193" s="291"/>
      <c r="Q193" s="291"/>
      <c r="R193" s="291"/>
      <c r="S193" s="291"/>
      <c r="T193" s="292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93" t="s">
        <v>290</v>
      </c>
      <c r="AU193" s="293" t="s">
        <v>86</v>
      </c>
      <c r="AV193" s="15" t="s">
        <v>84</v>
      </c>
      <c r="AW193" s="15" t="s">
        <v>34</v>
      </c>
      <c r="AX193" s="15" t="s">
        <v>77</v>
      </c>
      <c r="AY193" s="293" t="s">
        <v>217</v>
      </c>
    </row>
    <row r="194" s="15" customFormat="1">
      <c r="A194" s="15"/>
      <c r="B194" s="284"/>
      <c r="C194" s="285"/>
      <c r="D194" s="234" t="s">
        <v>290</v>
      </c>
      <c r="E194" s="286" t="s">
        <v>1</v>
      </c>
      <c r="F194" s="287" t="s">
        <v>2807</v>
      </c>
      <c r="G194" s="285"/>
      <c r="H194" s="286" t="s">
        <v>1</v>
      </c>
      <c r="I194" s="288"/>
      <c r="J194" s="285"/>
      <c r="K194" s="285"/>
      <c r="L194" s="289"/>
      <c r="M194" s="290"/>
      <c r="N194" s="291"/>
      <c r="O194" s="291"/>
      <c r="P194" s="291"/>
      <c r="Q194" s="291"/>
      <c r="R194" s="291"/>
      <c r="S194" s="291"/>
      <c r="T194" s="292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93" t="s">
        <v>290</v>
      </c>
      <c r="AU194" s="293" t="s">
        <v>86</v>
      </c>
      <c r="AV194" s="15" t="s">
        <v>84</v>
      </c>
      <c r="AW194" s="15" t="s">
        <v>34</v>
      </c>
      <c r="AX194" s="15" t="s">
        <v>77</v>
      </c>
      <c r="AY194" s="293" t="s">
        <v>217</v>
      </c>
    </row>
    <row r="195" s="13" customFormat="1">
      <c r="A195" s="13"/>
      <c r="B195" s="260"/>
      <c r="C195" s="261"/>
      <c r="D195" s="234" t="s">
        <v>290</v>
      </c>
      <c r="E195" s="262" t="s">
        <v>1</v>
      </c>
      <c r="F195" s="263" t="s">
        <v>3694</v>
      </c>
      <c r="G195" s="261"/>
      <c r="H195" s="264">
        <v>23.314</v>
      </c>
      <c r="I195" s="265"/>
      <c r="J195" s="261"/>
      <c r="K195" s="261"/>
      <c r="L195" s="266"/>
      <c r="M195" s="267"/>
      <c r="N195" s="268"/>
      <c r="O195" s="268"/>
      <c r="P195" s="268"/>
      <c r="Q195" s="268"/>
      <c r="R195" s="268"/>
      <c r="S195" s="268"/>
      <c r="T195" s="269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0" t="s">
        <v>290</v>
      </c>
      <c r="AU195" s="270" t="s">
        <v>86</v>
      </c>
      <c r="AV195" s="13" t="s">
        <v>86</v>
      </c>
      <c r="AW195" s="13" t="s">
        <v>34</v>
      </c>
      <c r="AX195" s="13" t="s">
        <v>77</v>
      </c>
      <c r="AY195" s="270" t="s">
        <v>217</v>
      </c>
    </row>
    <row r="196" s="15" customFormat="1">
      <c r="A196" s="15"/>
      <c r="B196" s="284"/>
      <c r="C196" s="285"/>
      <c r="D196" s="234" t="s">
        <v>290</v>
      </c>
      <c r="E196" s="286" t="s">
        <v>1</v>
      </c>
      <c r="F196" s="287" t="s">
        <v>3695</v>
      </c>
      <c r="G196" s="285"/>
      <c r="H196" s="286" t="s">
        <v>1</v>
      </c>
      <c r="I196" s="288"/>
      <c r="J196" s="285"/>
      <c r="K196" s="285"/>
      <c r="L196" s="289"/>
      <c r="M196" s="290"/>
      <c r="N196" s="291"/>
      <c r="O196" s="291"/>
      <c r="P196" s="291"/>
      <c r="Q196" s="291"/>
      <c r="R196" s="291"/>
      <c r="S196" s="291"/>
      <c r="T196" s="292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93" t="s">
        <v>290</v>
      </c>
      <c r="AU196" s="293" t="s">
        <v>86</v>
      </c>
      <c r="AV196" s="15" t="s">
        <v>84</v>
      </c>
      <c r="AW196" s="15" t="s">
        <v>34</v>
      </c>
      <c r="AX196" s="15" t="s">
        <v>77</v>
      </c>
      <c r="AY196" s="293" t="s">
        <v>217</v>
      </c>
    </row>
    <row r="197" s="13" customFormat="1">
      <c r="A197" s="13"/>
      <c r="B197" s="260"/>
      <c r="C197" s="261"/>
      <c r="D197" s="234" t="s">
        <v>290</v>
      </c>
      <c r="E197" s="262" t="s">
        <v>1</v>
      </c>
      <c r="F197" s="263" t="s">
        <v>3696</v>
      </c>
      <c r="G197" s="261"/>
      <c r="H197" s="264">
        <v>61.406999999999996</v>
      </c>
      <c r="I197" s="265"/>
      <c r="J197" s="261"/>
      <c r="K197" s="261"/>
      <c r="L197" s="266"/>
      <c r="M197" s="267"/>
      <c r="N197" s="268"/>
      <c r="O197" s="268"/>
      <c r="P197" s="268"/>
      <c r="Q197" s="268"/>
      <c r="R197" s="268"/>
      <c r="S197" s="268"/>
      <c r="T197" s="269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0" t="s">
        <v>290</v>
      </c>
      <c r="AU197" s="270" t="s">
        <v>86</v>
      </c>
      <c r="AV197" s="13" t="s">
        <v>86</v>
      </c>
      <c r="AW197" s="13" t="s">
        <v>34</v>
      </c>
      <c r="AX197" s="13" t="s">
        <v>77</v>
      </c>
      <c r="AY197" s="270" t="s">
        <v>217</v>
      </c>
    </row>
    <row r="198" s="14" customFormat="1">
      <c r="A198" s="14"/>
      <c r="B198" s="271"/>
      <c r="C198" s="272"/>
      <c r="D198" s="234" t="s">
        <v>290</v>
      </c>
      <c r="E198" s="273" t="s">
        <v>1</v>
      </c>
      <c r="F198" s="274" t="s">
        <v>296</v>
      </c>
      <c r="G198" s="272"/>
      <c r="H198" s="275">
        <v>98.891000000000005</v>
      </c>
      <c r="I198" s="276"/>
      <c r="J198" s="272"/>
      <c r="K198" s="272"/>
      <c r="L198" s="277"/>
      <c r="M198" s="278"/>
      <c r="N198" s="279"/>
      <c r="O198" s="279"/>
      <c r="P198" s="279"/>
      <c r="Q198" s="279"/>
      <c r="R198" s="279"/>
      <c r="S198" s="279"/>
      <c r="T198" s="280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81" t="s">
        <v>290</v>
      </c>
      <c r="AU198" s="281" t="s">
        <v>86</v>
      </c>
      <c r="AV198" s="14" t="s">
        <v>123</v>
      </c>
      <c r="AW198" s="14" t="s">
        <v>34</v>
      </c>
      <c r="AX198" s="14" t="s">
        <v>84</v>
      </c>
      <c r="AY198" s="281" t="s">
        <v>217</v>
      </c>
    </row>
    <row r="199" s="2" customFormat="1" ht="24.15" customHeight="1">
      <c r="A199" s="39"/>
      <c r="B199" s="40"/>
      <c r="C199" s="221" t="s">
        <v>257</v>
      </c>
      <c r="D199" s="221" t="s">
        <v>218</v>
      </c>
      <c r="E199" s="222" t="s">
        <v>1725</v>
      </c>
      <c r="F199" s="223" t="s">
        <v>1726</v>
      </c>
      <c r="G199" s="224" t="s">
        <v>303</v>
      </c>
      <c r="H199" s="225">
        <v>95.450000000000003</v>
      </c>
      <c r="I199" s="226"/>
      <c r="J199" s="227">
        <f>ROUND(I199*H199,2)</f>
        <v>0</v>
      </c>
      <c r="K199" s="223" t="s">
        <v>1263</v>
      </c>
      <c r="L199" s="45"/>
      <c r="M199" s="228" t="s">
        <v>1</v>
      </c>
      <c r="N199" s="229" t="s">
        <v>42</v>
      </c>
      <c r="O199" s="92"/>
      <c r="P199" s="230">
        <f>O199*H199</f>
        <v>0</v>
      </c>
      <c r="Q199" s="230">
        <v>0.0010200000000000001</v>
      </c>
      <c r="R199" s="230">
        <f>Q199*H199</f>
        <v>0.097359000000000015</v>
      </c>
      <c r="S199" s="230">
        <v>0</v>
      </c>
      <c r="T199" s="231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2" t="s">
        <v>123</v>
      </c>
      <c r="AT199" s="232" t="s">
        <v>218</v>
      </c>
      <c r="AU199" s="232" t="s">
        <v>86</v>
      </c>
      <c r="AY199" s="18" t="s">
        <v>217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8" t="s">
        <v>84</v>
      </c>
      <c r="BK199" s="233">
        <f>ROUND(I199*H199,2)</f>
        <v>0</v>
      </c>
      <c r="BL199" s="18" t="s">
        <v>123</v>
      </c>
      <c r="BM199" s="232" t="s">
        <v>3697</v>
      </c>
    </row>
    <row r="200" s="2" customFormat="1">
      <c r="A200" s="39"/>
      <c r="B200" s="40"/>
      <c r="C200" s="41"/>
      <c r="D200" s="234" t="s">
        <v>224</v>
      </c>
      <c r="E200" s="41"/>
      <c r="F200" s="235" t="s">
        <v>1726</v>
      </c>
      <c r="G200" s="41"/>
      <c r="H200" s="41"/>
      <c r="I200" s="236"/>
      <c r="J200" s="41"/>
      <c r="K200" s="41"/>
      <c r="L200" s="45"/>
      <c r="M200" s="237"/>
      <c r="N200" s="238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224</v>
      </c>
      <c r="AU200" s="18" t="s">
        <v>86</v>
      </c>
    </row>
    <row r="201" s="15" customFormat="1">
      <c r="A201" s="15"/>
      <c r="B201" s="284"/>
      <c r="C201" s="285"/>
      <c r="D201" s="234" t="s">
        <v>290</v>
      </c>
      <c r="E201" s="286" t="s">
        <v>1</v>
      </c>
      <c r="F201" s="287" t="s">
        <v>3698</v>
      </c>
      <c r="G201" s="285"/>
      <c r="H201" s="286" t="s">
        <v>1</v>
      </c>
      <c r="I201" s="288"/>
      <c r="J201" s="285"/>
      <c r="K201" s="285"/>
      <c r="L201" s="289"/>
      <c r="M201" s="290"/>
      <c r="N201" s="291"/>
      <c r="O201" s="291"/>
      <c r="P201" s="291"/>
      <c r="Q201" s="291"/>
      <c r="R201" s="291"/>
      <c r="S201" s="291"/>
      <c r="T201" s="292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93" t="s">
        <v>290</v>
      </c>
      <c r="AU201" s="293" t="s">
        <v>86</v>
      </c>
      <c r="AV201" s="15" t="s">
        <v>84</v>
      </c>
      <c r="AW201" s="15" t="s">
        <v>34</v>
      </c>
      <c r="AX201" s="15" t="s">
        <v>77</v>
      </c>
      <c r="AY201" s="293" t="s">
        <v>217</v>
      </c>
    </row>
    <row r="202" s="15" customFormat="1">
      <c r="A202" s="15"/>
      <c r="B202" s="284"/>
      <c r="C202" s="285"/>
      <c r="D202" s="234" t="s">
        <v>290</v>
      </c>
      <c r="E202" s="286" t="s">
        <v>1</v>
      </c>
      <c r="F202" s="287" t="s">
        <v>3699</v>
      </c>
      <c r="G202" s="285"/>
      <c r="H202" s="286" t="s">
        <v>1</v>
      </c>
      <c r="I202" s="288"/>
      <c r="J202" s="285"/>
      <c r="K202" s="285"/>
      <c r="L202" s="289"/>
      <c r="M202" s="290"/>
      <c r="N202" s="291"/>
      <c r="O202" s="291"/>
      <c r="P202" s="291"/>
      <c r="Q202" s="291"/>
      <c r="R202" s="291"/>
      <c r="S202" s="291"/>
      <c r="T202" s="292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93" t="s">
        <v>290</v>
      </c>
      <c r="AU202" s="293" t="s">
        <v>86</v>
      </c>
      <c r="AV202" s="15" t="s">
        <v>84</v>
      </c>
      <c r="AW202" s="15" t="s">
        <v>34</v>
      </c>
      <c r="AX202" s="15" t="s">
        <v>77</v>
      </c>
      <c r="AY202" s="293" t="s">
        <v>217</v>
      </c>
    </row>
    <row r="203" s="13" customFormat="1">
      <c r="A203" s="13"/>
      <c r="B203" s="260"/>
      <c r="C203" s="261"/>
      <c r="D203" s="234" t="s">
        <v>290</v>
      </c>
      <c r="E203" s="262" t="s">
        <v>1</v>
      </c>
      <c r="F203" s="263" t="s">
        <v>3700</v>
      </c>
      <c r="G203" s="261"/>
      <c r="H203" s="264">
        <v>2</v>
      </c>
      <c r="I203" s="265"/>
      <c r="J203" s="261"/>
      <c r="K203" s="261"/>
      <c r="L203" s="266"/>
      <c r="M203" s="267"/>
      <c r="N203" s="268"/>
      <c r="O203" s="268"/>
      <c r="P203" s="268"/>
      <c r="Q203" s="268"/>
      <c r="R203" s="268"/>
      <c r="S203" s="268"/>
      <c r="T203" s="269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0" t="s">
        <v>290</v>
      </c>
      <c r="AU203" s="270" t="s">
        <v>86</v>
      </c>
      <c r="AV203" s="13" t="s">
        <v>86</v>
      </c>
      <c r="AW203" s="13" t="s">
        <v>34</v>
      </c>
      <c r="AX203" s="13" t="s">
        <v>77</v>
      </c>
      <c r="AY203" s="270" t="s">
        <v>217</v>
      </c>
    </row>
    <row r="204" s="15" customFormat="1">
      <c r="A204" s="15"/>
      <c r="B204" s="284"/>
      <c r="C204" s="285"/>
      <c r="D204" s="234" t="s">
        <v>290</v>
      </c>
      <c r="E204" s="286" t="s">
        <v>1</v>
      </c>
      <c r="F204" s="287" t="s">
        <v>3701</v>
      </c>
      <c r="G204" s="285"/>
      <c r="H204" s="286" t="s">
        <v>1</v>
      </c>
      <c r="I204" s="288"/>
      <c r="J204" s="285"/>
      <c r="K204" s="285"/>
      <c r="L204" s="289"/>
      <c r="M204" s="290"/>
      <c r="N204" s="291"/>
      <c r="O204" s="291"/>
      <c r="P204" s="291"/>
      <c r="Q204" s="291"/>
      <c r="R204" s="291"/>
      <c r="S204" s="291"/>
      <c r="T204" s="292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93" t="s">
        <v>290</v>
      </c>
      <c r="AU204" s="293" t="s">
        <v>86</v>
      </c>
      <c r="AV204" s="15" t="s">
        <v>84</v>
      </c>
      <c r="AW204" s="15" t="s">
        <v>34</v>
      </c>
      <c r="AX204" s="15" t="s">
        <v>77</v>
      </c>
      <c r="AY204" s="293" t="s">
        <v>217</v>
      </c>
    </row>
    <row r="205" s="13" customFormat="1">
      <c r="A205" s="13"/>
      <c r="B205" s="260"/>
      <c r="C205" s="261"/>
      <c r="D205" s="234" t="s">
        <v>290</v>
      </c>
      <c r="E205" s="262" t="s">
        <v>1</v>
      </c>
      <c r="F205" s="263" t="s">
        <v>3702</v>
      </c>
      <c r="G205" s="261"/>
      <c r="H205" s="264">
        <v>2.8500000000000001</v>
      </c>
      <c r="I205" s="265"/>
      <c r="J205" s="261"/>
      <c r="K205" s="261"/>
      <c r="L205" s="266"/>
      <c r="M205" s="267"/>
      <c r="N205" s="268"/>
      <c r="O205" s="268"/>
      <c r="P205" s="268"/>
      <c r="Q205" s="268"/>
      <c r="R205" s="268"/>
      <c r="S205" s="268"/>
      <c r="T205" s="269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0" t="s">
        <v>290</v>
      </c>
      <c r="AU205" s="270" t="s">
        <v>86</v>
      </c>
      <c r="AV205" s="13" t="s">
        <v>86</v>
      </c>
      <c r="AW205" s="13" t="s">
        <v>34</v>
      </c>
      <c r="AX205" s="13" t="s">
        <v>77</v>
      </c>
      <c r="AY205" s="270" t="s">
        <v>217</v>
      </c>
    </row>
    <row r="206" s="15" customFormat="1">
      <c r="A206" s="15"/>
      <c r="B206" s="284"/>
      <c r="C206" s="285"/>
      <c r="D206" s="234" t="s">
        <v>290</v>
      </c>
      <c r="E206" s="286" t="s">
        <v>1</v>
      </c>
      <c r="F206" s="287" t="s">
        <v>3703</v>
      </c>
      <c r="G206" s="285"/>
      <c r="H206" s="286" t="s">
        <v>1</v>
      </c>
      <c r="I206" s="288"/>
      <c r="J206" s="285"/>
      <c r="K206" s="285"/>
      <c r="L206" s="289"/>
      <c r="M206" s="290"/>
      <c r="N206" s="291"/>
      <c r="O206" s="291"/>
      <c r="P206" s="291"/>
      <c r="Q206" s="291"/>
      <c r="R206" s="291"/>
      <c r="S206" s="291"/>
      <c r="T206" s="292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93" t="s">
        <v>290</v>
      </c>
      <c r="AU206" s="293" t="s">
        <v>86</v>
      </c>
      <c r="AV206" s="15" t="s">
        <v>84</v>
      </c>
      <c r="AW206" s="15" t="s">
        <v>34</v>
      </c>
      <c r="AX206" s="15" t="s">
        <v>77</v>
      </c>
      <c r="AY206" s="293" t="s">
        <v>217</v>
      </c>
    </row>
    <row r="207" s="13" customFormat="1">
      <c r="A207" s="13"/>
      <c r="B207" s="260"/>
      <c r="C207" s="261"/>
      <c r="D207" s="234" t="s">
        <v>290</v>
      </c>
      <c r="E207" s="262" t="s">
        <v>1</v>
      </c>
      <c r="F207" s="263" t="s">
        <v>3704</v>
      </c>
      <c r="G207" s="261"/>
      <c r="H207" s="264">
        <v>3.2999999999999998</v>
      </c>
      <c r="I207" s="265"/>
      <c r="J207" s="261"/>
      <c r="K207" s="261"/>
      <c r="L207" s="266"/>
      <c r="M207" s="267"/>
      <c r="N207" s="268"/>
      <c r="O207" s="268"/>
      <c r="P207" s="268"/>
      <c r="Q207" s="268"/>
      <c r="R207" s="268"/>
      <c r="S207" s="268"/>
      <c r="T207" s="269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0" t="s">
        <v>290</v>
      </c>
      <c r="AU207" s="270" t="s">
        <v>86</v>
      </c>
      <c r="AV207" s="13" t="s">
        <v>86</v>
      </c>
      <c r="AW207" s="13" t="s">
        <v>34</v>
      </c>
      <c r="AX207" s="13" t="s">
        <v>77</v>
      </c>
      <c r="AY207" s="270" t="s">
        <v>217</v>
      </c>
    </row>
    <row r="208" s="15" customFormat="1">
      <c r="A208" s="15"/>
      <c r="B208" s="284"/>
      <c r="C208" s="285"/>
      <c r="D208" s="234" t="s">
        <v>290</v>
      </c>
      <c r="E208" s="286" t="s">
        <v>1</v>
      </c>
      <c r="F208" s="287" t="s">
        <v>3705</v>
      </c>
      <c r="G208" s="285"/>
      <c r="H208" s="286" t="s">
        <v>1</v>
      </c>
      <c r="I208" s="288"/>
      <c r="J208" s="285"/>
      <c r="K208" s="285"/>
      <c r="L208" s="289"/>
      <c r="M208" s="290"/>
      <c r="N208" s="291"/>
      <c r="O208" s="291"/>
      <c r="P208" s="291"/>
      <c r="Q208" s="291"/>
      <c r="R208" s="291"/>
      <c r="S208" s="291"/>
      <c r="T208" s="292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93" t="s">
        <v>290</v>
      </c>
      <c r="AU208" s="293" t="s">
        <v>86</v>
      </c>
      <c r="AV208" s="15" t="s">
        <v>84</v>
      </c>
      <c r="AW208" s="15" t="s">
        <v>34</v>
      </c>
      <c r="AX208" s="15" t="s">
        <v>77</v>
      </c>
      <c r="AY208" s="293" t="s">
        <v>217</v>
      </c>
    </row>
    <row r="209" s="13" customFormat="1">
      <c r="A209" s="13"/>
      <c r="B209" s="260"/>
      <c r="C209" s="261"/>
      <c r="D209" s="234" t="s">
        <v>290</v>
      </c>
      <c r="E209" s="262" t="s">
        <v>1</v>
      </c>
      <c r="F209" s="263" t="s">
        <v>3706</v>
      </c>
      <c r="G209" s="261"/>
      <c r="H209" s="264">
        <v>8.6999999999999993</v>
      </c>
      <c r="I209" s="265"/>
      <c r="J209" s="261"/>
      <c r="K209" s="261"/>
      <c r="L209" s="266"/>
      <c r="M209" s="267"/>
      <c r="N209" s="268"/>
      <c r="O209" s="268"/>
      <c r="P209" s="268"/>
      <c r="Q209" s="268"/>
      <c r="R209" s="268"/>
      <c r="S209" s="268"/>
      <c r="T209" s="269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0" t="s">
        <v>290</v>
      </c>
      <c r="AU209" s="270" t="s">
        <v>86</v>
      </c>
      <c r="AV209" s="13" t="s">
        <v>86</v>
      </c>
      <c r="AW209" s="13" t="s">
        <v>34</v>
      </c>
      <c r="AX209" s="13" t="s">
        <v>77</v>
      </c>
      <c r="AY209" s="270" t="s">
        <v>217</v>
      </c>
    </row>
    <row r="210" s="15" customFormat="1">
      <c r="A210" s="15"/>
      <c r="B210" s="284"/>
      <c r="C210" s="285"/>
      <c r="D210" s="234" t="s">
        <v>290</v>
      </c>
      <c r="E210" s="286" t="s">
        <v>1</v>
      </c>
      <c r="F210" s="287" t="s">
        <v>3707</v>
      </c>
      <c r="G210" s="285"/>
      <c r="H210" s="286" t="s">
        <v>1</v>
      </c>
      <c r="I210" s="288"/>
      <c r="J210" s="285"/>
      <c r="K210" s="285"/>
      <c r="L210" s="289"/>
      <c r="M210" s="290"/>
      <c r="N210" s="291"/>
      <c r="O210" s="291"/>
      <c r="P210" s="291"/>
      <c r="Q210" s="291"/>
      <c r="R210" s="291"/>
      <c r="S210" s="291"/>
      <c r="T210" s="292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93" t="s">
        <v>290</v>
      </c>
      <c r="AU210" s="293" t="s">
        <v>86</v>
      </c>
      <c r="AV210" s="15" t="s">
        <v>84</v>
      </c>
      <c r="AW210" s="15" t="s">
        <v>34</v>
      </c>
      <c r="AX210" s="15" t="s">
        <v>77</v>
      </c>
      <c r="AY210" s="293" t="s">
        <v>217</v>
      </c>
    </row>
    <row r="211" s="13" customFormat="1">
      <c r="A211" s="13"/>
      <c r="B211" s="260"/>
      <c r="C211" s="261"/>
      <c r="D211" s="234" t="s">
        <v>290</v>
      </c>
      <c r="E211" s="262" t="s">
        <v>1</v>
      </c>
      <c r="F211" s="263" t="s">
        <v>3708</v>
      </c>
      <c r="G211" s="261"/>
      <c r="H211" s="264">
        <v>8.5</v>
      </c>
      <c r="I211" s="265"/>
      <c r="J211" s="261"/>
      <c r="K211" s="261"/>
      <c r="L211" s="266"/>
      <c r="M211" s="267"/>
      <c r="N211" s="268"/>
      <c r="O211" s="268"/>
      <c r="P211" s="268"/>
      <c r="Q211" s="268"/>
      <c r="R211" s="268"/>
      <c r="S211" s="268"/>
      <c r="T211" s="269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0" t="s">
        <v>290</v>
      </c>
      <c r="AU211" s="270" t="s">
        <v>86</v>
      </c>
      <c r="AV211" s="13" t="s">
        <v>86</v>
      </c>
      <c r="AW211" s="13" t="s">
        <v>34</v>
      </c>
      <c r="AX211" s="13" t="s">
        <v>77</v>
      </c>
      <c r="AY211" s="270" t="s">
        <v>217</v>
      </c>
    </row>
    <row r="212" s="15" customFormat="1">
      <c r="A212" s="15"/>
      <c r="B212" s="284"/>
      <c r="C212" s="285"/>
      <c r="D212" s="234" t="s">
        <v>290</v>
      </c>
      <c r="E212" s="286" t="s">
        <v>1</v>
      </c>
      <c r="F212" s="287" t="s">
        <v>3709</v>
      </c>
      <c r="G212" s="285"/>
      <c r="H212" s="286" t="s">
        <v>1</v>
      </c>
      <c r="I212" s="288"/>
      <c r="J212" s="285"/>
      <c r="K212" s="285"/>
      <c r="L212" s="289"/>
      <c r="M212" s="290"/>
      <c r="N212" s="291"/>
      <c r="O212" s="291"/>
      <c r="P212" s="291"/>
      <c r="Q212" s="291"/>
      <c r="R212" s="291"/>
      <c r="S212" s="291"/>
      <c r="T212" s="292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93" t="s">
        <v>290</v>
      </c>
      <c r="AU212" s="293" t="s">
        <v>86</v>
      </c>
      <c r="AV212" s="15" t="s">
        <v>84</v>
      </c>
      <c r="AW212" s="15" t="s">
        <v>34</v>
      </c>
      <c r="AX212" s="15" t="s">
        <v>77</v>
      </c>
      <c r="AY212" s="293" t="s">
        <v>217</v>
      </c>
    </row>
    <row r="213" s="13" customFormat="1">
      <c r="A213" s="13"/>
      <c r="B213" s="260"/>
      <c r="C213" s="261"/>
      <c r="D213" s="234" t="s">
        <v>290</v>
      </c>
      <c r="E213" s="262" t="s">
        <v>1</v>
      </c>
      <c r="F213" s="263" t="s">
        <v>3710</v>
      </c>
      <c r="G213" s="261"/>
      <c r="H213" s="264">
        <v>25.199999999999999</v>
      </c>
      <c r="I213" s="265"/>
      <c r="J213" s="261"/>
      <c r="K213" s="261"/>
      <c r="L213" s="266"/>
      <c r="M213" s="267"/>
      <c r="N213" s="268"/>
      <c r="O213" s="268"/>
      <c r="P213" s="268"/>
      <c r="Q213" s="268"/>
      <c r="R213" s="268"/>
      <c r="S213" s="268"/>
      <c r="T213" s="269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0" t="s">
        <v>290</v>
      </c>
      <c r="AU213" s="270" t="s">
        <v>86</v>
      </c>
      <c r="AV213" s="13" t="s">
        <v>86</v>
      </c>
      <c r="AW213" s="13" t="s">
        <v>34</v>
      </c>
      <c r="AX213" s="13" t="s">
        <v>77</v>
      </c>
      <c r="AY213" s="270" t="s">
        <v>217</v>
      </c>
    </row>
    <row r="214" s="15" customFormat="1">
      <c r="A214" s="15"/>
      <c r="B214" s="284"/>
      <c r="C214" s="285"/>
      <c r="D214" s="234" t="s">
        <v>290</v>
      </c>
      <c r="E214" s="286" t="s">
        <v>1</v>
      </c>
      <c r="F214" s="287" t="s">
        <v>3711</v>
      </c>
      <c r="G214" s="285"/>
      <c r="H214" s="286" t="s">
        <v>1</v>
      </c>
      <c r="I214" s="288"/>
      <c r="J214" s="285"/>
      <c r="K214" s="285"/>
      <c r="L214" s="289"/>
      <c r="M214" s="290"/>
      <c r="N214" s="291"/>
      <c r="O214" s="291"/>
      <c r="P214" s="291"/>
      <c r="Q214" s="291"/>
      <c r="R214" s="291"/>
      <c r="S214" s="291"/>
      <c r="T214" s="292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93" t="s">
        <v>290</v>
      </c>
      <c r="AU214" s="293" t="s">
        <v>86</v>
      </c>
      <c r="AV214" s="15" t="s">
        <v>84</v>
      </c>
      <c r="AW214" s="15" t="s">
        <v>34</v>
      </c>
      <c r="AX214" s="15" t="s">
        <v>77</v>
      </c>
      <c r="AY214" s="293" t="s">
        <v>217</v>
      </c>
    </row>
    <row r="215" s="13" customFormat="1">
      <c r="A215" s="13"/>
      <c r="B215" s="260"/>
      <c r="C215" s="261"/>
      <c r="D215" s="234" t="s">
        <v>290</v>
      </c>
      <c r="E215" s="262" t="s">
        <v>1</v>
      </c>
      <c r="F215" s="263" t="s">
        <v>3712</v>
      </c>
      <c r="G215" s="261"/>
      <c r="H215" s="264">
        <v>5.9000000000000004</v>
      </c>
      <c r="I215" s="265"/>
      <c r="J215" s="261"/>
      <c r="K215" s="261"/>
      <c r="L215" s="266"/>
      <c r="M215" s="267"/>
      <c r="N215" s="268"/>
      <c r="O215" s="268"/>
      <c r="P215" s="268"/>
      <c r="Q215" s="268"/>
      <c r="R215" s="268"/>
      <c r="S215" s="268"/>
      <c r="T215" s="269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0" t="s">
        <v>290</v>
      </c>
      <c r="AU215" s="270" t="s">
        <v>86</v>
      </c>
      <c r="AV215" s="13" t="s">
        <v>86</v>
      </c>
      <c r="AW215" s="13" t="s">
        <v>34</v>
      </c>
      <c r="AX215" s="13" t="s">
        <v>77</v>
      </c>
      <c r="AY215" s="270" t="s">
        <v>217</v>
      </c>
    </row>
    <row r="216" s="15" customFormat="1">
      <c r="A216" s="15"/>
      <c r="B216" s="284"/>
      <c r="C216" s="285"/>
      <c r="D216" s="234" t="s">
        <v>290</v>
      </c>
      <c r="E216" s="286" t="s">
        <v>1</v>
      </c>
      <c r="F216" s="287" t="s">
        <v>3713</v>
      </c>
      <c r="G216" s="285"/>
      <c r="H216" s="286" t="s">
        <v>1</v>
      </c>
      <c r="I216" s="288"/>
      <c r="J216" s="285"/>
      <c r="K216" s="285"/>
      <c r="L216" s="289"/>
      <c r="M216" s="290"/>
      <c r="N216" s="291"/>
      <c r="O216" s="291"/>
      <c r="P216" s="291"/>
      <c r="Q216" s="291"/>
      <c r="R216" s="291"/>
      <c r="S216" s="291"/>
      <c r="T216" s="292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93" t="s">
        <v>290</v>
      </c>
      <c r="AU216" s="293" t="s">
        <v>86</v>
      </c>
      <c r="AV216" s="15" t="s">
        <v>84</v>
      </c>
      <c r="AW216" s="15" t="s">
        <v>34</v>
      </c>
      <c r="AX216" s="15" t="s">
        <v>77</v>
      </c>
      <c r="AY216" s="293" t="s">
        <v>217</v>
      </c>
    </row>
    <row r="217" s="13" customFormat="1">
      <c r="A217" s="13"/>
      <c r="B217" s="260"/>
      <c r="C217" s="261"/>
      <c r="D217" s="234" t="s">
        <v>290</v>
      </c>
      <c r="E217" s="262" t="s">
        <v>1</v>
      </c>
      <c r="F217" s="263" t="s">
        <v>3714</v>
      </c>
      <c r="G217" s="261"/>
      <c r="H217" s="264">
        <v>1.45</v>
      </c>
      <c r="I217" s="265"/>
      <c r="J217" s="261"/>
      <c r="K217" s="261"/>
      <c r="L217" s="266"/>
      <c r="M217" s="267"/>
      <c r="N217" s="268"/>
      <c r="O217" s="268"/>
      <c r="P217" s="268"/>
      <c r="Q217" s="268"/>
      <c r="R217" s="268"/>
      <c r="S217" s="268"/>
      <c r="T217" s="269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0" t="s">
        <v>290</v>
      </c>
      <c r="AU217" s="270" t="s">
        <v>86</v>
      </c>
      <c r="AV217" s="13" t="s">
        <v>86</v>
      </c>
      <c r="AW217" s="13" t="s">
        <v>34</v>
      </c>
      <c r="AX217" s="13" t="s">
        <v>77</v>
      </c>
      <c r="AY217" s="270" t="s">
        <v>217</v>
      </c>
    </row>
    <row r="218" s="15" customFormat="1">
      <c r="A218" s="15"/>
      <c r="B218" s="284"/>
      <c r="C218" s="285"/>
      <c r="D218" s="234" t="s">
        <v>290</v>
      </c>
      <c r="E218" s="286" t="s">
        <v>1</v>
      </c>
      <c r="F218" s="287" t="s">
        <v>3715</v>
      </c>
      <c r="G218" s="285"/>
      <c r="H218" s="286" t="s">
        <v>1</v>
      </c>
      <c r="I218" s="288"/>
      <c r="J218" s="285"/>
      <c r="K218" s="285"/>
      <c r="L218" s="289"/>
      <c r="M218" s="290"/>
      <c r="N218" s="291"/>
      <c r="O218" s="291"/>
      <c r="P218" s="291"/>
      <c r="Q218" s="291"/>
      <c r="R218" s="291"/>
      <c r="S218" s="291"/>
      <c r="T218" s="292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93" t="s">
        <v>290</v>
      </c>
      <c r="AU218" s="293" t="s">
        <v>86</v>
      </c>
      <c r="AV218" s="15" t="s">
        <v>84</v>
      </c>
      <c r="AW218" s="15" t="s">
        <v>34</v>
      </c>
      <c r="AX218" s="15" t="s">
        <v>77</v>
      </c>
      <c r="AY218" s="293" t="s">
        <v>217</v>
      </c>
    </row>
    <row r="219" s="13" customFormat="1">
      <c r="A219" s="13"/>
      <c r="B219" s="260"/>
      <c r="C219" s="261"/>
      <c r="D219" s="234" t="s">
        <v>290</v>
      </c>
      <c r="E219" s="262" t="s">
        <v>1</v>
      </c>
      <c r="F219" s="263" t="s">
        <v>3716</v>
      </c>
      <c r="G219" s="261"/>
      <c r="H219" s="264">
        <v>1.3999999999999999</v>
      </c>
      <c r="I219" s="265"/>
      <c r="J219" s="261"/>
      <c r="K219" s="261"/>
      <c r="L219" s="266"/>
      <c r="M219" s="267"/>
      <c r="N219" s="268"/>
      <c r="O219" s="268"/>
      <c r="P219" s="268"/>
      <c r="Q219" s="268"/>
      <c r="R219" s="268"/>
      <c r="S219" s="268"/>
      <c r="T219" s="269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0" t="s">
        <v>290</v>
      </c>
      <c r="AU219" s="270" t="s">
        <v>86</v>
      </c>
      <c r="AV219" s="13" t="s">
        <v>86</v>
      </c>
      <c r="AW219" s="13" t="s">
        <v>34</v>
      </c>
      <c r="AX219" s="13" t="s">
        <v>77</v>
      </c>
      <c r="AY219" s="270" t="s">
        <v>217</v>
      </c>
    </row>
    <row r="220" s="15" customFormat="1">
      <c r="A220" s="15"/>
      <c r="B220" s="284"/>
      <c r="C220" s="285"/>
      <c r="D220" s="234" t="s">
        <v>290</v>
      </c>
      <c r="E220" s="286" t="s">
        <v>1</v>
      </c>
      <c r="F220" s="287" t="s">
        <v>3717</v>
      </c>
      <c r="G220" s="285"/>
      <c r="H220" s="286" t="s">
        <v>1</v>
      </c>
      <c r="I220" s="288"/>
      <c r="J220" s="285"/>
      <c r="K220" s="285"/>
      <c r="L220" s="289"/>
      <c r="M220" s="290"/>
      <c r="N220" s="291"/>
      <c r="O220" s="291"/>
      <c r="P220" s="291"/>
      <c r="Q220" s="291"/>
      <c r="R220" s="291"/>
      <c r="S220" s="291"/>
      <c r="T220" s="292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93" t="s">
        <v>290</v>
      </c>
      <c r="AU220" s="293" t="s">
        <v>86</v>
      </c>
      <c r="AV220" s="15" t="s">
        <v>84</v>
      </c>
      <c r="AW220" s="15" t="s">
        <v>34</v>
      </c>
      <c r="AX220" s="15" t="s">
        <v>77</v>
      </c>
      <c r="AY220" s="293" t="s">
        <v>217</v>
      </c>
    </row>
    <row r="221" s="13" customFormat="1">
      <c r="A221" s="13"/>
      <c r="B221" s="260"/>
      <c r="C221" s="261"/>
      <c r="D221" s="234" t="s">
        <v>290</v>
      </c>
      <c r="E221" s="262" t="s">
        <v>1</v>
      </c>
      <c r="F221" s="263" t="s">
        <v>3718</v>
      </c>
      <c r="G221" s="261"/>
      <c r="H221" s="264">
        <v>11.699999999999999</v>
      </c>
      <c r="I221" s="265"/>
      <c r="J221" s="261"/>
      <c r="K221" s="261"/>
      <c r="L221" s="266"/>
      <c r="M221" s="267"/>
      <c r="N221" s="268"/>
      <c r="O221" s="268"/>
      <c r="P221" s="268"/>
      <c r="Q221" s="268"/>
      <c r="R221" s="268"/>
      <c r="S221" s="268"/>
      <c r="T221" s="269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0" t="s">
        <v>290</v>
      </c>
      <c r="AU221" s="270" t="s">
        <v>86</v>
      </c>
      <c r="AV221" s="13" t="s">
        <v>86</v>
      </c>
      <c r="AW221" s="13" t="s">
        <v>34</v>
      </c>
      <c r="AX221" s="13" t="s">
        <v>77</v>
      </c>
      <c r="AY221" s="270" t="s">
        <v>217</v>
      </c>
    </row>
    <row r="222" s="15" customFormat="1">
      <c r="A222" s="15"/>
      <c r="B222" s="284"/>
      <c r="C222" s="285"/>
      <c r="D222" s="234" t="s">
        <v>290</v>
      </c>
      <c r="E222" s="286" t="s">
        <v>1</v>
      </c>
      <c r="F222" s="287" t="s">
        <v>3719</v>
      </c>
      <c r="G222" s="285"/>
      <c r="H222" s="286" t="s">
        <v>1</v>
      </c>
      <c r="I222" s="288"/>
      <c r="J222" s="285"/>
      <c r="K222" s="285"/>
      <c r="L222" s="289"/>
      <c r="M222" s="290"/>
      <c r="N222" s="291"/>
      <c r="O222" s="291"/>
      <c r="P222" s="291"/>
      <c r="Q222" s="291"/>
      <c r="R222" s="291"/>
      <c r="S222" s="291"/>
      <c r="T222" s="292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93" t="s">
        <v>290</v>
      </c>
      <c r="AU222" s="293" t="s">
        <v>86</v>
      </c>
      <c r="AV222" s="15" t="s">
        <v>84</v>
      </c>
      <c r="AW222" s="15" t="s">
        <v>34</v>
      </c>
      <c r="AX222" s="15" t="s">
        <v>77</v>
      </c>
      <c r="AY222" s="293" t="s">
        <v>217</v>
      </c>
    </row>
    <row r="223" s="15" customFormat="1">
      <c r="A223" s="15"/>
      <c r="B223" s="284"/>
      <c r="C223" s="285"/>
      <c r="D223" s="234" t="s">
        <v>290</v>
      </c>
      <c r="E223" s="286" t="s">
        <v>1</v>
      </c>
      <c r="F223" s="287" t="s">
        <v>3720</v>
      </c>
      <c r="G223" s="285"/>
      <c r="H223" s="286" t="s">
        <v>1</v>
      </c>
      <c r="I223" s="288"/>
      <c r="J223" s="285"/>
      <c r="K223" s="285"/>
      <c r="L223" s="289"/>
      <c r="M223" s="290"/>
      <c r="N223" s="291"/>
      <c r="O223" s="291"/>
      <c r="P223" s="291"/>
      <c r="Q223" s="291"/>
      <c r="R223" s="291"/>
      <c r="S223" s="291"/>
      <c r="T223" s="292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93" t="s">
        <v>290</v>
      </c>
      <c r="AU223" s="293" t="s">
        <v>86</v>
      </c>
      <c r="AV223" s="15" t="s">
        <v>84</v>
      </c>
      <c r="AW223" s="15" t="s">
        <v>34</v>
      </c>
      <c r="AX223" s="15" t="s">
        <v>77</v>
      </c>
      <c r="AY223" s="293" t="s">
        <v>217</v>
      </c>
    </row>
    <row r="224" s="13" customFormat="1">
      <c r="A224" s="13"/>
      <c r="B224" s="260"/>
      <c r="C224" s="261"/>
      <c r="D224" s="234" t="s">
        <v>290</v>
      </c>
      <c r="E224" s="262" t="s">
        <v>1</v>
      </c>
      <c r="F224" s="263" t="s">
        <v>3721</v>
      </c>
      <c r="G224" s="261"/>
      <c r="H224" s="264">
        <v>12</v>
      </c>
      <c r="I224" s="265"/>
      <c r="J224" s="261"/>
      <c r="K224" s="261"/>
      <c r="L224" s="266"/>
      <c r="M224" s="267"/>
      <c r="N224" s="268"/>
      <c r="O224" s="268"/>
      <c r="P224" s="268"/>
      <c r="Q224" s="268"/>
      <c r="R224" s="268"/>
      <c r="S224" s="268"/>
      <c r="T224" s="269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0" t="s">
        <v>290</v>
      </c>
      <c r="AU224" s="270" t="s">
        <v>86</v>
      </c>
      <c r="AV224" s="13" t="s">
        <v>86</v>
      </c>
      <c r="AW224" s="13" t="s">
        <v>34</v>
      </c>
      <c r="AX224" s="13" t="s">
        <v>77</v>
      </c>
      <c r="AY224" s="270" t="s">
        <v>217</v>
      </c>
    </row>
    <row r="225" s="15" customFormat="1">
      <c r="A225" s="15"/>
      <c r="B225" s="284"/>
      <c r="C225" s="285"/>
      <c r="D225" s="234" t="s">
        <v>290</v>
      </c>
      <c r="E225" s="286" t="s">
        <v>1</v>
      </c>
      <c r="F225" s="287" t="s">
        <v>3722</v>
      </c>
      <c r="G225" s="285"/>
      <c r="H225" s="286" t="s">
        <v>1</v>
      </c>
      <c r="I225" s="288"/>
      <c r="J225" s="285"/>
      <c r="K225" s="285"/>
      <c r="L225" s="289"/>
      <c r="M225" s="290"/>
      <c r="N225" s="291"/>
      <c r="O225" s="291"/>
      <c r="P225" s="291"/>
      <c r="Q225" s="291"/>
      <c r="R225" s="291"/>
      <c r="S225" s="291"/>
      <c r="T225" s="292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93" t="s">
        <v>290</v>
      </c>
      <c r="AU225" s="293" t="s">
        <v>86</v>
      </c>
      <c r="AV225" s="15" t="s">
        <v>84</v>
      </c>
      <c r="AW225" s="15" t="s">
        <v>34</v>
      </c>
      <c r="AX225" s="15" t="s">
        <v>77</v>
      </c>
      <c r="AY225" s="293" t="s">
        <v>217</v>
      </c>
    </row>
    <row r="226" s="13" customFormat="1">
      <c r="A226" s="13"/>
      <c r="B226" s="260"/>
      <c r="C226" s="261"/>
      <c r="D226" s="234" t="s">
        <v>290</v>
      </c>
      <c r="E226" s="262" t="s">
        <v>1</v>
      </c>
      <c r="F226" s="263" t="s">
        <v>3723</v>
      </c>
      <c r="G226" s="261"/>
      <c r="H226" s="264">
        <v>6.1500000000000004</v>
      </c>
      <c r="I226" s="265"/>
      <c r="J226" s="261"/>
      <c r="K226" s="261"/>
      <c r="L226" s="266"/>
      <c r="M226" s="267"/>
      <c r="N226" s="268"/>
      <c r="O226" s="268"/>
      <c r="P226" s="268"/>
      <c r="Q226" s="268"/>
      <c r="R226" s="268"/>
      <c r="S226" s="268"/>
      <c r="T226" s="269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0" t="s">
        <v>290</v>
      </c>
      <c r="AU226" s="270" t="s">
        <v>86</v>
      </c>
      <c r="AV226" s="13" t="s">
        <v>86</v>
      </c>
      <c r="AW226" s="13" t="s">
        <v>34</v>
      </c>
      <c r="AX226" s="13" t="s">
        <v>77</v>
      </c>
      <c r="AY226" s="270" t="s">
        <v>217</v>
      </c>
    </row>
    <row r="227" s="15" customFormat="1">
      <c r="A227" s="15"/>
      <c r="B227" s="284"/>
      <c r="C227" s="285"/>
      <c r="D227" s="234" t="s">
        <v>290</v>
      </c>
      <c r="E227" s="286" t="s">
        <v>1</v>
      </c>
      <c r="F227" s="287" t="s">
        <v>3724</v>
      </c>
      <c r="G227" s="285"/>
      <c r="H227" s="286" t="s">
        <v>1</v>
      </c>
      <c r="I227" s="288"/>
      <c r="J227" s="285"/>
      <c r="K227" s="285"/>
      <c r="L227" s="289"/>
      <c r="M227" s="290"/>
      <c r="N227" s="291"/>
      <c r="O227" s="291"/>
      <c r="P227" s="291"/>
      <c r="Q227" s="291"/>
      <c r="R227" s="291"/>
      <c r="S227" s="291"/>
      <c r="T227" s="292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93" t="s">
        <v>290</v>
      </c>
      <c r="AU227" s="293" t="s">
        <v>86</v>
      </c>
      <c r="AV227" s="15" t="s">
        <v>84</v>
      </c>
      <c r="AW227" s="15" t="s">
        <v>34</v>
      </c>
      <c r="AX227" s="15" t="s">
        <v>77</v>
      </c>
      <c r="AY227" s="293" t="s">
        <v>217</v>
      </c>
    </row>
    <row r="228" s="13" customFormat="1">
      <c r="A228" s="13"/>
      <c r="B228" s="260"/>
      <c r="C228" s="261"/>
      <c r="D228" s="234" t="s">
        <v>290</v>
      </c>
      <c r="E228" s="262" t="s">
        <v>1</v>
      </c>
      <c r="F228" s="263" t="s">
        <v>3725</v>
      </c>
      <c r="G228" s="261"/>
      <c r="H228" s="264">
        <v>6.2999999999999998</v>
      </c>
      <c r="I228" s="265"/>
      <c r="J228" s="261"/>
      <c r="K228" s="261"/>
      <c r="L228" s="266"/>
      <c r="M228" s="267"/>
      <c r="N228" s="268"/>
      <c r="O228" s="268"/>
      <c r="P228" s="268"/>
      <c r="Q228" s="268"/>
      <c r="R228" s="268"/>
      <c r="S228" s="268"/>
      <c r="T228" s="269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0" t="s">
        <v>290</v>
      </c>
      <c r="AU228" s="270" t="s">
        <v>86</v>
      </c>
      <c r="AV228" s="13" t="s">
        <v>86</v>
      </c>
      <c r="AW228" s="13" t="s">
        <v>34</v>
      </c>
      <c r="AX228" s="13" t="s">
        <v>77</v>
      </c>
      <c r="AY228" s="270" t="s">
        <v>217</v>
      </c>
    </row>
    <row r="229" s="14" customFormat="1">
      <c r="A229" s="14"/>
      <c r="B229" s="271"/>
      <c r="C229" s="272"/>
      <c r="D229" s="234" t="s">
        <v>290</v>
      </c>
      <c r="E229" s="273" t="s">
        <v>1</v>
      </c>
      <c r="F229" s="274" t="s">
        <v>296</v>
      </c>
      <c r="G229" s="272"/>
      <c r="H229" s="275">
        <v>95.450000000000003</v>
      </c>
      <c r="I229" s="276"/>
      <c r="J229" s="272"/>
      <c r="K229" s="272"/>
      <c r="L229" s="277"/>
      <c r="M229" s="278"/>
      <c r="N229" s="279"/>
      <c r="O229" s="279"/>
      <c r="P229" s="279"/>
      <c r="Q229" s="279"/>
      <c r="R229" s="279"/>
      <c r="S229" s="279"/>
      <c r="T229" s="280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81" t="s">
        <v>290</v>
      </c>
      <c r="AU229" s="281" t="s">
        <v>86</v>
      </c>
      <c r="AV229" s="14" t="s">
        <v>123</v>
      </c>
      <c r="AW229" s="14" t="s">
        <v>34</v>
      </c>
      <c r="AX229" s="14" t="s">
        <v>84</v>
      </c>
      <c r="AY229" s="281" t="s">
        <v>217</v>
      </c>
    </row>
    <row r="230" s="2" customFormat="1" ht="16.5" customHeight="1">
      <c r="A230" s="39"/>
      <c r="B230" s="40"/>
      <c r="C230" s="239" t="s">
        <v>261</v>
      </c>
      <c r="D230" s="239" t="s">
        <v>251</v>
      </c>
      <c r="E230" s="240" t="s">
        <v>2816</v>
      </c>
      <c r="F230" s="241" t="s">
        <v>2817</v>
      </c>
      <c r="G230" s="242" t="s">
        <v>405</v>
      </c>
      <c r="H230" s="243">
        <v>8.4329999999999998</v>
      </c>
      <c r="I230" s="244"/>
      <c r="J230" s="245">
        <f>ROUND(I230*H230,2)</f>
        <v>0</v>
      </c>
      <c r="K230" s="241" t="s">
        <v>1263</v>
      </c>
      <c r="L230" s="246"/>
      <c r="M230" s="247" t="s">
        <v>1</v>
      </c>
      <c r="N230" s="248" t="s">
        <v>42</v>
      </c>
      <c r="O230" s="92"/>
      <c r="P230" s="230">
        <f>O230*H230</f>
        <v>0</v>
      </c>
      <c r="Q230" s="230">
        <v>1</v>
      </c>
      <c r="R230" s="230">
        <f>Q230*H230</f>
        <v>8.4329999999999998</v>
      </c>
      <c r="S230" s="230">
        <v>0</v>
      </c>
      <c r="T230" s="231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2" t="s">
        <v>250</v>
      </c>
      <c r="AT230" s="232" t="s">
        <v>251</v>
      </c>
      <c r="AU230" s="232" t="s">
        <v>86</v>
      </c>
      <c r="AY230" s="18" t="s">
        <v>217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8" t="s">
        <v>84</v>
      </c>
      <c r="BK230" s="233">
        <f>ROUND(I230*H230,2)</f>
        <v>0</v>
      </c>
      <c r="BL230" s="18" t="s">
        <v>123</v>
      </c>
      <c r="BM230" s="232" t="s">
        <v>3726</v>
      </c>
    </row>
    <row r="231" s="2" customFormat="1">
      <c r="A231" s="39"/>
      <c r="B231" s="40"/>
      <c r="C231" s="41"/>
      <c r="D231" s="234" t="s">
        <v>224</v>
      </c>
      <c r="E231" s="41"/>
      <c r="F231" s="235" t="s">
        <v>2817</v>
      </c>
      <c r="G231" s="41"/>
      <c r="H231" s="41"/>
      <c r="I231" s="236"/>
      <c r="J231" s="41"/>
      <c r="K231" s="41"/>
      <c r="L231" s="45"/>
      <c r="M231" s="237"/>
      <c r="N231" s="238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224</v>
      </c>
      <c r="AU231" s="18" t="s">
        <v>86</v>
      </c>
    </row>
    <row r="232" s="15" customFormat="1">
      <c r="A232" s="15"/>
      <c r="B232" s="284"/>
      <c r="C232" s="285"/>
      <c r="D232" s="234" t="s">
        <v>290</v>
      </c>
      <c r="E232" s="286" t="s">
        <v>1</v>
      </c>
      <c r="F232" s="287" t="s">
        <v>2819</v>
      </c>
      <c r="G232" s="285"/>
      <c r="H232" s="286" t="s">
        <v>1</v>
      </c>
      <c r="I232" s="288"/>
      <c r="J232" s="285"/>
      <c r="K232" s="285"/>
      <c r="L232" s="289"/>
      <c r="M232" s="290"/>
      <c r="N232" s="291"/>
      <c r="O232" s="291"/>
      <c r="P232" s="291"/>
      <c r="Q232" s="291"/>
      <c r="R232" s="291"/>
      <c r="S232" s="291"/>
      <c r="T232" s="292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93" t="s">
        <v>290</v>
      </c>
      <c r="AU232" s="293" t="s">
        <v>86</v>
      </c>
      <c r="AV232" s="15" t="s">
        <v>84</v>
      </c>
      <c r="AW232" s="15" t="s">
        <v>34</v>
      </c>
      <c r="AX232" s="15" t="s">
        <v>77</v>
      </c>
      <c r="AY232" s="293" t="s">
        <v>217</v>
      </c>
    </row>
    <row r="233" s="15" customFormat="1">
      <c r="A233" s="15"/>
      <c r="B233" s="284"/>
      <c r="C233" s="285"/>
      <c r="D233" s="234" t="s">
        <v>290</v>
      </c>
      <c r="E233" s="286" t="s">
        <v>1</v>
      </c>
      <c r="F233" s="287" t="s">
        <v>3727</v>
      </c>
      <c r="G233" s="285"/>
      <c r="H233" s="286" t="s">
        <v>1</v>
      </c>
      <c r="I233" s="288"/>
      <c r="J233" s="285"/>
      <c r="K233" s="285"/>
      <c r="L233" s="289"/>
      <c r="M233" s="290"/>
      <c r="N233" s="291"/>
      <c r="O233" s="291"/>
      <c r="P233" s="291"/>
      <c r="Q233" s="291"/>
      <c r="R233" s="291"/>
      <c r="S233" s="291"/>
      <c r="T233" s="292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93" t="s">
        <v>290</v>
      </c>
      <c r="AU233" s="293" t="s">
        <v>86</v>
      </c>
      <c r="AV233" s="15" t="s">
        <v>84</v>
      </c>
      <c r="AW233" s="15" t="s">
        <v>34</v>
      </c>
      <c r="AX233" s="15" t="s">
        <v>77</v>
      </c>
      <c r="AY233" s="293" t="s">
        <v>217</v>
      </c>
    </row>
    <row r="234" s="15" customFormat="1">
      <c r="A234" s="15"/>
      <c r="B234" s="284"/>
      <c r="C234" s="285"/>
      <c r="D234" s="234" t="s">
        <v>290</v>
      </c>
      <c r="E234" s="286" t="s">
        <v>1</v>
      </c>
      <c r="F234" s="287" t="s">
        <v>3699</v>
      </c>
      <c r="G234" s="285"/>
      <c r="H234" s="286" t="s">
        <v>1</v>
      </c>
      <c r="I234" s="288"/>
      <c r="J234" s="285"/>
      <c r="K234" s="285"/>
      <c r="L234" s="289"/>
      <c r="M234" s="290"/>
      <c r="N234" s="291"/>
      <c r="O234" s="291"/>
      <c r="P234" s="291"/>
      <c r="Q234" s="291"/>
      <c r="R234" s="291"/>
      <c r="S234" s="291"/>
      <c r="T234" s="292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93" t="s">
        <v>290</v>
      </c>
      <c r="AU234" s="293" t="s">
        <v>86</v>
      </c>
      <c r="AV234" s="15" t="s">
        <v>84</v>
      </c>
      <c r="AW234" s="15" t="s">
        <v>34</v>
      </c>
      <c r="AX234" s="15" t="s">
        <v>77</v>
      </c>
      <c r="AY234" s="293" t="s">
        <v>217</v>
      </c>
    </row>
    <row r="235" s="13" customFormat="1">
      <c r="A235" s="13"/>
      <c r="B235" s="260"/>
      <c r="C235" s="261"/>
      <c r="D235" s="234" t="s">
        <v>290</v>
      </c>
      <c r="E235" s="262" t="s">
        <v>1</v>
      </c>
      <c r="F235" s="263" t="s">
        <v>3728</v>
      </c>
      <c r="G235" s="261"/>
      <c r="H235" s="264">
        <v>0.098000000000000004</v>
      </c>
      <c r="I235" s="265"/>
      <c r="J235" s="261"/>
      <c r="K235" s="261"/>
      <c r="L235" s="266"/>
      <c r="M235" s="267"/>
      <c r="N235" s="268"/>
      <c r="O235" s="268"/>
      <c r="P235" s="268"/>
      <c r="Q235" s="268"/>
      <c r="R235" s="268"/>
      <c r="S235" s="268"/>
      <c r="T235" s="269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0" t="s">
        <v>290</v>
      </c>
      <c r="AU235" s="270" t="s">
        <v>86</v>
      </c>
      <c r="AV235" s="13" t="s">
        <v>86</v>
      </c>
      <c r="AW235" s="13" t="s">
        <v>34</v>
      </c>
      <c r="AX235" s="13" t="s">
        <v>77</v>
      </c>
      <c r="AY235" s="270" t="s">
        <v>217</v>
      </c>
    </row>
    <row r="236" s="15" customFormat="1">
      <c r="A236" s="15"/>
      <c r="B236" s="284"/>
      <c r="C236" s="285"/>
      <c r="D236" s="234" t="s">
        <v>290</v>
      </c>
      <c r="E236" s="286" t="s">
        <v>1</v>
      </c>
      <c r="F236" s="287" t="s">
        <v>3701</v>
      </c>
      <c r="G236" s="285"/>
      <c r="H236" s="286" t="s">
        <v>1</v>
      </c>
      <c r="I236" s="288"/>
      <c r="J236" s="285"/>
      <c r="K236" s="285"/>
      <c r="L236" s="289"/>
      <c r="M236" s="290"/>
      <c r="N236" s="291"/>
      <c r="O236" s="291"/>
      <c r="P236" s="291"/>
      <c r="Q236" s="291"/>
      <c r="R236" s="291"/>
      <c r="S236" s="291"/>
      <c r="T236" s="292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93" t="s">
        <v>290</v>
      </c>
      <c r="AU236" s="293" t="s">
        <v>86</v>
      </c>
      <c r="AV236" s="15" t="s">
        <v>84</v>
      </c>
      <c r="AW236" s="15" t="s">
        <v>34</v>
      </c>
      <c r="AX236" s="15" t="s">
        <v>77</v>
      </c>
      <c r="AY236" s="293" t="s">
        <v>217</v>
      </c>
    </row>
    <row r="237" s="13" customFormat="1">
      <c r="A237" s="13"/>
      <c r="B237" s="260"/>
      <c r="C237" s="261"/>
      <c r="D237" s="234" t="s">
        <v>290</v>
      </c>
      <c r="E237" s="262" t="s">
        <v>1</v>
      </c>
      <c r="F237" s="263" t="s">
        <v>3729</v>
      </c>
      <c r="G237" s="261"/>
      <c r="H237" s="264">
        <v>0.14000000000000001</v>
      </c>
      <c r="I237" s="265"/>
      <c r="J237" s="261"/>
      <c r="K237" s="261"/>
      <c r="L237" s="266"/>
      <c r="M237" s="267"/>
      <c r="N237" s="268"/>
      <c r="O237" s="268"/>
      <c r="P237" s="268"/>
      <c r="Q237" s="268"/>
      <c r="R237" s="268"/>
      <c r="S237" s="268"/>
      <c r="T237" s="269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0" t="s">
        <v>290</v>
      </c>
      <c r="AU237" s="270" t="s">
        <v>86</v>
      </c>
      <c r="AV237" s="13" t="s">
        <v>86</v>
      </c>
      <c r="AW237" s="13" t="s">
        <v>34</v>
      </c>
      <c r="AX237" s="13" t="s">
        <v>77</v>
      </c>
      <c r="AY237" s="270" t="s">
        <v>217</v>
      </c>
    </row>
    <row r="238" s="15" customFormat="1">
      <c r="A238" s="15"/>
      <c r="B238" s="284"/>
      <c r="C238" s="285"/>
      <c r="D238" s="234" t="s">
        <v>290</v>
      </c>
      <c r="E238" s="286" t="s">
        <v>1</v>
      </c>
      <c r="F238" s="287" t="s">
        <v>3703</v>
      </c>
      <c r="G238" s="285"/>
      <c r="H238" s="286" t="s">
        <v>1</v>
      </c>
      <c r="I238" s="288"/>
      <c r="J238" s="285"/>
      <c r="K238" s="285"/>
      <c r="L238" s="289"/>
      <c r="M238" s="290"/>
      <c r="N238" s="291"/>
      <c r="O238" s="291"/>
      <c r="P238" s="291"/>
      <c r="Q238" s="291"/>
      <c r="R238" s="291"/>
      <c r="S238" s="291"/>
      <c r="T238" s="292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93" t="s">
        <v>290</v>
      </c>
      <c r="AU238" s="293" t="s">
        <v>86</v>
      </c>
      <c r="AV238" s="15" t="s">
        <v>84</v>
      </c>
      <c r="AW238" s="15" t="s">
        <v>34</v>
      </c>
      <c r="AX238" s="15" t="s">
        <v>77</v>
      </c>
      <c r="AY238" s="293" t="s">
        <v>217</v>
      </c>
    </row>
    <row r="239" s="13" customFormat="1">
      <c r="A239" s="13"/>
      <c r="B239" s="260"/>
      <c r="C239" s="261"/>
      <c r="D239" s="234" t="s">
        <v>290</v>
      </c>
      <c r="E239" s="262" t="s">
        <v>1</v>
      </c>
      <c r="F239" s="263" t="s">
        <v>3730</v>
      </c>
      <c r="G239" s="261"/>
      <c r="H239" s="264">
        <v>0.16200000000000001</v>
      </c>
      <c r="I239" s="265"/>
      <c r="J239" s="261"/>
      <c r="K239" s="261"/>
      <c r="L239" s="266"/>
      <c r="M239" s="267"/>
      <c r="N239" s="268"/>
      <c r="O239" s="268"/>
      <c r="P239" s="268"/>
      <c r="Q239" s="268"/>
      <c r="R239" s="268"/>
      <c r="S239" s="268"/>
      <c r="T239" s="269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0" t="s">
        <v>290</v>
      </c>
      <c r="AU239" s="270" t="s">
        <v>86</v>
      </c>
      <c r="AV239" s="13" t="s">
        <v>86</v>
      </c>
      <c r="AW239" s="13" t="s">
        <v>34</v>
      </c>
      <c r="AX239" s="13" t="s">
        <v>77</v>
      </c>
      <c r="AY239" s="270" t="s">
        <v>217</v>
      </c>
    </row>
    <row r="240" s="15" customFormat="1">
      <c r="A240" s="15"/>
      <c r="B240" s="284"/>
      <c r="C240" s="285"/>
      <c r="D240" s="234" t="s">
        <v>290</v>
      </c>
      <c r="E240" s="286" t="s">
        <v>1</v>
      </c>
      <c r="F240" s="287" t="s">
        <v>3705</v>
      </c>
      <c r="G240" s="285"/>
      <c r="H240" s="286" t="s">
        <v>1</v>
      </c>
      <c r="I240" s="288"/>
      <c r="J240" s="285"/>
      <c r="K240" s="285"/>
      <c r="L240" s="289"/>
      <c r="M240" s="290"/>
      <c r="N240" s="291"/>
      <c r="O240" s="291"/>
      <c r="P240" s="291"/>
      <c r="Q240" s="291"/>
      <c r="R240" s="291"/>
      <c r="S240" s="291"/>
      <c r="T240" s="292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93" t="s">
        <v>290</v>
      </c>
      <c r="AU240" s="293" t="s">
        <v>86</v>
      </c>
      <c r="AV240" s="15" t="s">
        <v>84</v>
      </c>
      <c r="AW240" s="15" t="s">
        <v>34</v>
      </c>
      <c r="AX240" s="15" t="s">
        <v>77</v>
      </c>
      <c r="AY240" s="293" t="s">
        <v>217</v>
      </c>
    </row>
    <row r="241" s="13" customFormat="1">
      <c r="A241" s="13"/>
      <c r="B241" s="260"/>
      <c r="C241" s="261"/>
      <c r="D241" s="234" t="s">
        <v>290</v>
      </c>
      <c r="E241" s="262" t="s">
        <v>1</v>
      </c>
      <c r="F241" s="263" t="s">
        <v>3731</v>
      </c>
      <c r="G241" s="261"/>
      <c r="H241" s="264">
        <v>0.42699999999999999</v>
      </c>
      <c r="I241" s="265"/>
      <c r="J241" s="261"/>
      <c r="K241" s="261"/>
      <c r="L241" s="266"/>
      <c r="M241" s="267"/>
      <c r="N241" s="268"/>
      <c r="O241" s="268"/>
      <c r="P241" s="268"/>
      <c r="Q241" s="268"/>
      <c r="R241" s="268"/>
      <c r="S241" s="268"/>
      <c r="T241" s="269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0" t="s">
        <v>290</v>
      </c>
      <c r="AU241" s="270" t="s">
        <v>86</v>
      </c>
      <c r="AV241" s="13" t="s">
        <v>86</v>
      </c>
      <c r="AW241" s="13" t="s">
        <v>34</v>
      </c>
      <c r="AX241" s="13" t="s">
        <v>77</v>
      </c>
      <c r="AY241" s="270" t="s">
        <v>217</v>
      </c>
    </row>
    <row r="242" s="15" customFormat="1">
      <c r="A242" s="15"/>
      <c r="B242" s="284"/>
      <c r="C242" s="285"/>
      <c r="D242" s="234" t="s">
        <v>290</v>
      </c>
      <c r="E242" s="286" t="s">
        <v>1</v>
      </c>
      <c r="F242" s="287" t="s">
        <v>3707</v>
      </c>
      <c r="G242" s="285"/>
      <c r="H242" s="286" t="s">
        <v>1</v>
      </c>
      <c r="I242" s="288"/>
      <c r="J242" s="285"/>
      <c r="K242" s="285"/>
      <c r="L242" s="289"/>
      <c r="M242" s="290"/>
      <c r="N242" s="291"/>
      <c r="O242" s="291"/>
      <c r="P242" s="291"/>
      <c r="Q242" s="291"/>
      <c r="R242" s="291"/>
      <c r="S242" s="291"/>
      <c r="T242" s="292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93" t="s">
        <v>290</v>
      </c>
      <c r="AU242" s="293" t="s">
        <v>86</v>
      </c>
      <c r="AV242" s="15" t="s">
        <v>84</v>
      </c>
      <c r="AW242" s="15" t="s">
        <v>34</v>
      </c>
      <c r="AX242" s="15" t="s">
        <v>77</v>
      </c>
      <c r="AY242" s="293" t="s">
        <v>217</v>
      </c>
    </row>
    <row r="243" s="13" customFormat="1">
      <c r="A243" s="13"/>
      <c r="B243" s="260"/>
      <c r="C243" s="261"/>
      <c r="D243" s="234" t="s">
        <v>290</v>
      </c>
      <c r="E243" s="262" t="s">
        <v>1</v>
      </c>
      <c r="F243" s="263" t="s">
        <v>3732</v>
      </c>
      <c r="G243" s="261"/>
      <c r="H243" s="264">
        <v>0.41699999999999998</v>
      </c>
      <c r="I243" s="265"/>
      <c r="J243" s="261"/>
      <c r="K243" s="261"/>
      <c r="L243" s="266"/>
      <c r="M243" s="267"/>
      <c r="N243" s="268"/>
      <c r="O243" s="268"/>
      <c r="P243" s="268"/>
      <c r="Q243" s="268"/>
      <c r="R243" s="268"/>
      <c r="S243" s="268"/>
      <c r="T243" s="269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0" t="s">
        <v>290</v>
      </c>
      <c r="AU243" s="270" t="s">
        <v>86</v>
      </c>
      <c r="AV243" s="13" t="s">
        <v>86</v>
      </c>
      <c r="AW243" s="13" t="s">
        <v>34</v>
      </c>
      <c r="AX243" s="13" t="s">
        <v>77</v>
      </c>
      <c r="AY243" s="270" t="s">
        <v>217</v>
      </c>
    </row>
    <row r="244" s="15" customFormat="1">
      <c r="A244" s="15"/>
      <c r="B244" s="284"/>
      <c r="C244" s="285"/>
      <c r="D244" s="234" t="s">
        <v>290</v>
      </c>
      <c r="E244" s="286" t="s">
        <v>1</v>
      </c>
      <c r="F244" s="287" t="s">
        <v>3709</v>
      </c>
      <c r="G244" s="285"/>
      <c r="H244" s="286" t="s">
        <v>1</v>
      </c>
      <c r="I244" s="288"/>
      <c r="J244" s="285"/>
      <c r="K244" s="285"/>
      <c r="L244" s="289"/>
      <c r="M244" s="290"/>
      <c r="N244" s="291"/>
      <c r="O244" s="291"/>
      <c r="P244" s="291"/>
      <c r="Q244" s="291"/>
      <c r="R244" s="291"/>
      <c r="S244" s="291"/>
      <c r="T244" s="292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93" t="s">
        <v>290</v>
      </c>
      <c r="AU244" s="293" t="s">
        <v>86</v>
      </c>
      <c r="AV244" s="15" t="s">
        <v>84</v>
      </c>
      <c r="AW244" s="15" t="s">
        <v>34</v>
      </c>
      <c r="AX244" s="15" t="s">
        <v>77</v>
      </c>
      <c r="AY244" s="293" t="s">
        <v>217</v>
      </c>
    </row>
    <row r="245" s="13" customFormat="1">
      <c r="A245" s="13"/>
      <c r="B245" s="260"/>
      <c r="C245" s="261"/>
      <c r="D245" s="234" t="s">
        <v>290</v>
      </c>
      <c r="E245" s="262" t="s">
        <v>1</v>
      </c>
      <c r="F245" s="263" t="s">
        <v>3733</v>
      </c>
      <c r="G245" s="261"/>
      <c r="H245" s="264">
        <v>1.2370000000000001</v>
      </c>
      <c r="I245" s="265"/>
      <c r="J245" s="261"/>
      <c r="K245" s="261"/>
      <c r="L245" s="266"/>
      <c r="M245" s="267"/>
      <c r="N245" s="268"/>
      <c r="O245" s="268"/>
      <c r="P245" s="268"/>
      <c r="Q245" s="268"/>
      <c r="R245" s="268"/>
      <c r="S245" s="268"/>
      <c r="T245" s="269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0" t="s">
        <v>290</v>
      </c>
      <c r="AU245" s="270" t="s">
        <v>86</v>
      </c>
      <c r="AV245" s="13" t="s">
        <v>86</v>
      </c>
      <c r="AW245" s="13" t="s">
        <v>34</v>
      </c>
      <c r="AX245" s="13" t="s">
        <v>77</v>
      </c>
      <c r="AY245" s="270" t="s">
        <v>217</v>
      </c>
    </row>
    <row r="246" s="15" customFormat="1">
      <c r="A246" s="15"/>
      <c r="B246" s="284"/>
      <c r="C246" s="285"/>
      <c r="D246" s="234" t="s">
        <v>290</v>
      </c>
      <c r="E246" s="286" t="s">
        <v>1</v>
      </c>
      <c r="F246" s="287" t="s">
        <v>3711</v>
      </c>
      <c r="G246" s="285"/>
      <c r="H246" s="286" t="s">
        <v>1</v>
      </c>
      <c r="I246" s="288"/>
      <c r="J246" s="285"/>
      <c r="K246" s="285"/>
      <c r="L246" s="289"/>
      <c r="M246" s="290"/>
      <c r="N246" s="291"/>
      <c r="O246" s="291"/>
      <c r="P246" s="291"/>
      <c r="Q246" s="291"/>
      <c r="R246" s="291"/>
      <c r="S246" s="291"/>
      <c r="T246" s="292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93" t="s">
        <v>290</v>
      </c>
      <c r="AU246" s="293" t="s">
        <v>86</v>
      </c>
      <c r="AV246" s="15" t="s">
        <v>84</v>
      </c>
      <c r="AW246" s="15" t="s">
        <v>34</v>
      </c>
      <c r="AX246" s="15" t="s">
        <v>77</v>
      </c>
      <c r="AY246" s="293" t="s">
        <v>217</v>
      </c>
    </row>
    <row r="247" s="13" customFormat="1">
      <c r="A247" s="13"/>
      <c r="B247" s="260"/>
      <c r="C247" s="261"/>
      <c r="D247" s="234" t="s">
        <v>290</v>
      </c>
      <c r="E247" s="262" t="s">
        <v>1</v>
      </c>
      <c r="F247" s="263" t="s">
        <v>3734</v>
      </c>
      <c r="G247" s="261"/>
      <c r="H247" s="264">
        <v>0.28999999999999998</v>
      </c>
      <c r="I247" s="265"/>
      <c r="J247" s="261"/>
      <c r="K247" s="261"/>
      <c r="L247" s="266"/>
      <c r="M247" s="267"/>
      <c r="N247" s="268"/>
      <c r="O247" s="268"/>
      <c r="P247" s="268"/>
      <c r="Q247" s="268"/>
      <c r="R247" s="268"/>
      <c r="S247" s="268"/>
      <c r="T247" s="269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0" t="s">
        <v>290</v>
      </c>
      <c r="AU247" s="270" t="s">
        <v>86</v>
      </c>
      <c r="AV247" s="13" t="s">
        <v>86</v>
      </c>
      <c r="AW247" s="13" t="s">
        <v>34</v>
      </c>
      <c r="AX247" s="13" t="s">
        <v>77</v>
      </c>
      <c r="AY247" s="270" t="s">
        <v>217</v>
      </c>
    </row>
    <row r="248" s="15" customFormat="1">
      <c r="A248" s="15"/>
      <c r="B248" s="284"/>
      <c r="C248" s="285"/>
      <c r="D248" s="234" t="s">
        <v>290</v>
      </c>
      <c r="E248" s="286" t="s">
        <v>1</v>
      </c>
      <c r="F248" s="287" t="s">
        <v>3713</v>
      </c>
      <c r="G248" s="285"/>
      <c r="H248" s="286" t="s">
        <v>1</v>
      </c>
      <c r="I248" s="288"/>
      <c r="J248" s="285"/>
      <c r="K248" s="285"/>
      <c r="L248" s="289"/>
      <c r="M248" s="290"/>
      <c r="N248" s="291"/>
      <c r="O248" s="291"/>
      <c r="P248" s="291"/>
      <c r="Q248" s="291"/>
      <c r="R248" s="291"/>
      <c r="S248" s="291"/>
      <c r="T248" s="292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93" t="s">
        <v>290</v>
      </c>
      <c r="AU248" s="293" t="s">
        <v>86</v>
      </c>
      <c r="AV248" s="15" t="s">
        <v>84</v>
      </c>
      <c r="AW248" s="15" t="s">
        <v>34</v>
      </c>
      <c r="AX248" s="15" t="s">
        <v>77</v>
      </c>
      <c r="AY248" s="293" t="s">
        <v>217</v>
      </c>
    </row>
    <row r="249" s="13" customFormat="1">
      <c r="A249" s="13"/>
      <c r="B249" s="260"/>
      <c r="C249" s="261"/>
      <c r="D249" s="234" t="s">
        <v>290</v>
      </c>
      <c r="E249" s="262" t="s">
        <v>1</v>
      </c>
      <c r="F249" s="263" t="s">
        <v>3735</v>
      </c>
      <c r="G249" s="261"/>
      <c r="H249" s="264">
        <v>0.070999999999999994</v>
      </c>
      <c r="I249" s="265"/>
      <c r="J249" s="261"/>
      <c r="K249" s="261"/>
      <c r="L249" s="266"/>
      <c r="M249" s="267"/>
      <c r="N249" s="268"/>
      <c r="O249" s="268"/>
      <c r="P249" s="268"/>
      <c r="Q249" s="268"/>
      <c r="R249" s="268"/>
      <c r="S249" s="268"/>
      <c r="T249" s="269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70" t="s">
        <v>290</v>
      </c>
      <c r="AU249" s="270" t="s">
        <v>86</v>
      </c>
      <c r="AV249" s="13" t="s">
        <v>86</v>
      </c>
      <c r="AW249" s="13" t="s">
        <v>34</v>
      </c>
      <c r="AX249" s="13" t="s">
        <v>77</v>
      </c>
      <c r="AY249" s="270" t="s">
        <v>217</v>
      </c>
    </row>
    <row r="250" s="15" customFormat="1">
      <c r="A250" s="15"/>
      <c r="B250" s="284"/>
      <c r="C250" s="285"/>
      <c r="D250" s="234" t="s">
        <v>290</v>
      </c>
      <c r="E250" s="286" t="s">
        <v>1</v>
      </c>
      <c r="F250" s="287" t="s">
        <v>3715</v>
      </c>
      <c r="G250" s="285"/>
      <c r="H250" s="286" t="s">
        <v>1</v>
      </c>
      <c r="I250" s="288"/>
      <c r="J250" s="285"/>
      <c r="K250" s="285"/>
      <c r="L250" s="289"/>
      <c r="M250" s="290"/>
      <c r="N250" s="291"/>
      <c r="O250" s="291"/>
      <c r="P250" s="291"/>
      <c r="Q250" s="291"/>
      <c r="R250" s="291"/>
      <c r="S250" s="291"/>
      <c r="T250" s="292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93" t="s">
        <v>290</v>
      </c>
      <c r="AU250" s="293" t="s">
        <v>86</v>
      </c>
      <c r="AV250" s="15" t="s">
        <v>84</v>
      </c>
      <c r="AW250" s="15" t="s">
        <v>34</v>
      </c>
      <c r="AX250" s="15" t="s">
        <v>77</v>
      </c>
      <c r="AY250" s="293" t="s">
        <v>217</v>
      </c>
    </row>
    <row r="251" s="13" customFormat="1">
      <c r="A251" s="13"/>
      <c r="B251" s="260"/>
      <c r="C251" s="261"/>
      <c r="D251" s="234" t="s">
        <v>290</v>
      </c>
      <c r="E251" s="262" t="s">
        <v>1</v>
      </c>
      <c r="F251" s="263" t="s">
        <v>3736</v>
      </c>
      <c r="G251" s="261"/>
      <c r="H251" s="264">
        <v>0.069000000000000006</v>
      </c>
      <c r="I251" s="265"/>
      <c r="J251" s="261"/>
      <c r="K251" s="261"/>
      <c r="L251" s="266"/>
      <c r="M251" s="267"/>
      <c r="N251" s="268"/>
      <c r="O251" s="268"/>
      <c r="P251" s="268"/>
      <c r="Q251" s="268"/>
      <c r="R251" s="268"/>
      <c r="S251" s="268"/>
      <c r="T251" s="269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0" t="s">
        <v>290</v>
      </c>
      <c r="AU251" s="270" t="s">
        <v>86</v>
      </c>
      <c r="AV251" s="13" t="s">
        <v>86</v>
      </c>
      <c r="AW251" s="13" t="s">
        <v>34</v>
      </c>
      <c r="AX251" s="13" t="s">
        <v>77</v>
      </c>
      <c r="AY251" s="270" t="s">
        <v>217</v>
      </c>
    </row>
    <row r="252" s="15" customFormat="1">
      <c r="A252" s="15"/>
      <c r="B252" s="284"/>
      <c r="C252" s="285"/>
      <c r="D252" s="234" t="s">
        <v>290</v>
      </c>
      <c r="E252" s="286" t="s">
        <v>1</v>
      </c>
      <c r="F252" s="287" t="s">
        <v>3717</v>
      </c>
      <c r="G252" s="285"/>
      <c r="H252" s="286" t="s">
        <v>1</v>
      </c>
      <c r="I252" s="288"/>
      <c r="J252" s="285"/>
      <c r="K252" s="285"/>
      <c r="L252" s="289"/>
      <c r="M252" s="290"/>
      <c r="N252" s="291"/>
      <c r="O252" s="291"/>
      <c r="P252" s="291"/>
      <c r="Q252" s="291"/>
      <c r="R252" s="291"/>
      <c r="S252" s="291"/>
      <c r="T252" s="292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93" t="s">
        <v>290</v>
      </c>
      <c r="AU252" s="293" t="s">
        <v>86</v>
      </c>
      <c r="AV252" s="15" t="s">
        <v>84</v>
      </c>
      <c r="AW252" s="15" t="s">
        <v>34</v>
      </c>
      <c r="AX252" s="15" t="s">
        <v>77</v>
      </c>
      <c r="AY252" s="293" t="s">
        <v>217</v>
      </c>
    </row>
    <row r="253" s="13" customFormat="1">
      <c r="A253" s="13"/>
      <c r="B253" s="260"/>
      <c r="C253" s="261"/>
      <c r="D253" s="234" t="s">
        <v>290</v>
      </c>
      <c r="E253" s="262" t="s">
        <v>1</v>
      </c>
      <c r="F253" s="263" t="s">
        <v>3737</v>
      </c>
      <c r="G253" s="261"/>
      <c r="H253" s="264">
        <v>0.57399999999999995</v>
      </c>
      <c r="I253" s="265"/>
      <c r="J253" s="261"/>
      <c r="K253" s="261"/>
      <c r="L253" s="266"/>
      <c r="M253" s="267"/>
      <c r="N253" s="268"/>
      <c r="O253" s="268"/>
      <c r="P253" s="268"/>
      <c r="Q253" s="268"/>
      <c r="R253" s="268"/>
      <c r="S253" s="268"/>
      <c r="T253" s="269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0" t="s">
        <v>290</v>
      </c>
      <c r="AU253" s="270" t="s">
        <v>86</v>
      </c>
      <c r="AV253" s="13" t="s">
        <v>86</v>
      </c>
      <c r="AW253" s="13" t="s">
        <v>34</v>
      </c>
      <c r="AX253" s="13" t="s">
        <v>77</v>
      </c>
      <c r="AY253" s="270" t="s">
        <v>217</v>
      </c>
    </row>
    <row r="254" s="15" customFormat="1">
      <c r="A254" s="15"/>
      <c r="B254" s="284"/>
      <c r="C254" s="285"/>
      <c r="D254" s="234" t="s">
        <v>290</v>
      </c>
      <c r="E254" s="286" t="s">
        <v>1</v>
      </c>
      <c r="F254" s="287" t="s">
        <v>3719</v>
      </c>
      <c r="G254" s="285"/>
      <c r="H254" s="286" t="s">
        <v>1</v>
      </c>
      <c r="I254" s="288"/>
      <c r="J254" s="285"/>
      <c r="K254" s="285"/>
      <c r="L254" s="289"/>
      <c r="M254" s="290"/>
      <c r="N254" s="291"/>
      <c r="O254" s="291"/>
      <c r="P254" s="291"/>
      <c r="Q254" s="291"/>
      <c r="R254" s="291"/>
      <c r="S254" s="291"/>
      <c r="T254" s="292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93" t="s">
        <v>290</v>
      </c>
      <c r="AU254" s="293" t="s">
        <v>86</v>
      </c>
      <c r="AV254" s="15" t="s">
        <v>84</v>
      </c>
      <c r="AW254" s="15" t="s">
        <v>34</v>
      </c>
      <c r="AX254" s="15" t="s">
        <v>77</v>
      </c>
      <c r="AY254" s="293" t="s">
        <v>217</v>
      </c>
    </row>
    <row r="255" s="15" customFormat="1">
      <c r="A255" s="15"/>
      <c r="B255" s="284"/>
      <c r="C255" s="285"/>
      <c r="D255" s="234" t="s">
        <v>290</v>
      </c>
      <c r="E255" s="286" t="s">
        <v>1</v>
      </c>
      <c r="F255" s="287" t="s">
        <v>3720</v>
      </c>
      <c r="G255" s="285"/>
      <c r="H255" s="286" t="s">
        <v>1</v>
      </c>
      <c r="I255" s="288"/>
      <c r="J255" s="285"/>
      <c r="K255" s="285"/>
      <c r="L255" s="289"/>
      <c r="M255" s="290"/>
      <c r="N255" s="291"/>
      <c r="O255" s="291"/>
      <c r="P255" s="291"/>
      <c r="Q255" s="291"/>
      <c r="R255" s="291"/>
      <c r="S255" s="291"/>
      <c r="T255" s="292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93" t="s">
        <v>290</v>
      </c>
      <c r="AU255" s="293" t="s">
        <v>86</v>
      </c>
      <c r="AV255" s="15" t="s">
        <v>84</v>
      </c>
      <c r="AW255" s="15" t="s">
        <v>34</v>
      </c>
      <c r="AX255" s="15" t="s">
        <v>77</v>
      </c>
      <c r="AY255" s="293" t="s">
        <v>217</v>
      </c>
    </row>
    <row r="256" s="13" customFormat="1">
      <c r="A256" s="13"/>
      <c r="B256" s="260"/>
      <c r="C256" s="261"/>
      <c r="D256" s="234" t="s">
        <v>290</v>
      </c>
      <c r="E256" s="262" t="s">
        <v>1</v>
      </c>
      <c r="F256" s="263" t="s">
        <v>3738</v>
      </c>
      <c r="G256" s="261"/>
      <c r="H256" s="264">
        <v>0.58899999999999997</v>
      </c>
      <c r="I256" s="265"/>
      <c r="J256" s="261"/>
      <c r="K256" s="261"/>
      <c r="L256" s="266"/>
      <c r="M256" s="267"/>
      <c r="N256" s="268"/>
      <c r="O256" s="268"/>
      <c r="P256" s="268"/>
      <c r="Q256" s="268"/>
      <c r="R256" s="268"/>
      <c r="S256" s="268"/>
      <c r="T256" s="269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70" t="s">
        <v>290</v>
      </c>
      <c r="AU256" s="270" t="s">
        <v>86</v>
      </c>
      <c r="AV256" s="13" t="s">
        <v>86</v>
      </c>
      <c r="AW256" s="13" t="s">
        <v>34</v>
      </c>
      <c r="AX256" s="13" t="s">
        <v>77</v>
      </c>
      <c r="AY256" s="270" t="s">
        <v>217</v>
      </c>
    </row>
    <row r="257" s="15" customFormat="1">
      <c r="A257" s="15"/>
      <c r="B257" s="284"/>
      <c r="C257" s="285"/>
      <c r="D257" s="234" t="s">
        <v>290</v>
      </c>
      <c r="E257" s="286" t="s">
        <v>1</v>
      </c>
      <c r="F257" s="287" t="s">
        <v>3722</v>
      </c>
      <c r="G257" s="285"/>
      <c r="H257" s="286" t="s">
        <v>1</v>
      </c>
      <c r="I257" s="288"/>
      <c r="J257" s="285"/>
      <c r="K257" s="285"/>
      <c r="L257" s="289"/>
      <c r="M257" s="290"/>
      <c r="N257" s="291"/>
      <c r="O257" s="291"/>
      <c r="P257" s="291"/>
      <c r="Q257" s="291"/>
      <c r="R257" s="291"/>
      <c r="S257" s="291"/>
      <c r="T257" s="292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93" t="s">
        <v>290</v>
      </c>
      <c r="AU257" s="293" t="s">
        <v>86</v>
      </c>
      <c r="AV257" s="15" t="s">
        <v>84</v>
      </c>
      <c r="AW257" s="15" t="s">
        <v>34</v>
      </c>
      <c r="AX257" s="15" t="s">
        <v>77</v>
      </c>
      <c r="AY257" s="293" t="s">
        <v>217</v>
      </c>
    </row>
    <row r="258" s="13" customFormat="1">
      <c r="A258" s="13"/>
      <c r="B258" s="260"/>
      <c r="C258" s="261"/>
      <c r="D258" s="234" t="s">
        <v>290</v>
      </c>
      <c r="E258" s="262" t="s">
        <v>1</v>
      </c>
      <c r="F258" s="263" t="s">
        <v>3739</v>
      </c>
      <c r="G258" s="261"/>
      <c r="H258" s="264">
        <v>0.30199999999999999</v>
      </c>
      <c r="I258" s="265"/>
      <c r="J258" s="261"/>
      <c r="K258" s="261"/>
      <c r="L258" s="266"/>
      <c r="M258" s="267"/>
      <c r="N258" s="268"/>
      <c r="O258" s="268"/>
      <c r="P258" s="268"/>
      <c r="Q258" s="268"/>
      <c r="R258" s="268"/>
      <c r="S258" s="268"/>
      <c r="T258" s="269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70" t="s">
        <v>290</v>
      </c>
      <c r="AU258" s="270" t="s">
        <v>86</v>
      </c>
      <c r="AV258" s="13" t="s">
        <v>86</v>
      </c>
      <c r="AW258" s="13" t="s">
        <v>34</v>
      </c>
      <c r="AX258" s="13" t="s">
        <v>77</v>
      </c>
      <c r="AY258" s="270" t="s">
        <v>217</v>
      </c>
    </row>
    <row r="259" s="15" customFormat="1">
      <c r="A259" s="15"/>
      <c r="B259" s="284"/>
      <c r="C259" s="285"/>
      <c r="D259" s="234" t="s">
        <v>290</v>
      </c>
      <c r="E259" s="286" t="s">
        <v>1</v>
      </c>
      <c r="F259" s="287" t="s">
        <v>3724</v>
      </c>
      <c r="G259" s="285"/>
      <c r="H259" s="286" t="s">
        <v>1</v>
      </c>
      <c r="I259" s="288"/>
      <c r="J259" s="285"/>
      <c r="K259" s="285"/>
      <c r="L259" s="289"/>
      <c r="M259" s="290"/>
      <c r="N259" s="291"/>
      <c r="O259" s="291"/>
      <c r="P259" s="291"/>
      <c r="Q259" s="291"/>
      <c r="R259" s="291"/>
      <c r="S259" s="291"/>
      <c r="T259" s="292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93" t="s">
        <v>290</v>
      </c>
      <c r="AU259" s="293" t="s">
        <v>86</v>
      </c>
      <c r="AV259" s="15" t="s">
        <v>84</v>
      </c>
      <c r="AW259" s="15" t="s">
        <v>34</v>
      </c>
      <c r="AX259" s="15" t="s">
        <v>77</v>
      </c>
      <c r="AY259" s="293" t="s">
        <v>217</v>
      </c>
    </row>
    <row r="260" s="13" customFormat="1">
      <c r="A260" s="13"/>
      <c r="B260" s="260"/>
      <c r="C260" s="261"/>
      <c r="D260" s="234" t="s">
        <v>290</v>
      </c>
      <c r="E260" s="262" t="s">
        <v>1</v>
      </c>
      <c r="F260" s="263" t="s">
        <v>3740</v>
      </c>
      <c r="G260" s="261"/>
      <c r="H260" s="264">
        <v>0.309</v>
      </c>
      <c r="I260" s="265"/>
      <c r="J260" s="261"/>
      <c r="K260" s="261"/>
      <c r="L260" s="266"/>
      <c r="M260" s="267"/>
      <c r="N260" s="268"/>
      <c r="O260" s="268"/>
      <c r="P260" s="268"/>
      <c r="Q260" s="268"/>
      <c r="R260" s="268"/>
      <c r="S260" s="268"/>
      <c r="T260" s="269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0" t="s">
        <v>290</v>
      </c>
      <c r="AU260" s="270" t="s">
        <v>86</v>
      </c>
      <c r="AV260" s="13" t="s">
        <v>86</v>
      </c>
      <c r="AW260" s="13" t="s">
        <v>34</v>
      </c>
      <c r="AX260" s="13" t="s">
        <v>77</v>
      </c>
      <c r="AY260" s="270" t="s">
        <v>217</v>
      </c>
    </row>
    <row r="261" s="14" customFormat="1">
      <c r="A261" s="14"/>
      <c r="B261" s="271"/>
      <c r="C261" s="272"/>
      <c r="D261" s="234" t="s">
        <v>290</v>
      </c>
      <c r="E261" s="273" t="s">
        <v>1</v>
      </c>
      <c r="F261" s="274" t="s">
        <v>296</v>
      </c>
      <c r="G261" s="272"/>
      <c r="H261" s="275">
        <v>4.6849999999999996</v>
      </c>
      <c r="I261" s="276"/>
      <c r="J261" s="272"/>
      <c r="K261" s="272"/>
      <c r="L261" s="277"/>
      <c r="M261" s="278"/>
      <c r="N261" s="279"/>
      <c r="O261" s="279"/>
      <c r="P261" s="279"/>
      <c r="Q261" s="279"/>
      <c r="R261" s="279"/>
      <c r="S261" s="279"/>
      <c r="T261" s="280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81" t="s">
        <v>290</v>
      </c>
      <c r="AU261" s="281" t="s">
        <v>86</v>
      </c>
      <c r="AV261" s="14" t="s">
        <v>123</v>
      </c>
      <c r="AW261" s="14" t="s">
        <v>34</v>
      </c>
      <c r="AX261" s="14" t="s">
        <v>77</v>
      </c>
      <c r="AY261" s="281" t="s">
        <v>217</v>
      </c>
    </row>
    <row r="262" s="13" customFormat="1">
      <c r="A262" s="13"/>
      <c r="B262" s="260"/>
      <c r="C262" s="261"/>
      <c r="D262" s="234" t="s">
        <v>290</v>
      </c>
      <c r="E262" s="262" t="s">
        <v>1</v>
      </c>
      <c r="F262" s="263" t="s">
        <v>3741</v>
      </c>
      <c r="G262" s="261"/>
      <c r="H262" s="264">
        <v>8.4329999999999998</v>
      </c>
      <c r="I262" s="265"/>
      <c r="J262" s="261"/>
      <c r="K262" s="261"/>
      <c r="L262" s="266"/>
      <c r="M262" s="267"/>
      <c r="N262" s="268"/>
      <c r="O262" s="268"/>
      <c r="P262" s="268"/>
      <c r="Q262" s="268"/>
      <c r="R262" s="268"/>
      <c r="S262" s="268"/>
      <c r="T262" s="269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0" t="s">
        <v>290</v>
      </c>
      <c r="AU262" s="270" t="s">
        <v>86</v>
      </c>
      <c r="AV262" s="13" t="s">
        <v>86</v>
      </c>
      <c r="AW262" s="13" t="s">
        <v>34</v>
      </c>
      <c r="AX262" s="13" t="s">
        <v>77</v>
      </c>
      <c r="AY262" s="270" t="s">
        <v>217</v>
      </c>
    </row>
    <row r="263" s="14" customFormat="1">
      <c r="A263" s="14"/>
      <c r="B263" s="271"/>
      <c r="C263" s="272"/>
      <c r="D263" s="234" t="s">
        <v>290</v>
      </c>
      <c r="E263" s="273" t="s">
        <v>1</v>
      </c>
      <c r="F263" s="274" t="s">
        <v>296</v>
      </c>
      <c r="G263" s="272"/>
      <c r="H263" s="275">
        <v>8.4329999999999998</v>
      </c>
      <c r="I263" s="276"/>
      <c r="J263" s="272"/>
      <c r="K263" s="272"/>
      <c r="L263" s="277"/>
      <c r="M263" s="278"/>
      <c r="N263" s="279"/>
      <c r="O263" s="279"/>
      <c r="P263" s="279"/>
      <c r="Q263" s="279"/>
      <c r="R263" s="279"/>
      <c r="S263" s="279"/>
      <c r="T263" s="280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81" t="s">
        <v>290</v>
      </c>
      <c r="AU263" s="281" t="s">
        <v>86</v>
      </c>
      <c r="AV263" s="14" t="s">
        <v>123</v>
      </c>
      <c r="AW263" s="14" t="s">
        <v>34</v>
      </c>
      <c r="AX263" s="14" t="s">
        <v>84</v>
      </c>
      <c r="AY263" s="281" t="s">
        <v>217</v>
      </c>
    </row>
    <row r="264" s="2" customFormat="1" ht="16.5" customHeight="1">
      <c r="A264" s="39"/>
      <c r="B264" s="40"/>
      <c r="C264" s="239" t="s">
        <v>265</v>
      </c>
      <c r="D264" s="239" t="s">
        <v>251</v>
      </c>
      <c r="E264" s="240" t="s">
        <v>2830</v>
      </c>
      <c r="F264" s="241" t="s">
        <v>2831</v>
      </c>
      <c r="G264" s="242" t="s">
        <v>405</v>
      </c>
      <c r="H264" s="243">
        <v>4.0659999999999998</v>
      </c>
      <c r="I264" s="244"/>
      <c r="J264" s="245">
        <f>ROUND(I264*H264,2)</f>
        <v>0</v>
      </c>
      <c r="K264" s="241" t="s">
        <v>1263</v>
      </c>
      <c r="L264" s="246"/>
      <c r="M264" s="247" t="s">
        <v>1</v>
      </c>
      <c r="N264" s="248" t="s">
        <v>42</v>
      </c>
      <c r="O264" s="92"/>
      <c r="P264" s="230">
        <f>O264*H264</f>
        <v>0</v>
      </c>
      <c r="Q264" s="230">
        <v>1</v>
      </c>
      <c r="R264" s="230">
        <f>Q264*H264</f>
        <v>4.0659999999999998</v>
      </c>
      <c r="S264" s="230">
        <v>0</v>
      </c>
      <c r="T264" s="231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2" t="s">
        <v>250</v>
      </c>
      <c r="AT264" s="232" t="s">
        <v>251</v>
      </c>
      <c r="AU264" s="232" t="s">
        <v>86</v>
      </c>
      <c r="AY264" s="18" t="s">
        <v>217</v>
      </c>
      <c r="BE264" s="233">
        <f>IF(N264="základní",J264,0)</f>
        <v>0</v>
      </c>
      <c r="BF264" s="233">
        <f>IF(N264="snížená",J264,0)</f>
        <v>0</v>
      </c>
      <c r="BG264" s="233">
        <f>IF(N264="zákl. přenesená",J264,0)</f>
        <v>0</v>
      </c>
      <c r="BH264" s="233">
        <f>IF(N264="sníž. přenesená",J264,0)</f>
        <v>0</v>
      </c>
      <c r="BI264" s="233">
        <f>IF(N264="nulová",J264,0)</f>
        <v>0</v>
      </c>
      <c r="BJ264" s="18" t="s">
        <v>84</v>
      </c>
      <c r="BK264" s="233">
        <f>ROUND(I264*H264,2)</f>
        <v>0</v>
      </c>
      <c r="BL264" s="18" t="s">
        <v>123</v>
      </c>
      <c r="BM264" s="232" t="s">
        <v>3742</v>
      </c>
    </row>
    <row r="265" s="2" customFormat="1">
      <c r="A265" s="39"/>
      <c r="B265" s="40"/>
      <c r="C265" s="41"/>
      <c r="D265" s="234" t="s">
        <v>224</v>
      </c>
      <c r="E265" s="41"/>
      <c r="F265" s="235" t="s">
        <v>2831</v>
      </c>
      <c r="G265" s="41"/>
      <c r="H265" s="41"/>
      <c r="I265" s="236"/>
      <c r="J265" s="41"/>
      <c r="K265" s="41"/>
      <c r="L265" s="45"/>
      <c r="M265" s="237"/>
      <c r="N265" s="238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224</v>
      </c>
      <c r="AU265" s="18" t="s">
        <v>86</v>
      </c>
    </row>
    <row r="266" s="15" customFormat="1">
      <c r="A266" s="15"/>
      <c r="B266" s="284"/>
      <c r="C266" s="285"/>
      <c r="D266" s="234" t="s">
        <v>290</v>
      </c>
      <c r="E266" s="286" t="s">
        <v>1</v>
      </c>
      <c r="F266" s="287" t="s">
        <v>2833</v>
      </c>
      <c r="G266" s="285"/>
      <c r="H266" s="286" t="s">
        <v>1</v>
      </c>
      <c r="I266" s="288"/>
      <c r="J266" s="285"/>
      <c r="K266" s="285"/>
      <c r="L266" s="289"/>
      <c r="M266" s="290"/>
      <c r="N266" s="291"/>
      <c r="O266" s="291"/>
      <c r="P266" s="291"/>
      <c r="Q266" s="291"/>
      <c r="R266" s="291"/>
      <c r="S266" s="291"/>
      <c r="T266" s="292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93" t="s">
        <v>290</v>
      </c>
      <c r="AU266" s="293" t="s">
        <v>86</v>
      </c>
      <c r="AV266" s="15" t="s">
        <v>84</v>
      </c>
      <c r="AW266" s="15" t="s">
        <v>34</v>
      </c>
      <c r="AX266" s="15" t="s">
        <v>77</v>
      </c>
      <c r="AY266" s="293" t="s">
        <v>217</v>
      </c>
    </row>
    <row r="267" s="13" customFormat="1">
      <c r="A267" s="13"/>
      <c r="B267" s="260"/>
      <c r="C267" s="261"/>
      <c r="D267" s="234" t="s">
        <v>290</v>
      </c>
      <c r="E267" s="262" t="s">
        <v>1</v>
      </c>
      <c r="F267" s="263" t="s">
        <v>3743</v>
      </c>
      <c r="G267" s="261"/>
      <c r="H267" s="264">
        <v>4.0659999999999998</v>
      </c>
      <c r="I267" s="265"/>
      <c r="J267" s="261"/>
      <c r="K267" s="261"/>
      <c r="L267" s="266"/>
      <c r="M267" s="267"/>
      <c r="N267" s="268"/>
      <c r="O267" s="268"/>
      <c r="P267" s="268"/>
      <c r="Q267" s="268"/>
      <c r="R267" s="268"/>
      <c r="S267" s="268"/>
      <c r="T267" s="269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0" t="s">
        <v>290</v>
      </c>
      <c r="AU267" s="270" t="s">
        <v>86</v>
      </c>
      <c r="AV267" s="13" t="s">
        <v>86</v>
      </c>
      <c r="AW267" s="13" t="s">
        <v>34</v>
      </c>
      <c r="AX267" s="13" t="s">
        <v>77</v>
      </c>
      <c r="AY267" s="270" t="s">
        <v>217</v>
      </c>
    </row>
    <row r="268" s="14" customFormat="1">
      <c r="A268" s="14"/>
      <c r="B268" s="271"/>
      <c r="C268" s="272"/>
      <c r="D268" s="234" t="s">
        <v>290</v>
      </c>
      <c r="E268" s="273" t="s">
        <v>1</v>
      </c>
      <c r="F268" s="274" t="s">
        <v>296</v>
      </c>
      <c r="G268" s="272"/>
      <c r="H268" s="275">
        <v>4.0659999999999998</v>
      </c>
      <c r="I268" s="276"/>
      <c r="J268" s="272"/>
      <c r="K268" s="272"/>
      <c r="L268" s="277"/>
      <c r="M268" s="278"/>
      <c r="N268" s="279"/>
      <c r="O268" s="279"/>
      <c r="P268" s="279"/>
      <c r="Q268" s="279"/>
      <c r="R268" s="279"/>
      <c r="S268" s="279"/>
      <c r="T268" s="280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81" t="s">
        <v>290</v>
      </c>
      <c r="AU268" s="281" t="s">
        <v>86</v>
      </c>
      <c r="AV268" s="14" t="s">
        <v>123</v>
      </c>
      <c r="AW268" s="14" t="s">
        <v>34</v>
      </c>
      <c r="AX268" s="14" t="s">
        <v>84</v>
      </c>
      <c r="AY268" s="281" t="s">
        <v>217</v>
      </c>
    </row>
    <row r="269" s="2" customFormat="1" ht="16.5" customHeight="1">
      <c r="A269" s="39"/>
      <c r="B269" s="40"/>
      <c r="C269" s="221" t="s">
        <v>8</v>
      </c>
      <c r="D269" s="221" t="s">
        <v>218</v>
      </c>
      <c r="E269" s="222" t="s">
        <v>1733</v>
      </c>
      <c r="F269" s="223" t="s">
        <v>1734</v>
      </c>
      <c r="G269" s="224" t="s">
        <v>303</v>
      </c>
      <c r="H269" s="225">
        <v>95.450000000000003</v>
      </c>
      <c r="I269" s="226"/>
      <c r="J269" s="227">
        <f>ROUND(I269*H269,2)</f>
        <v>0</v>
      </c>
      <c r="K269" s="223" t="s">
        <v>1263</v>
      </c>
      <c r="L269" s="45"/>
      <c r="M269" s="228" t="s">
        <v>1</v>
      </c>
      <c r="N269" s="229" t="s">
        <v>42</v>
      </c>
      <c r="O269" s="92"/>
      <c r="P269" s="230">
        <f>O269*H269</f>
        <v>0</v>
      </c>
      <c r="Q269" s="230">
        <v>0</v>
      </c>
      <c r="R269" s="230">
        <f>Q269*H269</f>
        <v>0</v>
      </c>
      <c r="S269" s="230">
        <v>0</v>
      </c>
      <c r="T269" s="231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2" t="s">
        <v>123</v>
      </c>
      <c r="AT269" s="232" t="s">
        <v>218</v>
      </c>
      <c r="AU269" s="232" t="s">
        <v>86</v>
      </c>
      <c r="AY269" s="18" t="s">
        <v>217</v>
      </c>
      <c r="BE269" s="233">
        <f>IF(N269="základní",J269,0)</f>
        <v>0</v>
      </c>
      <c r="BF269" s="233">
        <f>IF(N269="snížená",J269,0)</f>
        <v>0</v>
      </c>
      <c r="BG269" s="233">
        <f>IF(N269="zákl. přenesená",J269,0)</f>
        <v>0</v>
      </c>
      <c r="BH269" s="233">
        <f>IF(N269="sníž. přenesená",J269,0)</f>
        <v>0</v>
      </c>
      <c r="BI269" s="233">
        <f>IF(N269="nulová",J269,0)</f>
        <v>0</v>
      </c>
      <c r="BJ269" s="18" t="s">
        <v>84</v>
      </c>
      <c r="BK269" s="233">
        <f>ROUND(I269*H269,2)</f>
        <v>0</v>
      </c>
      <c r="BL269" s="18" t="s">
        <v>123</v>
      </c>
      <c r="BM269" s="232" t="s">
        <v>3744</v>
      </c>
    </row>
    <row r="270" s="2" customFormat="1">
      <c r="A270" s="39"/>
      <c r="B270" s="40"/>
      <c r="C270" s="41"/>
      <c r="D270" s="234" t="s">
        <v>224</v>
      </c>
      <c r="E270" s="41"/>
      <c r="F270" s="235" t="s">
        <v>1734</v>
      </c>
      <c r="G270" s="41"/>
      <c r="H270" s="41"/>
      <c r="I270" s="236"/>
      <c r="J270" s="41"/>
      <c r="K270" s="41"/>
      <c r="L270" s="45"/>
      <c r="M270" s="237"/>
      <c r="N270" s="238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224</v>
      </c>
      <c r="AU270" s="18" t="s">
        <v>86</v>
      </c>
    </row>
    <row r="271" s="15" customFormat="1">
      <c r="A271" s="15"/>
      <c r="B271" s="284"/>
      <c r="C271" s="285"/>
      <c r="D271" s="234" t="s">
        <v>290</v>
      </c>
      <c r="E271" s="286" t="s">
        <v>1</v>
      </c>
      <c r="F271" s="287" t="s">
        <v>3745</v>
      </c>
      <c r="G271" s="285"/>
      <c r="H271" s="286" t="s">
        <v>1</v>
      </c>
      <c r="I271" s="288"/>
      <c r="J271" s="285"/>
      <c r="K271" s="285"/>
      <c r="L271" s="289"/>
      <c r="M271" s="290"/>
      <c r="N271" s="291"/>
      <c r="O271" s="291"/>
      <c r="P271" s="291"/>
      <c r="Q271" s="291"/>
      <c r="R271" s="291"/>
      <c r="S271" s="291"/>
      <c r="T271" s="292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93" t="s">
        <v>290</v>
      </c>
      <c r="AU271" s="293" t="s">
        <v>86</v>
      </c>
      <c r="AV271" s="15" t="s">
        <v>84</v>
      </c>
      <c r="AW271" s="15" t="s">
        <v>34</v>
      </c>
      <c r="AX271" s="15" t="s">
        <v>77</v>
      </c>
      <c r="AY271" s="293" t="s">
        <v>217</v>
      </c>
    </row>
    <row r="272" s="15" customFormat="1">
      <c r="A272" s="15"/>
      <c r="B272" s="284"/>
      <c r="C272" s="285"/>
      <c r="D272" s="234" t="s">
        <v>290</v>
      </c>
      <c r="E272" s="286" t="s">
        <v>1</v>
      </c>
      <c r="F272" s="287" t="s">
        <v>3699</v>
      </c>
      <c r="G272" s="285"/>
      <c r="H272" s="286" t="s">
        <v>1</v>
      </c>
      <c r="I272" s="288"/>
      <c r="J272" s="285"/>
      <c r="K272" s="285"/>
      <c r="L272" s="289"/>
      <c r="M272" s="290"/>
      <c r="N272" s="291"/>
      <c r="O272" s="291"/>
      <c r="P272" s="291"/>
      <c r="Q272" s="291"/>
      <c r="R272" s="291"/>
      <c r="S272" s="291"/>
      <c r="T272" s="292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93" t="s">
        <v>290</v>
      </c>
      <c r="AU272" s="293" t="s">
        <v>86</v>
      </c>
      <c r="AV272" s="15" t="s">
        <v>84</v>
      </c>
      <c r="AW272" s="15" t="s">
        <v>34</v>
      </c>
      <c r="AX272" s="15" t="s">
        <v>77</v>
      </c>
      <c r="AY272" s="293" t="s">
        <v>217</v>
      </c>
    </row>
    <row r="273" s="13" customFormat="1">
      <c r="A273" s="13"/>
      <c r="B273" s="260"/>
      <c r="C273" s="261"/>
      <c r="D273" s="234" t="s">
        <v>290</v>
      </c>
      <c r="E273" s="262" t="s">
        <v>1</v>
      </c>
      <c r="F273" s="263" t="s">
        <v>3700</v>
      </c>
      <c r="G273" s="261"/>
      <c r="H273" s="264">
        <v>2</v>
      </c>
      <c r="I273" s="265"/>
      <c r="J273" s="261"/>
      <c r="K273" s="261"/>
      <c r="L273" s="266"/>
      <c r="M273" s="267"/>
      <c r="N273" s="268"/>
      <c r="O273" s="268"/>
      <c r="P273" s="268"/>
      <c r="Q273" s="268"/>
      <c r="R273" s="268"/>
      <c r="S273" s="268"/>
      <c r="T273" s="269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0" t="s">
        <v>290</v>
      </c>
      <c r="AU273" s="270" t="s">
        <v>86</v>
      </c>
      <c r="AV273" s="13" t="s">
        <v>86</v>
      </c>
      <c r="AW273" s="13" t="s">
        <v>34</v>
      </c>
      <c r="AX273" s="13" t="s">
        <v>77</v>
      </c>
      <c r="AY273" s="270" t="s">
        <v>217</v>
      </c>
    </row>
    <row r="274" s="15" customFormat="1">
      <c r="A274" s="15"/>
      <c r="B274" s="284"/>
      <c r="C274" s="285"/>
      <c r="D274" s="234" t="s">
        <v>290</v>
      </c>
      <c r="E274" s="286" t="s">
        <v>1</v>
      </c>
      <c r="F274" s="287" t="s">
        <v>3701</v>
      </c>
      <c r="G274" s="285"/>
      <c r="H274" s="286" t="s">
        <v>1</v>
      </c>
      <c r="I274" s="288"/>
      <c r="J274" s="285"/>
      <c r="K274" s="285"/>
      <c r="L274" s="289"/>
      <c r="M274" s="290"/>
      <c r="N274" s="291"/>
      <c r="O274" s="291"/>
      <c r="P274" s="291"/>
      <c r="Q274" s="291"/>
      <c r="R274" s="291"/>
      <c r="S274" s="291"/>
      <c r="T274" s="292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93" t="s">
        <v>290</v>
      </c>
      <c r="AU274" s="293" t="s">
        <v>86</v>
      </c>
      <c r="AV274" s="15" t="s">
        <v>84</v>
      </c>
      <c r="AW274" s="15" t="s">
        <v>34</v>
      </c>
      <c r="AX274" s="15" t="s">
        <v>77</v>
      </c>
      <c r="AY274" s="293" t="s">
        <v>217</v>
      </c>
    </row>
    <row r="275" s="13" customFormat="1">
      <c r="A275" s="13"/>
      <c r="B275" s="260"/>
      <c r="C275" s="261"/>
      <c r="D275" s="234" t="s">
        <v>290</v>
      </c>
      <c r="E275" s="262" t="s">
        <v>1</v>
      </c>
      <c r="F275" s="263" t="s">
        <v>3702</v>
      </c>
      <c r="G275" s="261"/>
      <c r="H275" s="264">
        <v>2.8500000000000001</v>
      </c>
      <c r="I275" s="265"/>
      <c r="J275" s="261"/>
      <c r="K275" s="261"/>
      <c r="L275" s="266"/>
      <c r="M275" s="267"/>
      <c r="N275" s="268"/>
      <c r="O275" s="268"/>
      <c r="P275" s="268"/>
      <c r="Q275" s="268"/>
      <c r="R275" s="268"/>
      <c r="S275" s="268"/>
      <c r="T275" s="269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0" t="s">
        <v>290</v>
      </c>
      <c r="AU275" s="270" t="s">
        <v>86</v>
      </c>
      <c r="AV275" s="13" t="s">
        <v>86</v>
      </c>
      <c r="AW275" s="13" t="s">
        <v>34</v>
      </c>
      <c r="AX275" s="13" t="s">
        <v>77</v>
      </c>
      <c r="AY275" s="270" t="s">
        <v>217</v>
      </c>
    </row>
    <row r="276" s="15" customFormat="1">
      <c r="A276" s="15"/>
      <c r="B276" s="284"/>
      <c r="C276" s="285"/>
      <c r="D276" s="234" t="s">
        <v>290</v>
      </c>
      <c r="E276" s="286" t="s">
        <v>1</v>
      </c>
      <c r="F276" s="287" t="s">
        <v>3703</v>
      </c>
      <c r="G276" s="285"/>
      <c r="H276" s="286" t="s">
        <v>1</v>
      </c>
      <c r="I276" s="288"/>
      <c r="J276" s="285"/>
      <c r="K276" s="285"/>
      <c r="L276" s="289"/>
      <c r="M276" s="290"/>
      <c r="N276" s="291"/>
      <c r="O276" s="291"/>
      <c r="P276" s="291"/>
      <c r="Q276" s="291"/>
      <c r="R276" s="291"/>
      <c r="S276" s="291"/>
      <c r="T276" s="292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93" t="s">
        <v>290</v>
      </c>
      <c r="AU276" s="293" t="s">
        <v>86</v>
      </c>
      <c r="AV276" s="15" t="s">
        <v>84</v>
      </c>
      <c r="AW276" s="15" t="s">
        <v>34</v>
      </c>
      <c r="AX276" s="15" t="s">
        <v>77</v>
      </c>
      <c r="AY276" s="293" t="s">
        <v>217</v>
      </c>
    </row>
    <row r="277" s="13" customFormat="1">
      <c r="A277" s="13"/>
      <c r="B277" s="260"/>
      <c r="C277" s="261"/>
      <c r="D277" s="234" t="s">
        <v>290</v>
      </c>
      <c r="E277" s="262" t="s">
        <v>1</v>
      </c>
      <c r="F277" s="263" t="s">
        <v>3704</v>
      </c>
      <c r="G277" s="261"/>
      <c r="H277" s="264">
        <v>3.2999999999999998</v>
      </c>
      <c r="I277" s="265"/>
      <c r="J277" s="261"/>
      <c r="K277" s="261"/>
      <c r="L277" s="266"/>
      <c r="M277" s="267"/>
      <c r="N277" s="268"/>
      <c r="O277" s="268"/>
      <c r="P277" s="268"/>
      <c r="Q277" s="268"/>
      <c r="R277" s="268"/>
      <c r="S277" s="268"/>
      <c r="T277" s="269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0" t="s">
        <v>290</v>
      </c>
      <c r="AU277" s="270" t="s">
        <v>86</v>
      </c>
      <c r="AV277" s="13" t="s">
        <v>86</v>
      </c>
      <c r="AW277" s="13" t="s">
        <v>34</v>
      </c>
      <c r="AX277" s="13" t="s">
        <v>77</v>
      </c>
      <c r="AY277" s="270" t="s">
        <v>217</v>
      </c>
    </row>
    <row r="278" s="15" customFormat="1">
      <c r="A278" s="15"/>
      <c r="B278" s="284"/>
      <c r="C278" s="285"/>
      <c r="D278" s="234" t="s">
        <v>290</v>
      </c>
      <c r="E278" s="286" t="s">
        <v>1</v>
      </c>
      <c r="F278" s="287" t="s">
        <v>3705</v>
      </c>
      <c r="G278" s="285"/>
      <c r="H278" s="286" t="s">
        <v>1</v>
      </c>
      <c r="I278" s="288"/>
      <c r="J278" s="285"/>
      <c r="K278" s="285"/>
      <c r="L278" s="289"/>
      <c r="M278" s="290"/>
      <c r="N278" s="291"/>
      <c r="O278" s="291"/>
      <c r="P278" s="291"/>
      <c r="Q278" s="291"/>
      <c r="R278" s="291"/>
      <c r="S278" s="291"/>
      <c r="T278" s="292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93" t="s">
        <v>290</v>
      </c>
      <c r="AU278" s="293" t="s">
        <v>86</v>
      </c>
      <c r="AV278" s="15" t="s">
        <v>84</v>
      </c>
      <c r="AW278" s="15" t="s">
        <v>34</v>
      </c>
      <c r="AX278" s="15" t="s">
        <v>77</v>
      </c>
      <c r="AY278" s="293" t="s">
        <v>217</v>
      </c>
    </row>
    <row r="279" s="13" customFormat="1">
      <c r="A279" s="13"/>
      <c r="B279" s="260"/>
      <c r="C279" s="261"/>
      <c r="D279" s="234" t="s">
        <v>290</v>
      </c>
      <c r="E279" s="262" t="s">
        <v>1</v>
      </c>
      <c r="F279" s="263" t="s">
        <v>3706</v>
      </c>
      <c r="G279" s="261"/>
      <c r="H279" s="264">
        <v>8.6999999999999993</v>
      </c>
      <c r="I279" s="265"/>
      <c r="J279" s="261"/>
      <c r="K279" s="261"/>
      <c r="L279" s="266"/>
      <c r="M279" s="267"/>
      <c r="N279" s="268"/>
      <c r="O279" s="268"/>
      <c r="P279" s="268"/>
      <c r="Q279" s="268"/>
      <c r="R279" s="268"/>
      <c r="S279" s="268"/>
      <c r="T279" s="269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0" t="s">
        <v>290</v>
      </c>
      <c r="AU279" s="270" t="s">
        <v>86</v>
      </c>
      <c r="AV279" s="13" t="s">
        <v>86</v>
      </c>
      <c r="AW279" s="13" t="s">
        <v>34</v>
      </c>
      <c r="AX279" s="13" t="s">
        <v>77</v>
      </c>
      <c r="AY279" s="270" t="s">
        <v>217</v>
      </c>
    </row>
    <row r="280" s="15" customFormat="1">
      <c r="A280" s="15"/>
      <c r="B280" s="284"/>
      <c r="C280" s="285"/>
      <c r="D280" s="234" t="s">
        <v>290</v>
      </c>
      <c r="E280" s="286" t="s">
        <v>1</v>
      </c>
      <c r="F280" s="287" t="s">
        <v>3707</v>
      </c>
      <c r="G280" s="285"/>
      <c r="H280" s="286" t="s">
        <v>1</v>
      </c>
      <c r="I280" s="288"/>
      <c r="J280" s="285"/>
      <c r="K280" s="285"/>
      <c r="L280" s="289"/>
      <c r="M280" s="290"/>
      <c r="N280" s="291"/>
      <c r="O280" s="291"/>
      <c r="P280" s="291"/>
      <c r="Q280" s="291"/>
      <c r="R280" s="291"/>
      <c r="S280" s="291"/>
      <c r="T280" s="292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93" t="s">
        <v>290</v>
      </c>
      <c r="AU280" s="293" t="s">
        <v>86</v>
      </c>
      <c r="AV280" s="15" t="s">
        <v>84</v>
      </c>
      <c r="AW280" s="15" t="s">
        <v>34</v>
      </c>
      <c r="AX280" s="15" t="s">
        <v>77</v>
      </c>
      <c r="AY280" s="293" t="s">
        <v>217</v>
      </c>
    </row>
    <row r="281" s="13" customFormat="1">
      <c r="A281" s="13"/>
      <c r="B281" s="260"/>
      <c r="C281" s="261"/>
      <c r="D281" s="234" t="s">
        <v>290</v>
      </c>
      <c r="E281" s="262" t="s">
        <v>1</v>
      </c>
      <c r="F281" s="263" t="s">
        <v>3708</v>
      </c>
      <c r="G281" s="261"/>
      <c r="H281" s="264">
        <v>8.5</v>
      </c>
      <c r="I281" s="265"/>
      <c r="J281" s="261"/>
      <c r="K281" s="261"/>
      <c r="L281" s="266"/>
      <c r="M281" s="267"/>
      <c r="N281" s="268"/>
      <c r="O281" s="268"/>
      <c r="P281" s="268"/>
      <c r="Q281" s="268"/>
      <c r="R281" s="268"/>
      <c r="S281" s="268"/>
      <c r="T281" s="269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0" t="s">
        <v>290</v>
      </c>
      <c r="AU281" s="270" t="s">
        <v>86</v>
      </c>
      <c r="AV281" s="13" t="s">
        <v>86</v>
      </c>
      <c r="AW281" s="13" t="s">
        <v>34</v>
      </c>
      <c r="AX281" s="13" t="s">
        <v>77</v>
      </c>
      <c r="AY281" s="270" t="s">
        <v>217</v>
      </c>
    </row>
    <row r="282" s="15" customFormat="1">
      <c r="A282" s="15"/>
      <c r="B282" s="284"/>
      <c r="C282" s="285"/>
      <c r="D282" s="234" t="s">
        <v>290</v>
      </c>
      <c r="E282" s="286" t="s">
        <v>1</v>
      </c>
      <c r="F282" s="287" t="s">
        <v>3709</v>
      </c>
      <c r="G282" s="285"/>
      <c r="H282" s="286" t="s">
        <v>1</v>
      </c>
      <c r="I282" s="288"/>
      <c r="J282" s="285"/>
      <c r="K282" s="285"/>
      <c r="L282" s="289"/>
      <c r="M282" s="290"/>
      <c r="N282" s="291"/>
      <c r="O282" s="291"/>
      <c r="P282" s="291"/>
      <c r="Q282" s="291"/>
      <c r="R282" s="291"/>
      <c r="S282" s="291"/>
      <c r="T282" s="292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93" t="s">
        <v>290</v>
      </c>
      <c r="AU282" s="293" t="s">
        <v>86</v>
      </c>
      <c r="AV282" s="15" t="s">
        <v>84</v>
      </c>
      <c r="AW282" s="15" t="s">
        <v>34</v>
      </c>
      <c r="AX282" s="15" t="s">
        <v>77</v>
      </c>
      <c r="AY282" s="293" t="s">
        <v>217</v>
      </c>
    </row>
    <row r="283" s="13" customFormat="1">
      <c r="A283" s="13"/>
      <c r="B283" s="260"/>
      <c r="C283" s="261"/>
      <c r="D283" s="234" t="s">
        <v>290</v>
      </c>
      <c r="E283" s="262" t="s">
        <v>1</v>
      </c>
      <c r="F283" s="263" t="s">
        <v>3710</v>
      </c>
      <c r="G283" s="261"/>
      <c r="H283" s="264">
        <v>25.199999999999999</v>
      </c>
      <c r="I283" s="265"/>
      <c r="J283" s="261"/>
      <c r="K283" s="261"/>
      <c r="L283" s="266"/>
      <c r="M283" s="267"/>
      <c r="N283" s="268"/>
      <c r="O283" s="268"/>
      <c r="P283" s="268"/>
      <c r="Q283" s="268"/>
      <c r="R283" s="268"/>
      <c r="S283" s="268"/>
      <c r="T283" s="269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0" t="s">
        <v>290</v>
      </c>
      <c r="AU283" s="270" t="s">
        <v>86</v>
      </c>
      <c r="AV283" s="13" t="s">
        <v>86</v>
      </c>
      <c r="AW283" s="13" t="s">
        <v>34</v>
      </c>
      <c r="AX283" s="13" t="s">
        <v>77</v>
      </c>
      <c r="AY283" s="270" t="s">
        <v>217</v>
      </c>
    </row>
    <row r="284" s="15" customFormat="1">
      <c r="A284" s="15"/>
      <c r="B284" s="284"/>
      <c r="C284" s="285"/>
      <c r="D284" s="234" t="s">
        <v>290</v>
      </c>
      <c r="E284" s="286" t="s">
        <v>1</v>
      </c>
      <c r="F284" s="287" t="s">
        <v>3711</v>
      </c>
      <c r="G284" s="285"/>
      <c r="H284" s="286" t="s">
        <v>1</v>
      </c>
      <c r="I284" s="288"/>
      <c r="J284" s="285"/>
      <c r="K284" s="285"/>
      <c r="L284" s="289"/>
      <c r="M284" s="290"/>
      <c r="N284" s="291"/>
      <c r="O284" s="291"/>
      <c r="P284" s="291"/>
      <c r="Q284" s="291"/>
      <c r="R284" s="291"/>
      <c r="S284" s="291"/>
      <c r="T284" s="292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93" t="s">
        <v>290</v>
      </c>
      <c r="AU284" s="293" t="s">
        <v>86</v>
      </c>
      <c r="AV284" s="15" t="s">
        <v>84</v>
      </c>
      <c r="AW284" s="15" t="s">
        <v>34</v>
      </c>
      <c r="AX284" s="15" t="s">
        <v>77</v>
      </c>
      <c r="AY284" s="293" t="s">
        <v>217</v>
      </c>
    </row>
    <row r="285" s="13" customFormat="1">
      <c r="A285" s="13"/>
      <c r="B285" s="260"/>
      <c r="C285" s="261"/>
      <c r="D285" s="234" t="s">
        <v>290</v>
      </c>
      <c r="E285" s="262" t="s">
        <v>1</v>
      </c>
      <c r="F285" s="263" t="s">
        <v>3712</v>
      </c>
      <c r="G285" s="261"/>
      <c r="H285" s="264">
        <v>5.9000000000000004</v>
      </c>
      <c r="I285" s="265"/>
      <c r="J285" s="261"/>
      <c r="K285" s="261"/>
      <c r="L285" s="266"/>
      <c r="M285" s="267"/>
      <c r="N285" s="268"/>
      <c r="O285" s="268"/>
      <c r="P285" s="268"/>
      <c r="Q285" s="268"/>
      <c r="R285" s="268"/>
      <c r="S285" s="268"/>
      <c r="T285" s="269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0" t="s">
        <v>290</v>
      </c>
      <c r="AU285" s="270" t="s">
        <v>86</v>
      </c>
      <c r="AV285" s="13" t="s">
        <v>86</v>
      </c>
      <c r="AW285" s="13" t="s">
        <v>34</v>
      </c>
      <c r="AX285" s="13" t="s">
        <v>77</v>
      </c>
      <c r="AY285" s="270" t="s">
        <v>217</v>
      </c>
    </row>
    <row r="286" s="15" customFormat="1">
      <c r="A286" s="15"/>
      <c r="B286" s="284"/>
      <c r="C286" s="285"/>
      <c r="D286" s="234" t="s">
        <v>290</v>
      </c>
      <c r="E286" s="286" t="s">
        <v>1</v>
      </c>
      <c r="F286" s="287" t="s">
        <v>3713</v>
      </c>
      <c r="G286" s="285"/>
      <c r="H286" s="286" t="s">
        <v>1</v>
      </c>
      <c r="I286" s="288"/>
      <c r="J286" s="285"/>
      <c r="K286" s="285"/>
      <c r="L286" s="289"/>
      <c r="M286" s="290"/>
      <c r="N286" s="291"/>
      <c r="O286" s="291"/>
      <c r="P286" s="291"/>
      <c r="Q286" s="291"/>
      <c r="R286" s="291"/>
      <c r="S286" s="291"/>
      <c r="T286" s="292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93" t="s">
        <v>290</v>
      </c>
      <c r="AU286" s="293" t="s">
        <v>86</v>
      </c>
      <c r="AV286" s="15" t="s">
        <v>84</v>
      </c>
      <c r="AW286" s="15" t="s">
        <v>34</v>
      </c>
      <c r="AX286" s="15" t="s">
        <v>77</v>
      </c>
      <c r="AY286" s="293" t="s">
        <v>217</v>
      </c>
    </row>
    <row r="287" s="13" customFormat="1">
      <c r="A287" s="13"/>
      <c r="B287" s="260"/>
      <c r="C287" s="261"/>
      <c r="D287" s="234" t="s">
        <v>290</v>
      </c>
      <c r="E287" s="262" t="s">
        <v>1</v>
      </c>
      <c r="F287" s="263" t="s">
        <v>3714</v>
      </c>
      <c r="G287" s="261"/>
      <c r="H287" s="264">
        <v>1.45</v>
      </c>
      <c r="I287" s="265"/>
      <c r="J287" s="261"/>
      <c r="K287" s="261"/>
      <c r="L287" s="266"/>
      <c r="M287" s="267"/>
      <c r="N287" s="268"/>
      <c r="O287" s="268"/>
      <c r="P287" s="268"/>
      <c r="Q287" s="268"/>
      <c r="R287" s="268"/>
      <c r="S287" s="268"/>
      <c r="T287" s="269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0" t="s">
        <v>290</v>
      </c>
      <c r="AU287" s="270" t="s">
        <v>86</v>
      </c>
      <c r="AV287" s="13" t="s">
        <v>86</v>
      </c>
      <c r="AW287" s="13" t="s">
        <v>34</v>
      </c>
      <c r="AX287" s="13" t="s">
        <v>77</v>
      </c>
      <c r="AY287" s="270" t="s">
        <v>217</v>
      </c>
    </row>
    <row r="288" s="15" customFormat="1">
      <c r="A288" s="15"/>
      <c r="B288" s="284"/>
      <c r="C288" s="285"/>
      <c r="D288" s="234" t="s">
        <v>290</v>
      </c>
      <c r="E288" s="286" t="s">
        <v>1</v>
      </c>
      <c r="F288" s="287" t="s">
        <v>3715</v>
      </c>
      <c r="G288" s="285"/>
      <c r="H288" s="286" t="s">
        <v>1</v>
      </c>
      <c r="I288" s="288"/>
      <c r="J288" s="285"/>
      <c r="K288" s="285"/>
      <c r="L288" s="289"/>
      <c r="M288" s="290"/>
      <c r="N288" s="291"/>
      <c r="O288" s="291"/>
      <c r="P288" s="291"/>
      <c r="Q288" s="291"/>
      <c r="R288" s="291"/>
      <c r="S288" s="291"/>
      <c r="T288" s="292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93" t="s">
        <v>290</v>
      </c>
      <c r="AU288" s="293" t="s">
        <v>86</v>
      </c>
      <c r="AV288" s="15" t="s">
        <v>84</v>
      </c>
      <c r="AW288" s="15" t="s">
        <v>34</v>
      </c>
      <c r="AX288" s="15" t="s">
        <v>77</v>
      </c>
      <c r="AY288" s="293" t="s">
        <v>217</v>
      </c>
    </row>
    <row r="289" s="13" customFormat="1">
      <c r="A289" s="13"/>
      <c r="B289" s="260"/>
      <c r="C289" s="261"/>
      <c r="D289" s="234" t="s">
        <v>290</v>
      </c>
      <c r="E289" s="262" t="s">
        <v>1</v>
      </c>
      <c r="F289" s="263" t="s">
        <v>3716</v>
      </c>
      <c r="G289" s="261"/>
      <c r="H289" s="264">
        <v>1.3999999999999999</v>
      </c>
      <c r="I289" s="265"/>
      <c r="J289" s="261"/>
      <c r="K289" s="261"/>
      <c r="L289" s="266"/>
      <c r="M289" s="267"/>
      <c r="N289" s="268"/>
      <c r="O289" s="268"/>
      <c r="P289" s="268"/>
      <c r="Q289" s="268"/>
      <c r="R289" s="268"/>
      <c r="S289" s="268"/>
      <c r="T289" s="269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0" t="s">
        <v>290</v>
      </c>
      <c r="AU289" s="270" t="s">
        <v>86</v>
      </c>
      <c r="AV289" s="13" t="s">
        <v>86</v>
      </c>
      <c r="AW289" s="13" t="s">
        <v>34</v>
      </c>
      <c r="AX289" s="13" t="s">
        <v>77</v>
      </c>
      <c r="AY289" s="270" t="s">
        <v>217</v>
      </c>
    </row>
    <row r="290" s="15" customFormat="1">
      <c r="A290" s="15"/>
      <c r="B290" s="284"/>
      <c r="C290" s="285"/>
      <c r="D290" s="234" t="s">
        <v>290</v>
      </c>
      <c r="E290" s="286" t="s">
        <v>1</v>
      </c>
      <c r="F290" s="287" t="s">
        <v>3717</v>
      </c>
      <c r="G290" s="285"/>
      <c r="H290" s="286" t="s">
        <v>1</v>
      </c>
      <c r="I290" s="288"/>
      <c r="J290" s="285"/>
      <c r="K290" s="285"/>
      <c r="L290" s="289"/>
      <c r="M290" s="290"/>
      <c r="N290" s="291"/>
      <c r="O290" s="291"/>
      <c r="P290" s="291"/>
      <c r="Q290" s="291"/>
      <c r="R290" s="291"/>
      <c r="S290" s="291"/>
      <c r="T290" s="292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93" t="s">
        <v>290</v>
      </c>
      <c r="AU290" s="293" t="s">
        <v>86</v>
      </c>
      <c r="AV290" s="15" t="s">
        <v>84</v>
      </c>
      <c r="AW290" s="15" t="s">
        <v>34</v>
      </c>
      <c r="AX290" s="15" t="s">
        <v>77</v>
      </c>
      <c r="AY290" s="293" t="s">
        <v>217</v>
      </c>
    </row>
    <row r="291" s="13" customFormat="1">
      <c r="A291" s="13"/>
      <c r="B291" s="260"/>
      <c r="C291" s="261"/>
      <c r="D291" s="234" t="s">
        <v>290</v>
      </c>
      <c r="E291" s="262" t="s">
        <v>1</v>
      </c>
      <c r="F291" s="263" t="s">
        <v>3718</v>
      </c>
      <c r="G291" s="261"/>
      <c r="H291" s="264">
        <v>11.699999999999999</v>
      </c>
      <c r="I291" s="265"/>
      <c r="J291" s="261"/>
      <c r="K291" s="261"/>
      <c r="L291" s="266"/>
      <c r="M291" s="267"/>
      <c r="N291" s="268"/>
      <c r="O291" s="268"/>
      <c r="P291" s="268"/>
      <c r="Q291" s="268"/>
      <c r="R291" s="268"/>
      <c r="S291" s="268"/>
      <c r="T291" s="269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0" t="s">
        <v>290</v>
      </c>
      <c r="AU291" s="270" t="s">
        <v>86</v>
      </c>
      <c r="AV291" s="13" t="s">
        <v>86</v>
      </c>
      <c r="AW291" s="13" t="s">
        <v>34</v>
      </c>
      <c r="AX291" s="13" t="s">
        <v>77</v>
      </c>
      <c r="AY291" s="270" t="s">
        <v>217</v>
      </c>
    </row>
    <row r="292" s="15" customFormat="1">
      <c r="A292" s="15"/>
      <c r="B292" s="284"/>
      <c r="C292" s="285"/>
      <c r="D292" s="234" t="s">
        <v>290</v>
      </c>
      <c r="E292" s="286" t="s">
        <v>1</v>
      </c>
      <c r="F292" s="287" t="s">
        <v>3719</v>
      </c>
      <c r="G292" s="285"/>
      <c r="H292" s="286" t="s">
        <v>1</v>
      </c>
      <c r="I292" s="288"/>
      <c r="J292" s="285"/>
      <c r="K292" s="285"/>
      <c r="L292" s="289"/>
      <c r="M292" s="290"/>
      <c r="N292" s="291"/>
      <c r="O292" s="291"/>
      <c r="P292" s="291"/>
      <c r="Q292" s="291"/>
      <c r="R292" s="291"/>
      <c r="S292" s="291"/>
      <c r="T292" s="292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93" t="s">
        <v>290</v>
      </c>
      <c r="AU292" s="293" t="s">
        <v>86</v>
      </c>
      <c r="AV292" s="15" t="s">
        <v>84</v>
      </c>
      <c r="AW292" s="15" t="s">
        <v>34</v>
      </c>
      <c r="AX292" s="15" t="s">
        <v>77</v>
      </c>
      <c r="AY292" s="293" t="s">
        <v>217</v>
      </c>
    </row>
    <row r="293" s="15" customFormat="1">
      <c r="A293" s="15"/>
      <c r="B293" s="284"/>
      <c r="C293" s="285"/>
      <c r="D293" s="234" t="s">
        <v>290</v>
      </c>
      <c r="E293" s="286" t="s">
        <v>1</v>
      </c>
      <c r="F293" s="287" t="s">
        <v>3720</v>
      </c>
      <c r="G293" s="285"/>
      <c r="H293" s="286" t="s">
        <v>1</v>
      </c>
      <c r="I293" s="288"/>
      <c r="J293" s="285"/>
      <c r="K293" s="285"/>
      <c r="L293" s="289"/>
      <c r="M293" s="290"/>
      <c r="N293" s="291"/>
      <c r="O293" s="291"/>
      <c r="P293" s="291"/>
      <c r="Q293" s="291"/>
      <c r="R293" s="291"/>
      <c r="S293" s="291"/>
      <c r="T293" s="292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93" t="s">
        <v>290</v>
      </c>
      <c r="AU293" s="293" t="s">
        <v>86</v>
      </c>
      <c r="AV293" s="15" t="s">
        <v>84</v>
      </c>
      <c r="AW293" s="15" t="s">
        <v>34</v>
      </c>
      <c r="AX293" s="15" t="s">
        <v>77</v>
      </c>
      <c r="AY293" s="293" t="s">
        <v>217</v>
      </c>
    </row>
    <row r="294" s="13" customFormat="1">
      <c r="A294" s="13"/>
      <c r="B294" s="260"/>
      <c r="C294" s="261"/>
      <c r="D294" s="234" t="s">
        <v>290</v>
      </c>
      <c r="E294" s="262" t="s">
        <v>1</v>
      </c>
      <c r="F294" s="263" t="s">
        <v>3721</v>
      </c>
      <c r="G294" s="261"/>
      <c r="H294" s="264">
        <v>12</v>
      </c>
      <c r="I294" s="265"/>
      <c r="J294" s="261"/>
      <c r="K294" s="261"/>
      <c r="L294" s="266"/>
      <c r="M294" s="267"/>
      <c r="N294" s="268"/>
      <c r="O294" s="268"/>
      <c r="P294" s="268"/>
      <c r="Q294" s="268"/>
      <c r="R294" s="268"/>
      <c r="S294" s="268"/>
      <c r="T294" s="269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70" t="s">
        <v>290</v>
      </c>
      <c r="AU294" s="270" t="s">
        <v>86</v>
      </c>
      <c r="AV294" s="13" t="s">
        <v>86</v>
      </c>
      <c r="AW294" s="13" t="s">
        <v>34</v>
      </c>
      <c r="AX294" s="13" t="s">
        <v>77</v>
      </c>
      <c r="AY294" s="270" t="s">
        <v>217</v>
      </c>
    </row>
    <row r="295" s="15" customFormat="1">
      <c r="A295" s="15"/>
      <c r="B295" s="284"/>
      <c r="C295" s="285"/>
      <c r="D295" s="234" t="s">
        <v>290</v>
      </c>
      <c r="E295" s="286" t="s">
        <v>1</v>
      </c>
      <c r="F295" s="287" t="s">
        <v>3722</v>
      </c>
      <c r="G295" s="285"/>
      <c r="H295" s="286" t="s">
        <v>1</v>
      </c>
      <c r="I295" s="288"/>
      <c r="J295" s="285"/>
      <c r="K295" s="285"/>
      <c r="L295" s="289"/>
      <c r="M295" s="290"/>
      <c r="N295" s="291"/>
      <c r="O295" s="291"/>
      <c r="P295" s="291"/>
      <c r="Q295" s="291"/>
      <c r="R295" s="291"/>
      <c r="S295" s="291"/>
      <c r="T295" s="292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93" t="s">
        <v>290</v>
      </c>
      <c r="AU295" s="293" t="s">
        <v>86</v>
      </c>
      <c r="AV295" s="15" t="s">
        <v>84</v>
      </c>
      <c r="AW295" s="15" t="s">
        <v>34</v>
      </c>
      <c r="AX295" s="15" t="s">
        <v>77</v>
      </c>
      <c r="AY295" s="293" t="s">
        <v>217</v>
      </c>
    </row>
    <row r="296" s="13" customFormat="1">
      <c r="A296" s="13"/>
      <c r="B296" s="260"/>
      <c r="C296" s="261"/>
      <c r="D296" s="234" t="s">
        <v>290</v>
      </c>
      <c r="E296" s="262" t="s">
        <v>1</v>
      </c>
      <c r="F296" s="263" t="s">
        <v>3723</v>
      </c>
      <c r="G296" s="261"/>
      <c r="H296" s="264">
        <v>6.1500000000000004</v>
      </c>
      <c r="I296" s="265"/>
      <c r="J296" s="261"/>
      <c r="K296" s="261"/>
      <c r="L296" s="266"/>
      <c r="M296" s="267"/>
      <c r="N296" s="268"/>
      <c r="O296" s="268"/>
      <c r="P296" s="268"/>
      <c r="Q296" s="268"/>
      <c r="R296" s="268"/>
      <c r="S296" s="268"/>
      <c r="T296" s="269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0" t="s">
        <v>290</v>
      </c>
      <c r="AU296" s="270" t="s">
        <v>86</v>
      </c>
      <c r="AV296" s="13" t="s">
        <v>86</v>
      </c>
      <c r="AW296" s="13" t="s">
        <v>34</v>
      </c>
      <c r="AX296" s="13" t="s">
        <v>77</v>
      </c>
      <c r="AY296" s="270" t="s">
        <v>217</v>
      </c>
    </row>
    <row r="297" s="15" customFormat="1">
      <c r="A297" s="15"/>
      <c r="B297" s="284"/>
      <c r="C297" s="285"/>
      <c r="D297" s="234" t="s">
        <v>290</v>
      </c>
      <c r="E297" s="286" t="s">
        <v>1</v>
      </c>
      <c r="F297" s="287" t="s">
        <v>3724</v>
      </c>
      <c r="G297" s="285"/>
      <c r="H297" s="286" t="s">
        <v>1</v>
      </c>
      <c r="I297" s="288"/>
      <c r="J297" s="285"/>
      <c r="K297" s="285"/>
      <c r="L297" s="289"/>
      <c r="M297" s="290"/>
      <c r="N297" s="291"/>
      <c r="O297" s="291"/>
      <c r="P297" s="291"/>
      <c r="Q297" s="291"/>
      <c r="R297" s="291"/>
      <c r="S297" s="291"/>
      <c r="T297" s="292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93" t="s">
        <v>290</v>
      </c>
      <c r="AU297" s="293" t="s">
        <v>86</v>
      </c>
      <c r="AV297" s="15" t="s">
        <v>84</v>
      </c>
      <c r="AW297" s="15" t="s">
        <v>34</v>
      </c>
      <c r="AX297" s="15" t="s">
        <v>77</v>
      </c>
      <c r="AY297" s="293" t="s">
        <v>217</v>
      </c>
    </row>
    <row r="298" s="13" customFormat="1">
      <c r="A298" s="13"/>
      <c r="B298" s="260"/>
      <c r="C298" s="261"/>
      <c r="D298" s="234" t="s">
        <v>290</v>
      </c>
      <c r="E298" s="262" t="s">
        <v>1</v>
      </c>
      <c r="F298" s="263" t="s">
        <v>3725</v>
      </c>
      <c r="G298" s="261"/>
      <c r="H298" s="264">
        <v>6.2999999999999998</v>
      </c>
      <c r="I298" s="265"/>
      <c r="J298" s="261"/>
      <c r="K298" s="261"/>
      <c r="L298" s="266"/>
      <c r="M298" s="267"/>
      <c r="N298" s="268"/>
      <c r="O298" s="268"/>
      <c r="P298" s="268"/>
      <c r="Q298" s="268"/>
      <c r="R298" s="268"/>
      <c r="S298" s="268"/>
      <c r="T298" s="269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70" t="s">
        <v>290</v>
      </c>
      <c r="AU298" s="270" t="s">
        <v>86</v>
      </c>
      <c r="AV298" s="13" t="s">
        <v>86</v>
      </c>
      <c r="AW298" s="13" t="s">
        <v>34</v>
      </c>
      <c r="AX298" s="13" t="s">
        <v>77</v>
      </c>
      <c r="AY298" s="270" t="s">
        <v>217</v>
      </c>
    </row>
    <row r="299" s="14" customFormat="1">
      <c r="A299" s="14"/>
      <c r="B299" s="271"/>
      <c r="C299" s="272"/>
      <c r="D299" s="234" t="s">
        <v>290</v>
      </c>
      <c r="E299" s="273" t="s">
        <v>1</v>
      </c>
      <c r="F299" s="274" t="s">
        <v>296</v>
      </c>
      <c r="G299" s="272"/>
      <c r="H299" s="275">
        <v>95.450000000000003</v>
      </c>
      <c r="I299" s="276"/>
      <c r="J299" s="272"/>
      <c r="K299" s="272"/>
      <c r="L299" s="277"/>
      <c r="M299" s="278"/>
      <c r="N299" s="279"/>
      <c r="O299" s="279"/>
      <c r="P299" s="279"/>
      <c r="Q299" s="279"/>
      <c r="R299" s="279"/>
      <c r="S299" s="279"/>
      <c r="T299" s="280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81" t="s">
        <v>290</v>
      </c>
      <c r="AU299" s="281" t="s">
        <v>86</v>
      </c>
      <c r="AV299" s="14" t="s">
        <v>123</v>
      </c>
      <c r="AW299" s="14" t="s">
        <v>34</v>
      </c>
      <c r="AX299" s="14" t="s">
        <v>84</v>
      </c>
      <c r="AY299" s="281" t="s">
        <v>217</v>
      </c>
    </row>
    <row r="300" s="2" customFormat="1" ht="16.5" customHeight="1">
      <c r="A300" s="39"/>
      <c r="B300" s="40"/>
      <c r="C300" s="221" t="s">
        <v>274</v>
      </c>
      <c r="D300" s="221" t="s">
        <v>218</v>
      </c>
      <c r="E300" s="222" t="s">
        <v>2841</v>
      </c>
      <c r="F300" s="223" t="s">
        <v>2842</v>
      </c>
      <c r="G300" s="224" t="s">
        <v>303</v>
      </c>
      <c r="H300" s="225">
        <v>33.25</v>
      </c>
      <c r="I300" s="226"/>
      <c r="J300" s="227">
        <f>ROUND(I300*H300,2)</f>
        <v>0</v>
      </c>
      <c r="K300" s="223" t="s">
        <v>1263</v>
      </c>
      <c r="L300" s="45"/>
      <c r="M300" s="228" t="s">
        <v>1</v>
      </c>
      <c r="N300" s="229" t="s">
        <v>42</v>
      </c>
      <c r="O300" s="92"/>
      <c r="P300" s="230">
        <f>O300*H300</f>
        <v>0</v>
      </c>
      <c r="Q300" s="230">
        <v>0.15478</v>
      </c>
      <c r="R300" s="230">
        <f>Q300*H300</f>
        <v>5.1464350000000003</v>
      </c>
      <c r="S300" s="230">
        <v>0</v>
      </c>
      <c r="T300" s="231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32" t="s">
        <v>123</v>
      </c>
      <c r="AT300" s="232" t="s">
        <v>218</v>
      </c>
      <c r="AU300" s="232" t="s">
        <v>86</v>
      </c>
      <c r="AY300" s="18" t="s">
        <v>217</v>
      </c>
      <c r="BE300" s="233">
        <f>IF(N300="základní",J300,0)</f>
        <v>0</v>
      </c>
      <c r="BF300" s="233">
        <f>IF(N300="snížená",J300,0)</f>
        <v>0</v>
      </c>
      <c r="BG300" s="233">
        <f>IF(N300="zákl. přenesená",J300,0)</f>
        <v>0</v>
      </c>
      <c r="BH300" s="233">
        <f>IF(N300="sníž. přenesená",J300,0)</f>
        <v>0</v>
      </c>
      <c r="BI300" s="233">
        <f>IF(N300="nulová",J300,0)</f>
        <v>0</v>
      </c>
      <c r="BJ300" s="18" t="s">
        <v>84</v>
      </c>
      <c r="BK300" s="233">
        <f>ROUND(I300*H300,2)</f>
        <v>0</v>
      </c>
      <c r="BL300" s="18" t="s">
        <v>123</v>
      </c>
      <c r="BM300" s="232" t="s">
        <v>3746</v>
      </c>
    </row>
    <row r="301" s="2" customFormat="1">
      <c r="A301" s="39"/>
      <c r="B301" s="40"/>
      <c r="C301" s="41"/>
      <c r="D301" s="234" t="s">
        <v>224</v>
      </c>
      <c r="E301" s="41"/>
      <c r="F301" s="235" t="s">
        <v>2842</v>
      </c>
      <c r="G301" s="41"/>
      <c r="H301" s="41"/>
      <c r="I301" s="236"/>
      <c r="J301" s="41"/>
      <c r="K301" s="41"/>
      <c r="L301" s="45"/>
      <c r="M301" s="237"/>
      <c r="N301" s="238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224</v>
      </c>
      <c r="AU301" s="18" t="s">
        <v>86</v>
      </c>
    </row>
    <row r="302" s="15" customFormat="1">
      <c r="A302" s="15"/>
      <c r="B302" s="284"/>
      <c r="C302" s="285"/>
      <c r="D302" s="234" t="s">
        <v>290</v>
      </c>
      <c r="E302" s="286" t="s">
        <v>1</v>
      </c>
      <c r="F302" s="287" t="s">
        <v>3698</v>
      </c>
      <c r="G302" s="285"/>
      <c r="H302" s="286" t="s">
        <v>1</v>
      </c>
      <c r="I302" s="288"/>
      <c r="J302" s="285"/>
      <c r="K302" s="285"/>
      <c r="L302" s="289"/>
      <c r="M302" s="290"/>
      <c r="N302" s="291"/>
      <c r="O302" s="291"/>
      <c r="P302" s="291"/>
      <c r="Q302" s="291"/>
      <c r="R302" s="291"/>
      <c r="S302" s="291"/>
      <c r="T302" s="292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93" t="s">
        <v>290</v>
      </c>
      <c r="AU302" s="293" t="s">
        <v>86</v>
      </c>
      <c r="AV302" s="15" t="s">
        <v>84</v>
      </c>
      <c r="AW302" s="15" t="s">
        <v>34</v>
      </c>
      <c r="AX302" s="15" t="s">
        <v>77</v>
      </c>
      <c r="AY302" s="293" t="s">
        <v>217</v>
      </c>
    </row>
    <row r="303" s="15" customFormat="1">
      <c r="A303" s="15"/>
      <c r="B303" s="284"/>
      <c r="C303" s="285"/>
      <c r="D303" s="234" t="s">
        <v>290</v>
      </c>
      <c r="E303" s="286" t="s">
        <v>1</v>
      </c>
      <c r="F303" s="287" t="s">
        <v>3747</v>
      </c>
      <c r="G303" s="285"/>
      <c r="H303" s="286" t="s">
        <v>1</v>
      </c>
      <c r="I303" s="288"/>
      <c r="J303" s="285"/>
      <c r="K303" s="285"/>
      <c r="L303" s="289"/>
      <c r="M303" s="290"/>
      <c r="N303" s="291"/>
      <c r="O303" s="291"/>
      <c r="P303" s="291"/>
      <c r="Q303" s="291"/>
      <c r="R303" s="291"/>
      <c r="S303" s="291"/>
      <c r="T303" s="292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93" t="s">
        <v>290</v>
      </c>
      <c r="AU303" s="293" t="s">
        <v>86</v>
      </c>
      <c r="AV303" s="15" t="s">
        <v>84</v>
      </c>
      <c r="AW303" s="15" t="s">
        <v>34</v>
      </c>
      <c r="AX303" s="15" t="s">
        <v>77</v>
      </c>
      <c r="AY303" s="293" t="s">
        <v>217</v>
      </c>
    </row>
    <row r="304" s="13" customFormat="1">
      <c r="A304" s="13"/>
      <c r="B304" s="260"/>
      <c r="C304" s="261"/>
      <c r="D304" s="234" t="s">
        <v>290</v>
      </c>
      <c r="E304" s="262" t="s">
        <v>1</v>
      </c>
      <c r="F304" s="263" t="s">
        <v>3748</v>
      </c>
      <c r="G304" s="261"/>
      <c r="H304" s="264">
        <v>6</v>
      </c>
      <c r="I304" s="265"/>
      <c r="J304" s="261"/>
      <c r="K304" s="261"/>
      <c r="L304" s="266"/>
      <c r="M304" s="267"/>
      <c r="N304" s="268"/>
      <c r="O304" s="268"/>
      <c r="P304" s="268"/>
      <c r="Q304" s="268"/>
      <c r="R304" s="268"/>
      <c r="S304" s="268"/>
      <c r="T304" s="269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0" t="s">
        <v>290</v>
      </c>
      <c r="AU304" s="270" t="s">
        <v>86</v>
      </c>
      <c r="AV304" s="13" t="s">
        <v>86</v>
      </c>
      <c r="AW304" s="13" t="s">
        <v>34</v>
      </c>
      <c r="AX304" s="13" t="s">
        <v>77</v>
      </c>
      <c r="AY304" s="270" t="s">
        <v>217</v>
      </c>
    </row>
    <row r="305" s="15" customFormat="1">
      <c r="A305" s="15"/>
      <c r="B305" s="284"/>
      <c r="C305" s="285"/>
      <c r="D305" s="234" t="s">
        <v>290</v>
      </c>
      <c r="E305" s="286" t="s">
        <v>1</v>
      </c>
      <c r="F305" s="287" t="s">
        <v>3749</v>
      </c>
      <c r="G305" s="285"/>
      <c r="H305" s="286" t="s">
        <v>1</v>
      </c>
      <c r="I305" s="288"/>
      <c r="J305" s="285"/>
      <c r="K305" s="285"/>
      <c r="L305" s="289"/>
      <c r="M305" s="290"/>
      <c r="N305" s="291"/>
      <c r="O305" s="291"/>
      <c r="P305" s="291"/>
      <c r="Q305" s="291"/>
      <c r="R305" s="291"/>
      <c r="S305" s="291"/>
      <c r="T305" s="292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93" t="s">
        <v>290</v>
      </c>
      <c r="AU305" s="293" t="s">
        <v>86</v>
      </c>
      <c r="AV305" s="15" t="s">
        <v>84</v>
      </c>
      <c r="AW305" s="15" t="s">
        <v>34</v>
      </c>
      <c r="AX305" s="15" t="s">
        <v>77</v>
      </c>
      <c r="AY305" s="293" t="s">
        <v>217</v>
      </c>
    </row>
    <row r="306" s="13" customFormat="1">
      <c r="A306" s="13"/>
      <c r="B306" s="260"/>
      <c r="C306" s="261"/>
      <c r="D306" s="234" t="s">
        <v>290</v>
      </c>
      <c r="E306" s="262" t="s">
        <v>1</v>
      </c>
      <c r="F306" s="263" t="s">
        <v>3750</v>
      </c>
      <c r="G306" s="261"/>
      <c r="H306" s="264">
        <v>5.7000000000000002</v>
      </c>
      <c r="I306" s="265"/>
      <c r="J306" s="261"/>
      <c r="K306" s="261"/>
      <c r="L306" s="266"/>
      <c r="M306" s="267"/>
      <c r="N306" s="268"/>
      <c r="O306" s="268"/>
      <c r="P306" s="268"/>
      <c r="Q306" s="268"/>
      <c r="R306" s="268"/>
      <c r="S306" s="268"/>
      <c r="T306" s="269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70" t="s">
        <v>290</v>
      </c>
      <c r="AU306" s="270" t="s">
        <v>86</v>
      </c>
      <c r="AV306" s="13" t="s">
        <v>86</v>
      </c>
      <c r="AW306" s="13" t="s">
        <v>34</v>
      </c>
      <c r="AX306" s="13" t="s">
        <v>77</v>
      </c>
      <c r="AY306" s="270" t="s">
        <v>217</v>
      </c>
    </row>
    <row r="307" s="15" customFormat="1">
      <c r="A307" s="15"/>
      <c r="B307" s="284"/>
      <c r="C307" s="285"/>
      <c r="D307" s="234" t="s">
        <v>290</v>
      </c>
      <c r="E307" s="286" t="s">
        <v>1</v>
      </c>
      <c r="F307" s="287" t="s">
        <v>3751</v>
      </c>
      <c r="G307" s="285"/>
      <c r="H307" s="286" t="s">
        <v>1</v>
      </c>
      <c r="I307" s="288"/>
      <c r="J307" s="285"/>
      <c r="K307" s="285"/>
      <c r="L307" s="289"/>
      <c r="M307" s="290"/>
      <c r="N307" s="291"/>
      <c r="O307" s="291"/>
      <c r="P307" s="291"/>
      <c r="Q307" s="291"/>
      <c r="R307" s="291"/>
      <c r="S307" s="291"/>
      <c r="T307" s="292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93" t="s">
        <v>290</v>
      </c>
      <c r="AU307" s="293" t="s">
        <v>86</v>
      </c>
      <c r="AV307" s="15" t="s">
        <v>84</v>
      </c>
      <c r="AW307" s="15" t="s">
        <v>34</v>
      </c>
      <c r="AX307" s="15" t="s">
        <v>77</v>
      </c>
      <c r="AY307" s="293" t="s">
        <v>217</v>
      </c>
    </row>
    <row r="308" s="13" customFormat="1">
      <c r="A308" s="13"/>
      <c r="B308" s="260"/>
      <c r="C308" s="261"/>
      <c r="D308" s="234" t="s">
        <v>290</v>
      </c>
      <c r="E308" s="262" t="s">
        <v>1</v>
      </c>
      <c r="F308" s="263" t="s">
        <v>3752</v>
      </c>
      <c r="G308" s="261"/>
      <c r="H308" s="264">
        <v>2.2999999999999998</v>
      </c>
      <c r="I308" s="265"/>
      <c r="J308" s="261"/>
      <c r="K308" s="261"/>
      <c r="L308" s="266"/>
      <c r="M308" s="267"/>
      <c r="N308" s="268"/>
      <c r="O308" s="268"/>
      <c r="P308" s="268"/>
      <c r="Q308" s="268"/>
      <c r="R308" s="268"/>
      <c r="S308" s="268"/>
      <c r="T308" s="269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70" t="s">
        <v>290</v>
      </c>
      <c r="AU308" s="270" t="s">
        <v>86</v>
      </c>
      <c r="AV308" s="13" t="s">
        <v>86</v>
      </c>
      <c r="AW308" s="13" t="s">
        <v>34</v>
      </c>
      <c r="AX308" s="13" t="s">
        <v>77</v>
      </c>
      <c r="AY308" s="270" t="s">
        <v>217</v>
      </c>
    </row>
    <row r="309" s="15" customFormat="1">
      <c r="A309" s="15"/>
      <c r="B309" s="284"/>
      <c r="C309" s="285"/>
      <c r="D309" s="234" t="s">
        <v>290</v>
      </c>
      <c r="E309" s="286" t="s">
        <v>1</v>
      </c>
      <c r="F309" s="287" t="s">
        <v>3753</v>
      </c>
      <c r="G309" s="285"/>
      <c r="H309" s="286" t="s">
        <v>1</v>
      </c>
      <c r="I309" s="288"/>
      <c r="J309" s="285"/>
      <c r="K309" s="285"/>
      <c r="L309" s="289"/>
      <c r="M309" s="290"/>
      <c r="N309" s="291"/>
      <c r="O309" s="291"/>
      <c r="P309" s="291"/>
      <c r="Q309" s="291"/>
      <c r="R309" s="291"/>
      <c r="S309" s="291"/>
      <c r="T309" s="292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93" t="s">
        <v>290</v>
      </c>
      <c r="AU309" s="293" t="s">
        <v>86</v>
      </c>
      <c r="AV309" s="15" t="s">
        <v>84</v>
      </c>
      <c r="AW309" s="15" t="s">
        <v>34</v>
      </c>
      <c r="AX309" s="15" t="s">
        <v>77</v>
      </c>
      <c r="AY309" s="293" t="s">
        <v>217</v>
      </c>
    </row>
    <row r="310" s="13" customFormat="1">
      <c r="A310" s="13"/>
      <c r="B310" s="260"/>
      <c r="C310" s="261"/>
      <c r="D310" s="234" t="s">
        <v>290</v>
      </c>
      <c r="E310" s="262" t="s">
        <v>1</v>
      </c>
      <c r="F310" s="263" t="s">
        <v>3754</v>
      </c>
      <c r="G310" s="261"/>
      <c r="H310" s="264">
        <v>3.3999999999999999</v>
      </c>
      <c r="I310" s="265"/>
      <c r="J310" s="261"/>
      <c r="K310" s="261"/>
      <c r="L310" s="266"/>
      <c r="M310" s="267"/>
      <c r="N310" s="268"/>
      <c r="O310" s="268"/>
      <c r="P310" s="268"/>
      <c r="Q310" s="268"/>
      <c r="R310" s="268"/>
      <c r="S310" s="268"/>
      <c r="T310" s="269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70" t="s">
        <v>290</v>
      </c>
      <c r="AU310" s="270" t="s">
        <v>86</v>
      </c>
      <c r="AV310" s="13" t="s">
        <v>86</v>
      </c>
      <c r="AW310" s="13" t="s">
        <v>34</v>
      </c>
      <c r="AX310" s="13" t="s">
        <v>77</v>
      </c>
      <c r="AY310" s="270" t="s">
        <v>217</v>
      </c>
    </row>
    <row r="311" s="15" customFormat="1">
      <c r="A311" s="15"/>
      <c r="B311" s="284"/>
      <c r="C311" s="285"/>
      <c r="D311" s="234" t="s">
        <v>290</v>
      </c>
      <c r="E311" s="286" t="s">
        <v>1</v>
      </c>
      <c r="F311" s="287" t="s">
        <v>3719</v>
      </c>
      <c r="G311" s="285"/>
      <c r="H311" s="286" t="s">
        <v>1</v>
      </c>
      <c r="I311" s="288"/>
      <c r="J311" s="285"/>
      <c r="K311" s="285"/>
      <c r="L311" s="289"/>
      <c r="M311" s="290"/>
      <c r="N311" s="291"/>
      <c r="O311" s="291"/>
      <c r="P311" s="291"/>
      <c r="Q311" s="291"/>
      <c r="R311" s="291"/>
      <c r="S311" s="291"/>
      <c r="T311" s="292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93" t="s">
        <v>290</v>
      </c>
      <c r="AU311" s="293" t="s">
        <v>86</v>
      </c>
      <c r="AV311" s="15" t="s">
        <v>84</v>
      </c>
      <c r="AW311" s="15" t="s">
        <v>34</v>
      </c>
      <c r="AX311" s="15" t="s">
        <v>77</v>
      </c>
      <c r="AY311" s="293" t="s">
        <v>217</v>
      </c>
    </row>
    <row r="312" s="15" customFormat="1">
      <c r="A312" s="15"/>
      <c r="B312" s="284"/>
      <c r="C312" s="285"/>
      <c r="D312" s="234" t="s">
        <v>290</v>
      </c>
      <c r="E312" s="286" t="s">
        <v>1</v>
      </c>
      <c r="F312" s="287" t="s">
        <v>3753</v>
      </c>
      <c r="G312" s="285"/>
      <c r="H312" s="286" t="s">
        <v>1</v>
      </c>
      <c r="I312" s="288"/>
      <c r="J312" s="285"/>
      <c r="K312" s="285"/>
      <c r="L312" s="289"/>
      <c r="M312" s="290"/>
      <c r="N312" s="291"/>
      <c r="O312" s="291"/>
      <c r="P312" s="291"/>
      <c r="Q312" s="291"/>
      <c r="R312" s="291"/>
      <c r="S312" s="291"/>
      <c r="T312" s="292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93" t="s">
        <v>290</v>
      </c>
      <c r="AU312" s="293" t="s">
        <v>86</v>
      </c>
      <c r="AV312" s="15" t="s">
        <v>84</v>
      </c>
      <c r="AW312" s="15" t="s">
        <v>34</v>
      </c>
      <c r="AX312" s="15" t="s">
        <v>77</v>
      </c>
      <c r="AY312" s="293" t="s">
        <v>217</v>
      </c>
    </row>
    <row r="313" s="13" customFormat="1">
      <c r="A313" s="13"/>
      <c r="B313" s="260"/>
      <c r="C313" s="261"/>
      <c r="D313" s="234" t="s">
        <v>290</v>
      </c>
      <c r="E313" s="262" t="s">
        <v>1</v>
      </c>
      <c r="F313" s="263" t="s">
        <v>3754</v>
      </c>
      <c r="G313" s="261"/>
      <c r="H313" s="264">
        <v>3.3999999999999999</v>
      </c>
      <c r="I313" s="265"/>
      <c r="J313" s="261"/>
      <c r="K313" s="261"/>
      <c r="L313" s="266"/>
      <c r="M313" s="267"/>
      <c r="N313" s="268"/>
      <c r="O313" s="268"/>
      <c r="P313" s="268"/>
      <c r="Q313" s="268"/>
      <c r="R313" s="268"/>
      <c r="S313" s="268"/>
      <c r="T313" s="269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70" t="s">
        <v>290</v>
      </c>
      <c r="AU313" s="270" t="s">
        <v>86</v>
      </c>
      <c r="AV313" s="13" t="s">
        <v>86</v>
      </c>
      <c r="AW313" s="13" t="s">
        <v>34</v>
      </c>
      <c r="AX313" s="13" t="s">
        <v>77</v>
      </c>
      <c r="AY313" s="270" t="s">
        <v>217</v>
      </c>
    </row>
    <row r="314" s="15" customFormat="1">
      <c r="A314" s="15"/>
      <c r="B314" s="284"/>
      <c r="C314" s="285"/>
      <c r="D314" s="234" t="s">
        <v>290</v>
      </c>
      <c r="E314" s="286" t="s">
        <v>1</v>
      </c>
      <c r="F314" s="287" t="s">
        <v>3749</v>
      </c>
      <c r="G314" s="285"/>
      <c r="H314" s="286" t="s">
        <v>1</v>
      </c>
      <c r="I314" s="288"/>
      <c r="J314" s="285"/>
      <c r="K314" s="285"/>
      <c r="L314" s="289"/>
      <c r="M314" s="290"/>
      <c r="N314" s="291"/>
      <c r="O314" s="291"/>
      <c r="P314" s="291"/>
      <c r="Q314" s="291"/>
      <c r="R314" s="291"/>
      <c r="S314" s="291"/>
      <c r="T314" s="292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93" t="s">
        <v>290</v>
      </c>
      <c r="AU314" s="293" t="s">
        <v>86</v>
      </c>
      <c r="AV314" s="15" t="s">
        <v>84</v>
      </c>
      <c r="AW314" s="15" t="s">
        <v>34</v>
      </c>
      <c r="AX314" s="15" t="s">
        <v>77</v>
      </c>
      <c r="AY314" s="293" t="s">
        <v>217</v>
      </c>
    </row>
    <row r="315" s="13" customFormat="1">
      <c r="A315" s="13"/>
      <c r="B315" s="260"/>
      <c r="C315" s="261"/>
      <c r="D315" s="234" t="s">
        <v>290</v>
      </c>
      <c r="E315" s="262" t="s">
        <v>1</v>
      </c>
      <c r="F315" s="263" t="s">
        <v>3755</v>
      </c>
      <c r="G315" s="261"/>
      <c r="H315" s="264">
        <v>7.5999999999999996</v>
      </c>
      <c r="I315" s="265"/>
      <c r="J315" s="261"/>
      <c r="K315" s="261"/>
      <c r="L315" s="266"/>
      <c r="M315" s="267"/>
      <c r="N315" s="268"/>
      <c r="O315" s="268"/>
      <c r="P315" s="268"/>
      <c r="Q315" s="268"/>
      <c r="R315" s="268"/>
      <c r="S315" s="268"/>
      <c r="T315" s="269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0" t="s">
        <v>290</v>
      </c>
      <c r="AU315" s="270" t="s">
        <v>86</v>
      </c>
      <c r="AV315" s="13" t="s">
        <v>86</v>
      </c>
      <c r="AW315" s="13" t="s">
        <v>34</v>
      </c>
      <c r="AX315" s="13" t="s">
        <v>77</v>
      </c>
      <c r="AY315" s="270" t="s">
        <v>217</v>
      </c>
    </row>
    <row r="316" s="15" customFormat="1">
      <c r="A316" s="15"/>
      <c r="B316" s="284"/>
      <c r="C316" s="285"/>
      <c r="D316" s="234" t="s">
        <v>290</v>
      </c>
      <c r="E316" s="286" t="s">
        <v>1</v>
      </c>
      <c r="F316" s="287" t="s">
        <v>3751</v>
      </c>
      <c r="G316" s="285"/>
      <c r="H316" s="286" t="s">
        <v>1</v>
      </c>
      <c r="I316" s="288"/>
      <c r="J316" s="285"/>
      <c r="K316" s="285"/>
      <c r="L316" s="289"/>
      <c r="M316" s="290"/>
      <c r="N316" s="291"/>
      <c r="O316" s="291"/>
      <c r="P316" s="291"/>
      <c r="Q316" s="291"/>
      <c r="R316" s="291"/>
      <c r="S316" s="291"/>
      <c r="T316" s="292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93" t="s">
        <v>290</v>
      </c>
      <c r="AU316" s="293" t="s">
        <v>86</v>
      </c>
      <c r="AV316" s="15" t="s">
        <v>84</v>
      </c>
      <c r="AW316" s="15" t="s">
        <v>34</v>
      </c>
      <c r="AX316" s="15" t="s">
        <v>77</v>
      </c>
      <c r="AY316" s="293" t="s">
        <v>217</v>
      </c>
    </row>
    <row r="317" s="13" customFormat="1">
      <c r="A317" s="13"/>
      <c r="B317" s="260"/>
      <c r="C317" s="261"/>
      <c r="D317" s="234" t="s">
        <v>290</v>
      </c>
      <c r="E317" s="262" t="s">
        <v>1</v>
      </c>
      <c r="F317" s="263" t="s">
        <v>3752</v>
      </c>
      <c r="G317" s="261"/>
      <c r="H317" s="264">
        <v>2.2999999999999998</v>
      </c>
      <c r="I317" s="265"/>
      <c r="J317" s="261"/>
      <c r="K317" s="261"/>
      <c r="L317" s="266"/>
      <c r="M317" s="267"/>
      <c r="N317" s="268"/>
      <c r="O317" s="268"/>
      <c r="P317" s="268"/>
      <c r="Q317" s="268"/>
      <c r="R317" s="268"/>
      <c r="S317" s="268"/>
      <c r="T317" s="269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0" t="s">
        <v>290</v>
      </c>
      <c r="AU317" s="270" t="s">
        <v>86</v>
      </c>
      <c r="AV317" s="13" t="s">
        <v>86</v>
      </c>
      <c r="AW317" s="13" t="s">
        <v>34</v>
      </c>
      <c r="AX317" s="13" t="s">
        <v>77</v>
      </c>
      <c r="AY317" s="270" t="s">
        <v>217</v>
      </c>
    </row>
    <row r="318" s="15" customFormat="1">
      <c r="A318" s="15"/>
      <c r="B318" s="284"/>
      <c r="C318" s="285"/>
      <c r="D318" s="234" t="s">
        <v>290</v>
      </c>
      <c r="E318" s="286" t="s">
        <v>1</v>
      </c>
      <c r="F318" s="287" t="s">
        <v>3756</v>
      </c>
      <c r="G318" s="285"/>
      <c r="H318" s="286" t="s">
        <v>1</v>
      </c>
      <c r="I318" s="288"/>
      <c r="J318" s="285"/>
      <c r="K318" s="285"/>
      <c r="L318" s="289"/>
      <c r="M318" s="290"/>
      <c r="N318" s="291"/>
      <c r="O318" s="291"/>
      <c r="P318" s="291"/>
      <c r="Q318" s="291"/>
      <c r="R318" s="291"/>
      <c r="S318" s="291"/>
      <c r="T318" s="292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93" t="s">
        <v>290</v>
      </c>
      <c r="AU318" s="293" t="s">
        <v>86</v>
      </c>
      <c r="AV318" s="15" t="s">
        <v>84</v>
      </c>
      <c r="AW318" s="15" t="s">
        <v>34</v>
      </c>
      <c r="AX318" s="15" t="s">
        <v>77</v>
      </c>
      <c r="AY318" s="293" t="s">
        <v>217</v>
      </c>
    </row>
    <row r="319" s="13" customFormat="1">
      <c r="A319" s="13"/>
      <c r="B319" s="260"/>
      <c r="C319" s="261"/>
      <c r="D319" s="234" t="s">
        <v>290</v>
      </c>
      <c r="E319" s="262" t="s">
        <v>1</v>
      </c>
      <c r="F319" s="263" t="s">
        <v>2850</v>
      </c>
      <c r="G319" s="261"/>
      <c r="H319" s="264">
        <v>2.5499999999999998</v>
      </c>
      <c r="I319" s="265"/>
      <c r="J319" s="261"/>
      <c r="K319" s="261"/>
      <c r="L319" s="266"/>
      <c r="M319" s="267"/>
      <c r="N319" s="268"/>
      <c r="O319" s="268"/>
      <c r="P319" s="268"/>
      <c r="Q319" s="268"/>
      <c r="R319" s="268"/>
      <c r="S319" s="268"/>
      <c r="T319" s="269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0" t="s">
        <v>290</v>
      </c>
      <c r="AU319" s="270" t="s">
        <v>86</v>
      </c>
      <c r="AV319" s="13" t="s">
        <v>86</v>
      </c>
      <c r="AW319" s="13" t="s">
        <v>34</v>
      </c>
      <c r="AX319" s="13" t="s">
        <v>77</v>
      </c>
      <c r="AY319" s="270" t="s">
        <v>217</v>
      </c>
    </row>
    <row r="320" s="14" customFormat="1">
      <c r="A320" s="14"/>
      <c r="B320" s="271"/>
      <c r="C320" s="272"/>
      <c r="D320" s="234" t="s">
        <v>290</v>
      </c>
      <c r="E320" s="273" t="s">
        <v>1</v>
      </c>
      <c r="F320" s="274" t="s">
        <v>296</v>
      </c>
      <c r="G320" s="272"/>
      <c r="H320" s="275">
        <v>33.25</v>
      </c>
      <c r="I320" s="276"/>
      <c r="J320" s="272"/>
      <c r="K320" s="272"/>
      <c r="L320" s="277"/>
      <c r="M320" s="278"/>
      <c r="N320" s="279"/>
      <c r="O320" s="279"/>
      <c r="P320" s="279"/>
      <c r="Q320" s="279"/>
      <c r="R320" s="279"/>
      <c r="S320" s="279"/>
      <c r="T320" s="280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81" t="s">
        <v>290</v>
      </c>
      <c r="AU320" s="281" t="s">
        <v>86</v>
      </c>
      <c r="AV320" s="14" t="s">
        <v>123</v>
      </c>
      <c r="AW320" s="14" t="s">
        <v>34</v>
      </c>
      <c r="AX320" s="14" t="s">
        <v>84</v>
      </c>
      <c r="AY320" s="281" t="s">
        <v>217</v>
      </c>
    </row>
    <row r="321" s="2" customFormat="1" ht="16.5" customHeight="1">
      <c r="A321" s="39"/>
      <c r="B321" s="40"/>
      <c r="C321" s="221" t="s">
        <v>338</v>
      </c>
      <c r="D321" s="221" t="s">
        <v>218</v>
      </c>
      <c r="E321" s="222" t="s">
        <v>2851</v>
      </c>
      <c r="F321" s="223" t="s">
        <v>2852</v>
      </c>
      <c r="G321" s="224" t="s">
        <v>303</v>
      </c>
      <c r="H321" s="225">
        <v>33.25</v>
      </c>
      <c r="I321" s="226"/>
      <c r="J321" s="227">
        <f>ROUND(I321*H321,2)</f>
        <v>0</v>
      </c>
      <c r="K321" s="223" t="s">
        <v>1263</v>
      </c>
      <c r="L321" s="45"/>
      <c r="M321" s="228" t="s">
        <v>1</v>
      </c>
      <c r="N321" s="229" t="s">
        <v>42</v>
      </c>
      <c r="O321" s="92"/>
      <c r="P321" s="230">
        <f>O321*H321</f>
        <v>0</v>
      </c>
      <c r="Q321" s="230">
        <v>0</v>
      </c>
      <c r="R321" s="230">
        <f>Q321*H321</f>
        <v>0</v>
      </c>
      <c r="S321" s="230">
        <v>0</v>
      </c>
      <c r="T321" s="231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2" t="s">
        <v>123</v>
      </c>
      <c r="AT321" s="232" t="s">
        <v>218</v>
      </c>
      <c r="AU321" s="232" t="s">
        <v>86</v>
      </c>
      <c r="AY321" s="18" t="s">
        <v>217</v>
      </c>
      <c r="BE321" s="233">
        <f>IF(N321="základní",J321,0)</f>
        <v>0</v>
      </c>
      <c r="BF321" s="233">
        <f>IF(N321="snížená",J321,0)</f>
        <v>0</v>
      </c>
      <c r="BG321" s="233">
        <f>IF(N321="zákl. přenesená",J321,0)</f>
        <v>0</v>
      </c>
      <c r="BH321" s="233">
        <f>IF(N321="sníž. přenesená",J321,0)</f>
        <v>0</v>
      </c>
      <c r="BI321" s="233">
        <f>IF(N321="nulová",J321,0)</f>
        <v>0</v>
      </c>
      <c r="BJ321" s="18" t="s">
        <v>84</v>
      </c>
      <c r="BK321" s="233">
        <f>ROUND(I321*H321,2)</f>
        <v>0</v>
      </c>
      <c r="BL321" s="18" t="s">
        <v>123</v>
      </c>
      <c r="BM321" s="232" t="s">
        <v>3757</v>
      </c>
    </row>
    <row r="322" s="2" customFormat="1">
      <c r="A322" s="39"/>
      <c r="B322" s="40"/>
      <c r="C322" s="41"/>
      <c r="D322" s="234" t="s">
        <v>224</v>
      </c>
      <c r="E322" s="41"/>
      <c r="F322" s="235" t="s">
        <v>2852</v>
      </c>
      <c r="G322" s="41"/>
      <c r="H322" s="41"/>
      <c r="I322" s="236"/>
      <c r="J322" s="41"/>
      <c r="K322" s="41"/>
      <c r="L322" s="45"/>
      <c r="M322" s="237"/>
      <c r="N322" s="238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224</v>
      </c>
      <c r="AU322" s="18" t="s">
        <v>86</v>
      </c>
    </row>
    <row r="323" s="15" customFormat="1">
      <c r="A323" s="15"/>
      <c r="B323" s="284"/>
      <c r="C323" s="285"/>
      <c r="D323" s="234" t="s">
        <v>290</v>
      </c>
      <c r="E323" s="286" t="s">
        <v>1</v>
      </c>
      <c r="F323" s="287" t="s">
        <v>3727</v>
      </c>
      <c r="G323" s="285"/>
      <c r="H323" s="286" t="s">
        <v>1</v>
      </c>
      <c r="I323" s="288"/>
      <c r="J323" s="285"/>
      <c r="K323" s="285"/>
      <c r="L323" s="289"/>
      <c r="M323" s="290"/>
      <c r="N323" s="291"/>
      <c r="O323" s="291"/>
      <c r="P323" s="291"/>
      <c r="Q323" s="291"/>
      <c r="R323" s="291"/>
      <c r="S323" s="291"/>
      <c r="T323" s="292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93" t="s">
        <v>290</v>
      </c>
      <c r="AU323" s="293" t="s">
        <v>86</v>
      </c>
      <c r="AV323" s="15" t="s">
        <v>84</v>
      </c>
      <c r="AW323" s="15" t="s">
        <v>34</v>
      </c>
      <c r="AX323" s="15" t="s">
        <v>77</v>
      </c>
      <c r="AY323" s="293" t="s">
        <v>217</v>
      </c>
    </row>
    <row r="324" s="15" customFormat="1">
      <c r="A324" s="15"/>
      <c r="B324" s="284"/>
      <c r="C324" s="285"/>
      <c r="D324" s="234" t="s">
        <v>290</v>
      </c>
      <c r="E324" s="286" t="s">
        <v>1</v>
      </c>
      <c r="F324" s="287" t="s">
        <v>3747</v>
      </c>
      <c r="G324" s="285"/>
      <c r="H324" s="286" t="s">
        <v>1</v>
      </c>
      <c r="I324" s="288"/>
      <c r="J324" s="285"/>
      <c r="K324" s="285"/>
      <c r="L324" s="289"/>
      <c r="M324" s="290"/>
      <c r="N324" s="291"/>
      <c r="O324" s="291"/>
      <c r="P324" s="291"/>
      <c r="Q324" s="291"/>
      <c r="R324" s="291"/>
      <c r="S324" s="291"/>
      <c r="T324" s="292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93" t="s">
        <v>290</v>
      </c>
      <c r="AU324" s="293" t="s">
        <v>86</v>
      </c>
      <c r="AV324" s="15" t="s">
        <v>84</v>
      </c>
      <c r="AW324" s="15" t="s">
        <v>34</v>
      </c>
      <c r="AX324" s="15" t="s">
        <v>77</v>
      </c>
      <c r="AY324" s="293" t="s">
        <v>217</v>
      </c>
    </row>
    <row r="325" s="13" customFormat="1">
      <c r="A325" s="13"/>
      <c r="B325" s="260"/>
      <c r="C325" s="261"/>
      <c r="D325" s="234" t="s">
        <v>290</v>
      </c>
      <c r="E325" s="262" t="s">
        <v>1</v>
      </c>
      <c r="F325" s="263" t="s">
        <v>3748</v>
      </c>
      <c r="G325" s="261"/>
      <c r="H325" s="264">
        <v>6</v>
      </c>
      <c r="I325" s="265"/>
      <c r="J325" s="261"/>
      <c r="K325" s="261"/>
      <c r="L325" s="266"/>
      <c r="M325" s="267"/>
      <c r="N325" s="268"/>
      <c r="O325" s="268"/>
      <c r="P325" s="268"/>
      <c r="Q325" s="268"/>
      <c r="R325" s="268"/>
      <c r="S325" s="268"/>
      <c r="T325" s="269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0" t="s">
        <v>290</v>
      </c>
      <c r="AU325" s="270" t="s">
        <v>86</v>
      </c>
      <c r="AV325" s="13" t="s">
        <v>86</v>
      </c>
      <c r="AW325" s="13" t="s">
        <v>34</v>
      </c>
      <c r="AX325" s="13" t="s">
        <v>77</v>
      </c>
      <c r="AY325" s="270" t="s">
        <v>217</v>
      </c>
    </row>
    <row r="326" s="15" customFormat="1">
      <c r="A326" s="15"/>
      <c r="B326" s="284"/>
      <c r="C326" s="285"/>
      <c r="D326" s="234" t="s">
        <v>290</v>
      </c>
      <c r="E326" s="286" t="s">
        <v>1</v>
      </c>
      <c r="F326" s="287" t="s">
        <v>3749</v>
      </c>
      <c r="G326" s="285"/>
      <c r="H326" s="286" t="s">
        <v>1</v>
      </c>
      <c r="I326" s="288"/>
      <c r="J326" s="285"/>
      <c r="K326" s="285"/>
      <c r="L326" s="289"/>
      <c r="M326" s="290"/>
      <c r="N326" s="291"/>
      <c r="O326" s="291"/>
      <c r="P326" s="291"/>
      <c r="Q326" s="291"/>
      <c r="R326" s="291"/>
      <c r="S326" s="291"/>
      <c r="T326" s="292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93" t="s">
        <v>290</v>
      </c>
      <c r="AU326" s="293" t="s">
        <v>86</v>
      </c>
      <c r="AV326" s="15" t="s">
        <v>84</v>
      </c>
      <c r="AW326" s="15" t="s">
        <v>34</v>
      </c>
      <c r="AX326" s="15" t="s">
        <v>77</v>
      </c>
      <c r="AY326" s="293" t="s">
        <v>217</v>
      </c>
    </row>
    <row r="327" s="13" customFormat="1">
      <c r="A327" s="13"/>
      <c r="B327" s="260"/>
      <c r="C327" s="261"/>
      <c r="D327" s="234" t="s">
        <v>290</v>
      </c>
      <c r="E327" s="262" t="s">
        <v>1</v>
      </c>
      <c r="F327" s="263" t="s">
        <v>3750</v>
      </c>
      <c r="G327" s="261"/>
      <c r="H327" s="264">
        <v>5.7000000000000002</v>
      </c>
      <c r="I327" s="265"/>
      <c r="J327" s="261"/>
      <c r="K327" s="261"/>
      <c r="L327" s="266"/>
      <c r="M327" s="267"/>
      <c r="N327" s="268"/>
      <c r="O327" s="268"/>
      <c r="P327" s="268"/>
      <c r="Q327" s="268"/>
      <c r="R327" s="268"/>
      <c r="S327" s="268"/>
      <c r="T327" s="269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70" t="s">
        <v>290</v>
      </c>
      <c r="AU327" s="270" t="s">
        <v>86</v>
      </c>
      <c r="AV327" s="13" t="s">
        <v>86</v>
      </c>
      <c r="AW327" s="13" t="s">
        <v>34</v>
      </c>
      <c r="AX327" s="13" t="s">
        <v>77</v>
      </c>
      <c r="AY327" s="270" t="s">
        <v>217</v>
      </c>
    </row>
    <row r="328" s="15" customFormat="1">
      <c r="A328" s="15"/>
      <c r="B328" s="284"/>
      <c r="C328" s="285"/>
      <c r="D328" s="234" t="s">
        <v>290</v>
      </c>
      <c r="E328" s="286" t="s">
        <v>1</v>
      </c>
      <c r="F328" s="287" t="s">
        <v>3751</v>
      </c>
      <c r="G328" s="285"/>
      <c r="H328" s="286" t="s">
        <v>1</v>
      </c>
      <c r="I328" s="288"/>
      <c r="J328" s="285"/>
      <c r="K328" s="285"/>
      <c r="L328" s="289"/>
      <c r="M328" s="290"/>
      <c r="N328" s="291"/>
      <c r="O328" s="291"/>
      <c r="P328" s="291"/>
      <c r="Q328" s="291"/>
      <c r="R328" s="291"/>
      <c r="S328" s="291"/>
      <c r="T328" s="292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93" t="s">
        <v>290</v>
      </c>
      <c r="AU328" s="293" t="s">
        <v>86</v>
      </c>
      <c r="AV328" s="15" t="s">
        <v>84</v>
      </c>
      <c r="AW328" s="15" t="s">
        <v>34</v>
      </c>
      <c r="AX328" s="15" t="s">
        <v>77</v>
      </c>
      <c r="AY328" s="293" t="s">
        <v>217</v>
      </c>
    </row>
    <row r="329" s="13" customFormat="1">
      <c r="A329" s="13"/>
      <c r="B329" s="260"/>
      <c r="C329" s="261"/>
      <c r="D329" s="234" t="s">
        <v>290</v>
      </c>
      <c r="E329" s="262" t="s">
        <v>1</v>
      </c>
      <c r="F329" s="263" t="s">
        <v>3752</v>
      </c>
      <c r="G329" s="261"/>
      <c r="H329" s="264">
        <v>2.2999999999999998</v>
      </c>
      <c r="I329" s="265"/>
      <c r="J329" s="261"/>
      <c r="K329" s="261"/>
      <c r="L329" s="266"/>
      <c r="M329" s="267"/>
      <c r="N329" s="268"/>
      <c r="O329" s="268"/>
      <c r="P329" s="268"/>
      <c r="Q329" s="268"/>
      <c r="R329" s="268"/>
      <c r="S329" s="268"/>
      <c r="T329" s="269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70" t="s">
        <v>290</v>
      </c>
      <c r="AU329" s="270" t="s">
        <v>86</v>
      </c>
      <c r="AV329" s="13" t="s">
        <v>86</v>
      </c>
      <c r="AW329" s="13" t="s">
        <v>34</v>
      </c>
      <c r="AX329" s="13" t="s">
        <v>77</v>
      </c>
      <c r="AY329" s="270" t="s">
        <v>217</v>
      </c>
    </row>
    <row r="330" s="15" customFormat="1">
      <c r="A330" s="15"/>
      <c r="B330" s="284"/>
      <c r="C330" s="285"/>
      <c r="D330" s="234" t="s">
        <v>290</v>
      </c>
      <c r="E330" s="286" t="s">
        <v>1</v>
      </c>
      <c r="F330" s="287" t="s">
        <v>3753</v>
      </c>
      <c r="G330" s="285"/>
      <c r="H330" s="286" t="s">
        <v>1</v>
      </c>
      <c r="I330" s="288"/>
      <c r="J330" s="285"/>
      <c r="K330" s="285"/>
      <c r="L330" s="289"/>
      <c r="M330" s="290"/>
      <c r="N330" s="291"/>
      <c r="O330" s="291"/>
      <c r="P330" s="291"/>
      <c r="Q330" s="291"/>
      <c r="R330" s="291"/>
      <c r="S330" s="291"/>
      <c r="T330" s="292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93" t="s">
        <v>290</v>
      </c>
      <c r="AU330" s="293" t="s">
        <v>86</v>
      </c>
      <c r="AV330" s="15" t="s">
        <v>84</v>
      </c>
      <c r="AW330" s="15" t="s">
        <v>34</v>
      </c>
      <c r="AX330" s="15" t="s">
        <v>77</v>
      </c>
      <c r="AY330" s="293" t="s">
        <v>217</v>
      </c>
    </row>
    <row r="331" s="13" customFormat="1">
      <c r="A331" s="13"/>
      <c r="B331" s="260"/>
      <c r="C331" s="261"/>
      <c r="D331" s="234" t="s">
        <v>290</v>
      </c>
      <c r="E331" s="262" t="s">
        <v>1</v>
      </c>
      <c r="F331" s="263" t="s">
        <v>3754</v>
      </c>
      <c r="G331" s="261"/>
      <c r="H331" s="264">
        <v>3.3999999999999999</v>
      </c>
      <c r="I331" s="265"/>
      <c r="J331" s="261"/>
      <c r="K331" s="261"/>
      <c r="L331" s="266"/>
      <c r="M331" s="267"/>
      <c r="N331" s="268"/>
      <c r="O331" s="268"/>
      <c r="P331" s="268"/>
      <c r="Q331" s="268"/>
      <c r="R331" s="268"/>
      <c r="S331" s="268"/>
      <c r="T331" s="269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70" t="s">
        <v>290</v>
      </c>
      <c r="AU331" s="270" t="s">
        <v>86</v>
      </c>
      <c r="AV331" s="13" t="s">
        <v>86</v>
      </c>
      <c r="AW331" s="13" t="s">
        <v>34</v>
      </c>
      <c r="AX331" s="13" t="s">
        <v>77</v>
      </c>
      <c r="AY331" s="270" t="s">
        <v>217</v>
      </c>
    </row>
    <row r="332" s="15" customFormat="1">
      <c r="A332" s="15"/>
      <c r="B332" s="284"/>
      <c r="C332" s="285"/>
      <c r="D332" s="234" t="s">
        <v>290</v>
      </c>
      <c r="E332" s="286" t="s">
        <v>1</v>
      </c>
      <c r="F332" s="287" t="s">
        <v>3719</v>
      </c>
      <c r="G332" s="285"/>
      <c r="H332" s="286" t="s">
        <v>1</v>
      </c>
      <c r="I332" s="288"/>
      <c r="J332" s="285"/>
      <c r="K332" s="285"/>
      <c r="L332" s="289"/>
      <c r="M332" s="290"/>
      <c r="N332" s="291"/>
      <c r="O332" s="291"/>
      <c r="P332" s="291"/>
      <c r="Q332" s="291"/>
      <c r="R332" s="291"/>
      <c r="S332" s="291"/>
      <c r="T332" s="292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93" t="s">
        <v>290</v>
      </c>
      <c r="AU332" s="293" t="s">
        <v>86</v>
      </c>
      <c r="AV332" s="15" t="s">
        <v>84</v>
      </c>
      <c r="AW332" s="15" t="s">
        <v>34</v>
      </c>
      <c r="AX332" s="15" t="s">
        <v>77</v>
      </c>
      <c r="AY332" s="293" t="s">
        <v>217</v>
      </c>
    </row>
    <row r="333" s="15" customFormat="1">
      <c r="A333" s="15"/>
      <c r="B333" s="284"/>
      <c r="C333" s="285"/>
      <c r="D333" s="234" t="s">
        <v>290</v>
      </c>
      <c r="E333" s="286" t="s">
        <v>1</v>
      </c>
      <c r="F333" s="287" t="s">
        <v>3753</v>
      </c>
      <c r="G333" s="285"/>
      <c r="H333" s="286" t="s">
        <v>1</v>
      </c>
      <c r="I333" s="288"/>
      <c r="J333" s="285"/>
      <c r="K333" s="285"/>
      <c r="L333" s="289"/>
      <c r="M333" s="290"/>
      <c r="N333" s="291"/>
      <c r="O333" s="291"/>
      <c r="P333" s="291"/>
      <c r="Q333" s="291"/>
      <c r="R333" s="291"/>
      <c r="S333" s="291"/>
      <c r="T333" s="292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93" t="s">
        <v>290</v>
      </c>
      <c r="AU333" s="293" t="s">
        <v>86</v>
      </c>
      <c r="AV333" s="15" t="s">
        <v>84</v>
      </c>
      <c r="AW333" s="15" t="s">
        <v>34</v>
      </c>
      <c r="AX333" s="15" t="s">
        <v>77</v>
      </c>
      <c r="AY333" s="293" t="s">
        <v>217</v>
      </c>
    </row>
    <row r="334" s="13" customFormat="1">
      <c r="A334" s="13"/>
      <c r="B334" s="260"/>
      <c r="C334" s="261"/>
      <c r="D334" s="234" t="s">
        <v>290</v>
      </c>
      <c r="E334" s="262" t="s">
        <v>1</v>
      </c>
      <c r="F334" s="263" t="s">
        <v>3754</v>
      </c>
      <c r="G334" s="261"/>
      <c r="H334" s="264">
        <v>3.3999999999999999</v>
      </c>
      <c r="I334" s="265"/>
      <c r="J334" s="261"/>
      <c r="K334" s="261"/>
      <c r="L334" s="266"/>
      <c r="M334" s="267"/>
      <c r="N334" s="268"/>
      <c r="O334" s="268"/>
      <c r="P334" s="268"/>
      <c r="Q334" s="268"/>
      <c r="R334" s="268"/>
      <c r="S334" s="268"/>
      <c r="T334" s="269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70" t="s">
        <v>290</v>
      </c>
      <c r="AU334" s="270" t="s">
        <v>86</v>
      </c>
      <c r="AV334" s="13" t="s">
        <v>86</v>
      </c>
      <c r="AW334" s="13" t="s">
        <v>34</v>
      </c>
      <c r="AX334" s="13" t="s">
        <v>77</v>
      </c>
      <c r="AY334" s="270" t="s">
        <v>217</v>
      </c>
    </row>
    <row r="335" s="15" customFormat="1">
      <c r="A335" s="15"/>
      <c r="B335" s="284"/>
      <c r="C335" s="285"/>
      <c r="D335" s="234" t="s">
        <v>290</v>
      </c>
      <c r="E335" s="286" t="s">
        <v>1</v>
      </c>
      <c r="F335" s="287" t="s">
        <v>3749</v>
      </c>
      <c r="G335" s="285"/>
      <c r="H335" s="286" t="s">
        <v>1</v>
      </c>
      <c r="I335" s="288"/>
      <c r="J335" s="285"/>
      <c r="K335" s="285"/>
      <c r="L335" s="289"/>
      <c r="M335" s="290"/>
      <c r="N335" s="291"/>
      <c r="O335" s="291"/>
      <c r="P335" s="291"/>
      <c r="Q335" s="291"/>
      <c r="R335" s="291"/>
      <c r="S335" s="291"/>
      <c r="T335" s="292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93" t="s">
        <v>290</v>
      </c>
      <c r="AU335" s="293" t="s">
        <v>86</v>
      </c>
      <c r="AV335" s="15" t="s">
        <v>84</v>
      </c>
      <c r="AW335" s="15" t="s">
        <v>34</v>
      </c>
      <c r="AX335" s="15" t="s">
        <v>77</v>
      </c>
      <c r="AY335" s="293" t="s">
        <v>217</v>
      </c>
    </row>
    <row r="336" s="13" customFormat="1">
      <c r="A336" s="13"/>
      <c r="B336" s="260"/>
      <c r="C336" s="261"/>
      <c r="D336" s="234" t="s">
        <v>290</v>
      </c>
      <c r="E336" s="262" t="s">
        <v>1</v>
      </c>
      <c r="F336" s="263" t="s">
        <v>3755</v>
      </c>
      <c r="G336" s="261"/>
      <c r="H336" s="264">
        <v>7.5999999999999996</v>
      </c>
      <c r="I336" s="265"/>
      <c r="J336" s="261"/>
      <c r="K336" s="261"/>
      <c r="L336" s="266"/>
      <c r="M336" s="267"/>
      <c r="N336" s="268"/>
      <c r="O336" s="268"/>
      <c r="P336" s="268"/>
      <c r="Q336" s="268"/>
      <c r="R336" s="268"/>
      <c r="S336" s="268"/>
      <c r="T336" s="269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70" t="s">
        <v>290</v>
      </c>
      <c r="AU336" s="270" t="s">
        <v>86</v>
      </c>
      <c r="AV336" s="13" t="s">
        <v>86</v>
      </c>
      <c r="AW336" s="13" t="s">
        <v>34</v>
      </c>
      <c r="AX336" s="13" t="s">
        <v>77</v>
      </c>
      <c r="AY336" s="270" t="s">
        <v>217</v>
      </c>
    </row>
    <row r="337" s="15" customFormat="1">
      <c r="A337" s="15"/>
      <c r="B337" s="284"/>
      <c r="C337" s="285"/>
      <c r="D337" s="234" t="s">
        <v>290</v>
      </c>
      <c r="E337" s="286" t="s">
        <v>1</v>
      </c>
      <c r="F337" s="287" t="s">
        <v>3751</v>
      </c>
      <c r="G337" s="285"/>
      <c r="H337" s="286" t="s">
        <v>1</v>
      </c>
      <c r="I337" s="288"/>
      <c r="J337" s="285"/>
      <c r="K337" s="285"/>
      <c r="L337" s="289"/>
      <c r="M337" s="290"/>
      <c r="N337" s="291"/>
      <c r="O337" s="291"/>
      <c r="P337" s="291"/>
      <c r="Q337" s="291"/>
      <c r="R337" s="291"/>
      <c r="S337" s="291"/>
      <c r="T337" s="292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93" t="s">
        <v>290</v>
      </c>
      <c r="AU337" s="293" t="s">
        <v>86</v>
      </c>
      <c r="AV337" s="15" t="s">
        <v>84</v>
      </c>
      <c r="AW337" s="15" t="s">
        <v>34</v>
      </c>
      <c r="AX337" s="15" t="s">
        <v>77</v>
      </c>
      <c r="AY337" s="293" t="s">
        <v>217</v>
      </c>
    </row>
    <row r="338" s="13" customFormat="1">
      <c r="A338" s="13"/>
      <c r="B338" s="260"/>
      <c r="C338" s="261"/>
      <c r="D338" s="234" t="s">
        <v>290</v>
      </c>
      <c r="E338" s="262" t="s">
        <v>1</v>
      </c>
      <c r="F338" s="263" t="s">
        <v>3752</v>
      </c>
      <c r="G338" s="261"/>
      <c r="H338" s="264">
        <v>2.2999999999999998</v>
      </c>
      <c r="I338" s="265"/>
      <c r="J338" s="261"/>
      <c r="K338" s="261"/>
      <c r="L338" s="266"/>
      <c r="M338" s="267"/>
      <c r="N338" s="268"/>
      <c r="O338" s="268"/>
      <c r="P338" s="268"/>
      <c r="Q338" s="268"/>
      <c r="R338" s="268"/>
      <c r="S338" s="268"/>
      <c r="T338" s="269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70" t="s">
        <v>290</v>
      </c>
      <c r="AU338" s="270" t="s">
        <v>86</v>
      </c>
      <c r="AV338" s="13" t="s">
        <v>86</v>
      </c>
      <c r="AW338" s="13" t="s">
        <v>34</v>
      </c>
      <c r="AX338" s="13" t="s">
        <v>77</v>
      </c>
      <c r="AY338" s="270" t="s">
        <v>217</v>
      </c>
    </row>
    <row r="339" s="15" customFormat="1">
      <c r="A339" s="15"/>
      <c r="B339" s="284"/>
      <c r="C339" s="285"/>
      <c r="D339" s="234" t="s">
        <v>290</v>
      </c>
      <c r="E339" s="286" t="s">
        <v>1</v>
      </c>
      <c r="F339" s="287" t="s">
        <v>3756</v>
      </c>
      <c r="G339" s="285"/>
      <c r="H339" s="286" t="s">
        <v>1</v>
      </c>
      <c r="I339" s="288"/>
      <c r="J339" s="285"/>
      <c r="K339" s="285"/>
      <c r="L339" s="289"/>
      <c r="M339" s="290"/>
      <c r="N339" s="291"/>
      <c r="O339" s="291"/>
      <c r="P339" s="291"/>
      <c r="Q339" s="291"/>
      <c r="R339" s="291"/>
      <c r="S339" s="291"/>
      <c r="T339" s="292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93" t="s">
        <v>290</v>
      </c>
      <c r="AU339" s="293" t="s">
        <v>86</v>
      </c>
      <c r="AV339" s="15" t="s">
        <v>84</v>
      </c>
      <c r="AW339" s="15" t="s">
        <v>34</v>
      </c>
      <c r="AX339" s="15" t="s">
        <v>77</v>
      </c>
      <c r="AY339" s="293" t="s">
        <v>217</v>
      </c>
    </row>
    <row r="340" s="13" customFormat="1">
      <c r="A340" s="13"/>
      <c r="B340" s="260"/>
      <c r="C340" s="261"/>
      <c r="D340" s="234" t="s">
        <v>290</v>
      </c>
      <c r="E340" s="262" t="s">
        <v>1</v>
      </c>
      <c r="F340" s="263" t="s">
        <v>2850</v>
      </c>
      <c r="G340" s="261"/>
      <c r="H340" s="264">
        <v>2.5499999999999998</v>
      </c>
      <c r="I340" s="265"/>
      <c r="J340" s="261"/>
      <c r="K340" s="261"/>
      <c r="L340" s="266"/>
      <c r="M340" s="267"/>
      <c r="N340" s="268"/>
      <c r="O340" s="268"/>
      <c r="P340" s="268"/>
      <c r="Q340" s="268"/>
      <c r="R340" s="268"/>
      <c r="S340" s="268"/>
      <c r="T340" s="269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70" t="s">
        <v>290</v>
      </c>
      <c r="AU340" s="270" t="s">
        <v>86</v>
      </c>
      <c r="AV340" s="13" t="s">
        <v>86</v>
      </c>
      <c r="AW340" s="13" t="s">
        <v>34</v>
      </c>
      <c r="AX340" s="13" t="s">
        <v>77</v>
      </c>
      <c r="AY340" s="270" t="s">
        <v>217</v>
      </c>
    </row>
    <row r="341" s="14" customFormat="1">
      <c r="A341" s="14"/>
      <c r="B341" s="271"/>
      <c r="C341" s="272"/>
      <c r="D341" s="234" t="s">
        <v>290</v>
      </c>
      <c r="E341" s="273" t="s">
        <v>1</v>
      </c>
      <c r="F341" s="274" t="s">
        <v>296</v>
      </c>
      <c r="G341" s="272"/>
      <c r="H341" s="275">
        <v>33.25</v>
      </c>
      <c r="I341" s="276"/>
      <c r="J341" s="272"/>
      <c r="K341" s="272"/>
      <c r="L341" s="277"/>
      <c r="M341" s="278"/>
      <c r="N341" s="279"/>
      <c r="O341" s="279"/>
      <c r="P341" s="279"/>
      <c r="Q341" s="279"/>
      <c r="R341" s="279"/>
      <c r="S341" s="279"/>
      <c r="T341" s="280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81" t="s">
        <v>290</v>
      </c>
      <c r="AU341" s="281" t="s">
        <v>86</v>
      </c>
      <c r="AV341" s="14" t="s">
        <v>123</v>
      </c>
      <c r="AW341" s="14" t="s">
        <v>34</v>
      </c>
      <c r="AX341" s="14" t="s">
        <v>84</v>
      </c>
      <c r="AY341" s="281" t="s">
        <v>217</v>
      </c>
    </row>
    <row r="342" s="2" customFormat="1" ht="21.75" customHeight="1">
      <c r="A342" s="39"/>
      <c r="B342" s="40"/>
      <c r="C342" s="221" t="s">
        <v>343</v>
      </c>
      <c r="D342" s="221" t="s">
        <v>218</v>
      </c>
      <c r="E342" s="222" t="s">
        <v>2854</v>
      </c>
      <c r="F342" s="223" t="s">
        <v>2855</v>
      </c>
      <c r="G342" s="224" t="s">
        <v>485</v>
      </c>
      <c r="H342" s="225">
        <v>58.935000000000002</v>
      </c>
      <c r="I342" s="226"/>
      <c r="J342" s="227">
        <f>ROUND(I342*H342,2)</f>
        <v>0</v>
      </c>
      <c r="K342" s="223" t="s">
        <v>1263</v>
      </c>
      <c r="L342" s="45"/>
      <c r="M342" s="228" t="s">
        <v>1</v>
      </c>
      <c r="N342" s="229" t="s">
        <v>42</v>
      </c>
      <c r="O342" s="92"/>
      <c r="P342" s="230">
        <f>O342*H342</f>
        <v>0</v>
      </c>
      <c r="Q342" s="230">
        <v>0.02111</v>
      </c>
      <c r="R342" s="230">
        <f>Q342*H342</f>
        <v>1.2441178500000001</v>
      </c>
      <c r="S342" s="230">
        <v>0</v>
      </c>
      <c r="T342" s="231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2" t="s">
        <v>123</v>
      </c>
      <c r="AT342" s="232" t="s">
        <v>218</v>
      </c>
      <c r="AU342" s="232" t="s">
        <v>86</v>
      </c>
      <c r="AY342" s="18" t="s">
        <v>217</v>
      </c>
      <c r="BE342" s="233">
        <f>IF(N342="základní",J342,0)</f>
        <v>0</v>
      </c>
      <c r="BF342" s="233">
        <f>IF(N342="snížená",J342,0)</f>
        <v>0</v>
      </c>
      <c r="BG342" s="233">
        <f>IF(N342="zákl. přenesená",J342,0)</f>
        <v>0</v>
      </c>
      <c r="BH342" s="233">
        <f>IF(N342="sníž. přenesená",J342,0)</f>
        <v>0</v>
      </c>
      <c r="BI342" s="233">
        <f>IF(N342="nulová",J342,0)</f>
        <v>0</v>
      </c>
      <c r="BJ342" s="18" t="s">
        <v>84</v>
      </c>
      <c r="BK342" s="233">
        <f>ROUND(I342*H342,2)</f>
        <v>0</v>
      </c>
      <c r="BL342" s="18" t="s">
        <v>123</v>
      </c>
      <c r="BM342" s="232" t="s">
        <v>3758</v>
      </c>
    </row>
    <row r="343" s="2" customFormat="1">
      <c r="A343" s="39"/>
      <c r="B343" s="40"/>
      <c r="C343" s="41"/>
      <c r="D343" s="234" t="s">
        <v>224</v>
      </c>
      <c r="E343" s="41"/>
      <c r="F343" s="235" t="s">
        <v>2855</v>
      </c>
      <c r="G343" s="41"/>
      <c r="H343" s="41"/>
      <c r="I343" s="236"/>
      <c r="J343" s="41"/>
      <c r="K343" s="41"/>
      <c r="L343" s="45"/>
      <c r="M343" s="237"/>
      <c r="N343" s="238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224</v>
      </c>
      <c r="AU343" s="18" t="s">
        <v>86</v>
      </c>
    </row>
    <row r="344" s="15" customFormat="1">
      <c r="A344" s="15"/>
      <c r="B344" s="284"/>
      <c r="C344" s="285"/>
      <c r="D344" s="234" t="s">
        <v>290</v>
      </c>
      <c r="E344" s="286" t="s">
        <v>1</v>
      </c>
      <c r="F344" s="287" t="s">
        <v>3759</v>
      </c>
      <c r="G344" s="285"/>
      <c r="H344" s="286" t="s">
        <v>1</v>
      </c>
      <c r="I344" s="288"/>
      <c r="J344" s="285"/>
      <c r="K344" s="285"/>
      <c r="L344" s="289"/>
      <c r="M344" s="290"/>
      <c r="N344" s="291"/>
      <c r="O344" s="291"/>
      <c r="P344" s="291"/>
      <c r="Q344" s="291"/>
      <c r="R344" s="291"/>
      <c r="S344" s="291"/>
      <c r="T344" s="292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93" t="s">
        <v>290</v>
      </c>
      <c r="AU344" s="293" t="s">
        <v>86</v>
      </c>
      <c r="AV344" s="15" t="s">
        <v>84</v>
      </c>
      <c r="AW344" s="15" t="s">
        <v>34</v>
      </c>
      <c r="AX344" s="15" t="s">
        <v>77</v>
      </c>
      <c r="AY344" s="293" t="s">
        <v>217</v>
      </c>
    </row>
    <row r="345" s="13" customFormat="1">
      <c r="A345" s="13"/>
      <c r="B345" s="260"/>
      <c r="C345" s="261"/>
      <c r="D345" s="234" t="s">
        <v>290</v>
      </c>
      <c r="E345" s="262" t="s">
        <v>1</v>
      </c>
      <c r="F345" s="263" t="s">
        <v>3760</v>
      </c>
      <c r="G345" s="261"/>
      <c r="H345" s="264">
        <v>37.307000000000002</v>
      </c>
      <c r="I345" s="265"/>
      <c r="J345" s="261"/>
      <c r="K345" s="261"/>
      <c r="L345" s="266"/>
      <c r="M345" s="267"/>
      <c r="N345" s="268"/>
      <c r="O345" s="268"/>
      <c r="P345" s="268"/>
      <c r="Q345" s="268"/>
      <c r="R345" s="268"/>
      <c r="S345" s="268"/>
      <c r="T345" s="269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70" t="s">
        <v>290</v>
      </c>
      <c r="AU345" s="270" t="s">
        <v>86</v>
      </c>
      <c r="AV345" s="13" t="s">
        <v>86</v>
      </c>
      <c r="AW345" s="13" t="s">
        <v>34</v>
      </c>
      <c r="AX345" s="13" t="s">
        <v>77</v>
      </c>
      <c r="AY345" s="270" t="s">
        <v>217</v>
      </c>
    </row>
    <row r="346" s="15" customFormat="1">
      <c r="A346" s="15"/>
      <c r="B346" s="284"/>
      <c r="C346" s="285"/>
      <c r="D346" s="234" t="s">
        <v>290</v>
      </c>
      <c r="E346" s="286" t="s">
        <v>1</v>
      </c>
      <c r="F346" s="287" t="s">
        <v>3761</v>
      </c>
      <c r="G346" s="285"/>
      <c r="H346" s="286" t="s">
        <v>1</v>
      </c>
      <c r="I346" s="288"/>
      <c r="J346" s="285"/>
      <c r="K346" s="285"/>
      <c r="L346" s="289"/>
      <c r="M346" s="290"/>
      <c r="N346" s="291"/>
      <c r="O346" s="291"/>
      <c r="P346" s="291"/>
      <c r="Q346" s="291"/>
      <c r="R346" s="291"/>
      <c r="S346" s="291"/>
      <c r="T346" s="292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93" t="s">
        <v>290</v>
      </c>
      <c r="AU346" s="293" t="s">
        <v>86</v>
      </c>
      <c r="AV346" s="15" t="s">
        <v>84</v>
      </c>
      <c r="AW346" s="15" t="s">
        <v>34</v>
      </c>
      <c r="AX346" s="15" t="s">
        <v>77</v>
      </c>
      <c r="AY346" s="293" t="s">
        <v>217</v>
      </c>
    </row>
    <row r="347" s="13" customFormat="1">
      <c r="A347" s="13"/>
      <c r="B347" s="260"/>
      <c r="C347" s="261"/>
      <c r="D347" s="234" t="s">
        <v>290</v>
      </c>
      <c r="E347" s="262" t="s">
        <v>1</v>
      </c>
      <c r="F347" s="263" t="s">
        <v>3762</v>
      </c>
      <c r="G347" s="261"/>
      <c r="H347" s="264">
        <v>21.628</v>
      </c>
      <c r="I347" s="265"/>
      <c r="J347" s="261"/>
      <c r="K347" s="261"/>
      <c r="L347" s="266"/>
      <c r="M347" s="267"/>
      <c r="N347" s="268"/>
      <c r="O347" s="268"/>
      <c r="P347" s="268"/>
      <c r="Q347" s="268"/>
      <c r="R347" s="268"/>
      <c r="S347" s="268"/>
      <c r="T347" s="269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70" t="s">
        <v>290</v>
      </c>
      <c r="AU347" s="270" t="s">
        <v>86</v>
      </c>
      <c r="AV347" s="13" t="s">
        <v>86</v>
      </c>
      <c r="AW347" s="13" t="s">
        <v>34</v>
      </c>
      <c r="AX347" s="13" t="s">
        <v>77</v>
      </c>
      <c r="AY347" s="270" t="s">
        <v>217</v>
      </c>
    </row>
    <row r="348" s="14" customFormat="1">
      <c r="A348" s="14"/>
      <c r="B348" s="271"/>
      <c r="C348" s="272"/>
      <c r="D348" s="234" t="s">
        <v>290</v>
      </c>
      <c r="E348" s="273" t="s">
        <v>1</v>
      </c>
      <c r="F348" s="274" t="s">
        <v>296</v>
      </c>
      <c r="G348" s="272"/>
      <c r="H348" s="275">
        <v>58.935000000000002</v>
      </c>
      <c r="I348" s="276"/>
      <c r="J348" s="272"/>
      <c r="K348" s="272"/>
      <c r="L348" s="277"/>
      <c r="M348" s="278"/>
      <c r="N348" s="279"/>
      <c r="O348" s="279"/>
      <c r="P348" s="279"/>
      <c r="Q348" s="279"/>
      <c r="R348" s="279"/>
      <c r="S348" s="279"/>
      <c r="T348" s="280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81" t="s">
        <v>290</v>
      </c>
      <c r="AU348" s="281" t="s">
        <v>86</v>
      </c>
      <c r="AV348" s="14" t="s">
        <v>123</v>
      </c>
      <c r="AW348" s="14" t="s">
        <v>34</v>
      </c>
      <c r="AX348" s="14" t="s">
        <v>84</v>
      </c>
      <c r="AY348" s="281" t="s">
        <v>217</v>
      </c>
    </row>
    <row r="349" s="2" customFormat="1" ht="16.5" customHeight="1">
      <c r="A349" s="39"/>
      <c r="B349" s="40"/>
      <c r="C349" s="221" t="s">
        <v>348</v>
      </c>
      <c r="D349" s="221" t="s">
        <v>218</v>
      </c>
      <c r="E349" s="222" t="s">
        <v>2866</v>
      </c>
      <c r="F349" s="223" t="s">
        <v>2867</v>
      </c>
      <c r="G349" s="224" t="s">
        <v>303</v>
      </c>
      <c r="H349" s="225">
        <v>105.075</v>
      </c>
      <c r="I349" s="226"/>
      <c r="J349" s="227">
        <f>ROUND(I349*H349,2)</f>
        <v>0</v>
      </c>
      <c r="K349" s="223" t="s">
        <v>1263</v>
      </c>
      <c r="L349" s="45"/>
      <c r="M349" s="228" t="s">
        <v>1</v>
      </c>
      <c r="N349" s="229" t="s">
        <v>42</v>
      </c>
      <c r="O349" s="92"/>
      <c r="P349" s="230">
        <f>O349*H349</f>
        <v>0</v>
      </c>
      <c r="Q349" s="230">
        <v>0.029010000000000001</v>
      </c>
      <c r="R349" s="230">
        <f>Q349*H349</f>
        <v>3.0482257500000003</v>
      </c>
      <c r="S349" s="230">
        <v>0</v>
      </c>
      <c r="T349" s="231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2" t="s">
        <v>123</v>
      </c>
      <c r="AT349" s="232" t="s">
        <v>218</v>
      </c>
      <c r="AU349" s="232" t="s">
        <v>86</v>
      </c>
      <c r="AY349" s="18" t="s">
        <v>217</v>
      </c>
      <c r="BE349" s="233">
        <f>IF(N349="základní",J349,0)</f>
        <v>0</v>
      </c>
      <c r="BF349" s="233">
        <f>IF(N349="snížená",J349,0)</f>
        <v>0</v>
      </c>
      <c r="BG349" s="233">
        <f>IF(N349="zákl. přenesená",J349,0)</f>
        <v>0</v>
      </c>
      <c r="BH349" s="233">
        <f>IF(N349="sníž. přenesená",J349,0)</f>
        <v>0</v>
      </c>
      <c r="BI349" s="233">
        <f>IF(N349="nulová",J349,0)</f>
        <v>0</v>
      </c>
      <c r="BJ349" s="18" t="s">
        <v>84</v>
      </c>
      <c r="BK349" s="233">
        <f>ROUND(I349*H349,2)</f>
        <v>0</v>
      </c>
      <c r="BL349" s="18" t="s">
        <v>123</v>
      </c>
      <c r="BM349" s="232" t="s">
        <v>3763</v>
      </c>
    </row>
    <row r="350" s="2" customFormat="1">
      <c r="A350" s="39"/>
      <c r="B350" s="40"/>
      <c r="C350" s="41"/>
      <c r="D350" s="234" t="s">
        <v>224</v>
      </c>
      <c r="E350" s="41"/>
      <c r="F350" s="235" t="s">
        <v>2867</v>
      </c>
      <c r="G350" s="41"/>
      <c r="H350" s="41"/>
      <c r="I350" s="236"/>
      <c r="J350" s="41"/>
      <c r="K350" s="41"/>
      <c r="L350" s="45"/>
      <c r="M350" s="237"/>
      <c r="N350" s="238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224</v>
      </c>
      <c r="AU350" s="18" t="s">
        <v>86</v>
      </c>
    </row>
    <row r="351" s="15" customFormat="1">
      <c r="A351" s="15"/>
      <c r="B351" s="284"/>
      <c r="C351" s="285"/>
      <c r="D351" s="234" t="s">
        <v>290</v>
      </c>
      <c r="E351" s="286" t="s">
        <v>1</v>
      </c>
      <c r="F351" s="287" t="s">
        <v>2869</v>
      </c>
      <c r="G351" s="285"/>
      <c r="H351" s="286" t="s">
        <v>1</v>
      </c>
      <c r="I351" s="288"/>
      <c r="J351" s="285"/>
      <c r="K351" s="285"/>
      <c r="L351" s="289"/>
      <c r="M351" s="290"/>
      <c r="N351" s="291"/>
      <c r="O351" s="291"/>
      <c r="P351" s="291"/>
      <c r="Q351" s="291"/>
      <c r="R351" s="291"/>
      <c r="S351" s="291"/>
      <c r="T351" s="292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93" t="s">
        <v>290</v>
      </c>
      <c r="AU351" s="293" t="s">
        <v>86</v>
      </c>
      <c r="AV351" s="15" t="s">
        <v>84</v>
      </c>
      <c r="AW351" s="15" t="s">
        <v>34</v>
      </c>
      <c r="AX351" s="15" t="s">
        <v>77</v>
      </c>
      <c r="AY351" s="293" t="s">
        <v>217</v>
      </c>
    </row>
    <row r="352" s="15" customFormat="1">
      <c r="A352" s="15"/>
      <c r="B352" s="284"/>
      <c r="C352" s="285"/>
      <c r="D352" s="234" t="s">
        <v>290</v>
      </c>
      <c r="E352" s="286" t="s">
        <v>1</v>
      </c>
      <c r="F352" s="287" t="s">
        <v>3764</v>
      </c>
      <c r="G352" s="285"/>
      <c r="H352" s="286" t="s">
        <v>1</v>
      </c>
      <c r="I352" s="288"/>
      <c r="J352" s="285"/>
      <c r="K352" s="285"/>
      <c r="L352" s="289"/>
      <c r="M352" s="290"/>
      <c r="N352" s="291"/>
      <c r="O352" s="291"/>
      <c r="P352" s="291"/>
      <c r="Q352" s="291"/>
      <c r="R352" s="291"/>
      <c r="S352" s="291"/>
      <c r="T352" s="292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93" t="s">
        <v>290</v>
      </c>
      <c r="AU352" s="293" t="s">
        <v>86</v>
      </c>
      <c r="AV352" s="15" t="s">
        <v>84</v>
      </c>
      <c r="AW352" s="15" t="s">
        <v>34</v>
      </c>
      <c r="AX352" s="15" t="s">
        <v>77</v>
      </c>
      <c r="AY352" s="293" t="s">
        <v>217</v>
      </c>
    </row>
    <row r="353" s="13" customFormat="1">
      <c r="A353" s="13"/>
      <c r="B353" s="260"/>
      <c r="C353" s="261"/>
      <c r="D353" s="234" t="s">
        <v>290</v>
      </c>
      <c r="E353" s="262" t="s">
        <v>1</v>
      </c>
      <c r="F353" s="263" t="s">
        <v>3765</v>
      </c>
      <c r="G353" s="261"/>
      <c r="H353" s="264">
        <v>79.200000000000003</v>
      </c>
      <c r="I353" s="265"/>
      <c r="J353" s="261"/>
      <c r="K353" s="261"/>
      <c r="L353" s="266"/>
      <c r="M353" s="267"/>
      <c r="N353" s="268"/>
      <c r="O353" s="268"/>
      <c r="P353" s="268"/>
      <c r="Q353" s="268"/>
      <c r="R353" s="268"/>
      <c r="S353" s="268"/>
      <c r="T353" s="269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70" t="s">
        <v>290</v>
      </c>
      <c r="AU353" s="270" t="s">
        <v>86</v>
      </c>
      <c r="AV353" s="13" t="s">
        <v>86</v>
      </c>
      <c r="AW353" s="13" t="s">
        <v>34</v>
      </c>
      <c r="AX353" s="13" t="s">
        <v>77</v>
      </c>
      <c r="AY353" s="270" t="s">
        <v>217</v>
      </c>
    </row>
    <row r="354" s="15" customFormat="1">
      <c r="A354" s="15"/>
      <c r="B354" s="284"/>
      <c r="C354" s="285"/>
      <c r="D354" s="234" t="s">
        <v>290</v>
      </c>
      <c r="E354" s="286" t="s">
        <v>1</v>
      </c>
      <c r="F354" s="287" t="s">
        <v>3766</v>
      </c>
      <c r="G354" s="285"/>
      <c r="H354" s="286" t="s">
        <v>1</v>
      </c>
      <c r="I354" s="288"/>
      <c r="J354" s="285"/>
      <c r="K354" s="285"/>
      <c r="L354" s="289"/>
      <c r="M354" s="290"/>
      <c r="N354" s="291"/>
      <c r="O354" s="291"/>
      <c r="P354" s="291"/>
      <c r="Q354" s="291"/>
      <c r="R354" s="291"/>
      <c r="S354" s="291"/>
      <c r="T354" s="292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93" t="s">
        <v>290</v>
      </c>
      <c r="AU354" s="293" t="s">
        <v>86</v>
      </c>
      <c r="AV354" s="15" t="s">
        <v>84</v>
      </c>
      <c r="AW354" s="15" t="s">
        <v>34</v>
      </c>
      <c r="AX354" s="15" t="s">
        <v>77</v>
      </c>
      <c r="AY354" s="293" t="s">
        <v>217</v>
      </c>
    </row>
    <row r="355" s="13" customFormat="1">
      <c r="A355" s="13"/>
      <c r="B355" s="260"/>
      <c r="C355" s="261"/>
      <c r="D355" s="234" t="s">
        <v>290</v>
      </c>
      <c r="E355" s="262" t="s">
        <v>1</v>
      </c>
      <c r="F355" s="263" t="s">
        <v>3767</v>
      </c>
      <c r="G355" s="261"/>
      <c r="H355" s="264">
        <v>25.875</v>
      </c>
      <c r="I355" s="265"/>
      <c r="J355" s="261"/>
      <c r="K355" s="261"/>
      <c r="L355" s="266"/>
      <c r="M355" s="267"/>
      <c r="N355" s="268"/>
      <c r="O355" s="268"/>
      <c r="P355" s="268"/>
      <c r="Q355" s="268"/>
      <c r="R355" s="268"/>
      <c r="S355" s="268"/>
      <c r="T355" s="269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70" t="s">
        <v>290</v>
      </c>
      <c r="AU355" s="270" t="s">
        <v>86</v>
      </c>
      <c r="AV355" s="13" t="s">
        <v>86</v>
      </c>
      <c r="AW355" s="13" t="s">
        <v>34</v>
      </c>
      <c r="AX355" s="13" t="s">
        <v>77</v>
      </c>
      <c r="AY355" s="270" t="s">
        <v>217</v>
      </c>
    </row>
    <row r="356" s="14" customFormat="1">
      <c r="A356" s="14"/>
      <c r="B356" s="271"/>
      <c r="C356" s="272"/>
      <c r="D356" s="234" t="s">
        <v>290</v>
      </c>
      <c r="E356" s="273" t="s">
        <v>1</v>
      </c>
      <c r="F356" s="274" t="s">
        <v>296</v>
      </c>
      <c r="G356" s="272"/>
      <c r="H356" s="275">
        <v>105.075</v>
      </c>
      <c r="I356" s="276"/>
      <c r="J356" s="272"/>
      <c r="K356" s="272"/>
      <c r="L356" s="277"/>
      <c r="M356" s="278"/>
      <c r="N356" s="279"/>
      <c r="O356" s="279"/>
      <c r="P356" s="279"/>
      <c r="Q356" s="279"/>
      <c r="R356" s="279"/>
      <c r="S356" s="279"/>
      <c r="T356" s="280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81" t="s">
        <v>290</v>
      </c>
      <c r="AU356" s="281" t="s">
        <v>86</v>
      </c>
      <c r="AV356" s="14" t="s">
        <v>123</v>
      </c>
      <c r="AW356" s="14" t="s">
        <v>34</v>
      </c>
      <c r="AX356" s="14" t="s">
        <v>84</v>
      </c>
      <c r="AY356" s="281" t="s">
        <v>217</v>
      </c>
    </row>
    <row r="357" s="2" customFormat="1" ht="37.8" customHeight="1">
      <c r="A357" s="39"/>
      <c r="B357" s="40"/>
      <c r="C357" s="221" t="s">
        <v>353</v>
      </c>
      <c r="D357" s="221" t="s">
        <v>218</v>
      </c>
      <c r="E357" s="222" t="s">
        <v>1746</v>
      </c>
      <c r="F357" s="223" t="s">
        <v>1747</v>
      </c>
      <c r="G357" s="224" t="s">
        <v>287</v>
      </c>
      <c r="H357" s="225">
        <v>131.96700000000001</v>
      </c>
      <c r="I357" s="226"/>
      <c r="J357" s="227">
        <f>ROUND(I357*H357,2)</f>
        <v>0</v>
      </c>
      <c r="K357" s="223" t="s">
        <v>1263</v>
      </c>
      <c r="L357" s="45"/>
      <c r="M357" s="228" t="s">
        <v>1</v>
      </c>
      <c r="N357" s="229" t="s">
        <v>42</v>
      </c>
      <c r="O357" s="92"/>
      <c r="P357" s="230">
        <f>O357*H357</f>
        <v>0</v>
      </c>
      <c r="Q357" s="230">
        <v>0</v>
      </c>
      <c r="R357" s="230">
        <f>Q357*H357</f>
        <v>0</v>
      </c>
      <c r="S357" s="230">
        <v>0</v>
      </c>
      <c r="T357" s="231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32" t="s">
        <v>123</v>
      </c>
      <c r="AT357" s="232" t="s">
        <v>218</v>
      </c>
      <c r="AU357" s="232" t="s">
        <v>86</v>
      </c>
      <c r="AY357" s="18" t="s">
        <v>217</v>
      </c>
      <c r="BE357" s="233">
        <f>IF(N357="základní",J357,0)</f>
        <v>0</v>
      </c>
      <c r="BF357" s="233">
        <f>IF(N357="snížená",J357,0)</f>
        <v>0</v>
      </c>
      <c r="BG357" s="233">
        <f>IF(N357="zákl. přenesená",J357,0)</f>
        <v>0</v>
      </c>
      <c r="BH357" s="233">
        <f>IF(N357="sníž. přenesená",J357,0)</f>
        <v>0</v>
      </c>
      <c r="BI357" s="233">
        <f>IF(N357="nulová",J357,0)</f>
        <v>0</v>
      </c>
      <c r="BJ357" s="18" t="s">
        <v>84</v>
      </c>
      <c r="BK357" s="233">
        <f>ROUND(I357*H357,2)</f>
        <v>0</v>
      </c>
      <c r="BL357" s="18" t="s">
        <v>123</v>
      </c>
      <c r="BM357" s="232" t="s">
        <v>3768</v>
      </c>
    </row>
    <row r="358" s="2" customFormat="1">
      <c r="A358" s="39"/>
      <c r="B358" s="40"/>
      <c r="C358" s="41"/>
      <c r="D358" s="234" t="s">
        <v>224</v>
      </c>
      <c r="E358" s="41"/>
      <c r="F358" s="235" t="s">
        <v>1747</v>
      </c>
      <c r="G358" s="41"/>
      <c r="H358" s="41"/>
      <c r="I358" s="236"/>
      <c r="J358" s="41"/>
      <c r="K358" s="41"/>
      <c r="L358" s="45"/>
      <c r="M358" s="237"/>
      <c r="N358" s="238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224</v>
      </c>
      <c r="AU358" s="18" t="s">
        <v>86</v>
      </c>
    </row>
    <row r="359" s="15" customFormat="1">
      <c r="A359" s="15"/>
      <c r="B359" s="284"/>
      <c r="C359" s="285"/>
      <c r="D359" s="234" t="s">
        <v>290</v>
      </c>
      <c r="E359" s="286" t="s">
        <v>1</v>
      </c>
      <c r="F359" s="287" t="s">
        <v>2873</v>
      </c>
      <c r="G359" s="285"/>
      <c r="H359" s="286" t="s">
        <v>1</v>
      </c>
      <c r="I359" s="288"/>
      <c r="J359" s="285"/>
      <c r="K359" s="285"/>
      <c r="L359" s="289"/>
      <c r="M359" s="290"/>
      <c r="N359" s="291"/>
      <c r="O359" s="291"/>
      <c r="P359" s="291"/>
      <c r="Q359" s="291"/>
      <c r="R359" s="291"/>
      <c r="S359" s="291"/>
      <c r="T359" s="292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93" t="s">
        <v>290</v>
      </c>
      <c r="AU359" s="293" t="s">
        <v>86</v>
      </c>
      <c r="AV359" s="15" t="s">
        <v>84</v>
      </c>
      <c r="AW359" s="15" t="s">
        <v>34</v>
      </c>
      <c r="AX359" s="15" t="s">
        <v>77</v>
      </c>
      <c r="AY359" s="293" t="s">
        <v>217</v>
      </c>
    </row>
    <row r="360" s="15" customFormat="1">
      <c r="A360" s="15"/>
      <c r="B360" s="284"/>
      <c r="C360" s="285"/>
      <c r="D360" s="234" t="s">
        <v>290</v>
      </c>
      <c r="E360" s="286" t="s">
        <v>1</v>
      </c>
      <c r="F360" s="287" t="s">
        <v>2874</v>
      </c>
      <c r="G360" s="285"/>
      <c r="H360" s="286" t="s">
        <v>1</v>
      </c>
      <c r="I360" s="288"/>
      <c r="J360" s="285"/>
      <c r="K360" s="285"/>
      <c r="L360" s="289"/>
      <c r="M360" s="290"/>
      <c r="N360" s="291"/>
      <c r="O360" s="291"/>
      <c r="P360" s="291"/>
      <c r="Q360" s="291"/>
      <c r="R360" s="291"/>
      <c r="S360" s="291"/>
      <c r="T360" s="292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93" t="s">
        <v>290</v>
      </c>
      <c r="AU360" s="293" t="s">
        <v>86</v>
      </c>
      <c r="AV360" s="15" t="s">
        <v>84</v>
      </c>
      <c r="AW360" s="15" t="s">
        <v>34</v>
      </c>
      <c r="AX360" s="15" t="s">
        <v>77</v>
      </c>
      <c r="AY360" s="293" t="s">
        <v>217</v>
      </c>
    </row>
    <row r="361" s="13" customFormat="1">
      <c r="A361" s="13"/>
      <c r="B361" s="260"/>
      <c r="C361" s="261"/>
      <c r="D361" s="234" t="s">
        <v>290</v>
      </c>
      <c r="E361" s="262" t="s">
        <v>1</v>
      </c>
      <c r="F361" s="263" t="s">
        <v>3769</v>
      </c>
      <c r="G361" s="261"/>
      <c r="H361" s="264">
        <v>159.553</v>
      </c>
      <c r="I361" s="265"/>
      <c r="J361" s="261"/>
      <c r="K361" s="261"/>
      <c r="L361" s="266"/>
      <c r="M361" s="267"/>
      <c r="N361" s="268"/>
      <c r="O361" s="268"/>
      <c r="P361" s="268"/>
      <c r="Q361" s="268"/>
      <c r="R361" s="268"/>
      <c r="S361" s="268"/>
      <c r="T361" s="269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70" t="s">
        <v>290</v>
      </c>
      <c r="AU361" s="270" t="s">
        <v>86</v>
      </c>
      <c r="AV361" s="13" t="s">
        <v>86</v>
      </c>
      <c r="AW361" s="13" t="s">
        <v>34</v>
      </c>
      <c r="AX361" s="13" t="s">
        <v>77</v>
      </c>
      <c r="AY361" s="270" t="s">
        <v>217</v>
      </c>
    </row>
    <row r="362" s="15" customFormat="1">
      <c r="A362" s="15"/>
      <c r="B362" s="284"/>
      <c r="C362" s="285"/>
      <c r="D362" s="234" t="s">
        <v>290</v>
      </c>
      <c r="E362" s="286" t="s">
        <v>1</v>
      </c>
      <c r="F362" s="287" t="s">
        <v>2876</v>
      </c>
      <c r="G362" s="285"/>
      <c r="H362" s="286" t="s">
        <v>1</v>
      </c>
      <c r="I362" s="288"/>
      <c r="J362" s="285"/>
      <c r="K362" s="285"/>
      <c r="L362" s="289"/>
      <c r="M362" s="290"/>
      <c r="N362" s="291"/>
      <c r="O362" s="291"/>
      <c r="P362" s="291"/>
      <c r="Q362" s="291"/>
      <c r="R362" s="291"/>
      <c r="S362" s="291"/>
      <c r="T362" s="292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93" t="s">
        <v>290</v>
      </c>
      <c r="AU362" s="293" t="s">
        <v>86</v>
      </c>
      <c r="AV362" s="15" t="s">
        <v>84</v>
      </c>
      <c r="AW362" s="15" t="s">
        <v>34</v>
      </c>
      <c r="AX362" s="15" t="s">
        <v>77</v>
      </c>
      <c r="AY362" s="293" t="s">
        <v>217</v>
      </c>
    </row>
    <row r="363" s="13" customFormat="1">
      <c r="A363" s="13"/>
      <c r="B363" s="260"/>
      <c r="C363" s="261"/>
      <c r="D363" s="234" t="s">
        <v>290</v>
      </c>
      <c r="E363" s="262" t="s">
        <v>1</v>
      </c>
      <c r="F363" s="263" t="s">
        <v>3770</v>
      </c>
      <c r="G363" s="261"/>
      <c r="H363" s="264">
        <v>100.89100000000001</v>
      </c>
      <c r="I363" s="265"/>
      <c r="J363" s="261"/>
      <c r="K363" s="261"/>
      <c r="L363" s="266"/>
      <c r="M363" s="267"/>
      <c r="N363" s="268"/>
      <c r="O363" s="268"/>
      <c r="P363" s="268"/>
      <c r="Q363" s="268"/>
      <c r="R363" s="268"/>
      <c r="S363" s="268"/>
      <c r="T363" s="269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70" t="s">
        <v>290</v>
      </c>
      <c r="AU363" s="270" t="s">
        <v>86</v>
      </c>
      <c r="AV363" s="13" t="s">
        <v>86</v>
      </c>
      <c r="AW363" s="13" t="s">
        <v>34</v>
      </c>
      <c r="AX363" s="13" t="s">
        <v>77</v>
      </c>
      <c r="AY363" s="270" t="s">
        <v>217</v>
      </c>
    </row>
    <row r="364" s="15" customFormat="1">
      <c r="A364" s="15"/>
      <c r="B364" s="284"/>
      <c r="C364" s="285"/>
      <c r="D364" s="234" t="s">
        <v>290</v>
      </c>
      <c r="E364" s="286" t="s">
        <v>1</v>
      </c>
      <c r="F364" s="287" t="s">
        <v>2878</v>
      </c>
      <c r="G364" s="285"/>
      <c r="H364" s="286" t="s">
        <v>1</v>
      </c>
      <c r="I364" s="288"/>
      <c r="J364" s="285"/>
      <c r="K364" s="285"/>
      <c r="L364" s="289"/>
      <c r="M364" s="290"/>
      <c r="N364" s="291"/>
      <c r="O364" s="291"/>
      <c r="P364" s="291"/>
      <c r="Q364" s="291"/>
      <c r="R364" s="291"/>
      <c r="S364" s="291"/>
      <c r="T364" s="292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93" t="s">
        <v>290</v>
      </c>
      <c r="AU364" s="293" t="s">
        <v>86</v>
      </c>
      <c r="AV364" s="15" t="s">
        <v>84</v>
      </c>
      <c r="AW364" s="15" t="s">
        <v>34</v>
      </c>
      <c r="AX364" s="15" t="s">
        <v>77</v>
      </c>
      <c r="AY364" s="293" t="s">
        <v>217</v>
      </c>
    </row>
    <row r="365" s="13" customFormat="1">
      <c r="A365" s="13"/>
      <c r="B365" s="260"/>
      <c r="C365" s="261"/>
      <c r="D365" s="234" t="s">
        <v>290</v>
      </c>
      <c r="E365" s="262" t="s">
        <v>1</v>
      </c>
      <c r="F365" s="263" t="s">
        <v>3771</v>
      </c>
      <c r="G365" s="261"/>
      <c r="H365" s="264">
        <v>18.742000000000001</v>
      </c>
      <c r="I365" s="265"/>
      <c r="J365" s="261"/>
      <c r="K365" s="261"/>
      <c r="L365" s="266"/>
      <c r="M365" s="267"/>
      <c r="N365" s="268"/>
      <c r="O365" s="268"/>
      <c r="P365" s="268"/>
      <c r="Q365" s="268"/>
      <c r="R365" s="268"/>
      <c r="S365" s="268"/>
      <c r="T365" s="269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70" t="s">
        <v>290</v>
      </c>
      <c r="AU365" s="270" t="s">
        <v>86</v>
      </c>
      <c r="AV365" s="13" t="s">
        <v>86</v>
      </c>
      <c r="AW365" s="13" t="s">
        <v>34</v>
      </c>
      <c r="AX365" s="13" t="s">
        <v>77</v>
      </c>
      <c r="AY365" s="270" t="s">
        <v>217</v>
      </c>
    </row>
    <row r="366" s="15" customFormat="1">
      <c r="A366" s="15"/>
      <c r="B366" s="284"/>
      <c r="C366" s="285"/>
      <c r="D366" s="234" t="s">
        <v>290</v>
      </c>
      <c r="E366" s="286" t="s">
        <v>1</v>
      </c>
      <c r="F366" s="287" t="s">
        <v>2880</v>
      </c>
      <c r="G366" s="285"/>
      <c r="H366" s="286" t="s">
        <v>1</v>
      </c>
      <c r="I366" s="288"/>
      <c r="J366" s="285"/>
      <c r="K366" s="285"/>
      <c r="L366" s="289"/>
      <c r="M366" s="290"/>
      <c r="N366" s="291"/>
      <c r="O366" s="291"/>
      <c r="P366" s="291"/>
      <c r="Q366" s="291"/>
      <c r="R366" s="291"/>
      <c r="S366" s="291"/>
      <c r="T366" s="292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93" t="s">
        <v>290</v>
      </c>
      <c r="AU366" s="293" t="s">
        <v>86</v>
      </c>
      <c r="AV366" s="15" t="s">
        <v>84</v>
      </c>
      <c r="AW366" s="15" t="s">
        <v>34</v>
      </c>
      <c r="AX366" s="15" t="s">
        <v>77</v>
      </c>
      <c r="AY366" s="293" t="s">
        <v>217</v>
      </c>
    </row>
    <row r="367" s="15" customFormat="1">
      <c r="A367" s="15"/>
      <c r="B367" s="284"/>
      <c r="C367" s="285"/>
      <c r="D367" s="234" t="s">
        <v>290</v>
      </c>
      <c r="E367" s="286" t="s">
        <v>1</v>
      </c>
      <c r="F367" s="287" t="s">
        <v>3772</v>
      </c>
      <c r="G367" s="285"/>
      <c r="H367" s="286" t="s">
        <v>1</v>
      </c>
      <c r="I367" s="288"/>
      <c r="J367" s="285"/>
      <c r="K367" s="285"/>
      <c r="L367" s="289"/>
      <c r="M367" s="290"/>
      <c r="N367" s="291"/>
      <c r="O367" s="291"/>
      <c r="P367" s="291"/>
      <c r="Q367" s="291"/>
      <c r="R367" s="291"/>
      <c r="S367" s="291"/>
      <c r="T367" s="292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93" t="s">
        <v>290</v>
      </c>
      <c r="AU367" s="293" t="s">
        <v>86</v>
      </c>
      <c r="AV367" s="15" t="s">
        <v>84</v>
      </c>
      <c r="AW367" s="15" t="s">
        <v>34</v>
      </c>
      <c r="AX367" s="15" t="s">
        <v>77</v>
      </c>
      <c r="AY367" s="293" t="s">
        <v>217</v>
      </c>
    </row>
    <row r="368" s="13" customFormat="1">
      <c r="A368" s="13"/>
      <c r="B368" s="260"/>
      <c r="C368" s="261"/>
      <c r="D368" s="234" t="s">
        <v>290</v>
      </c>
      <c r="E368" s="262" t="s">
        <v>1</v>
      </c>
      <c r="F368" s="263" t="s">
        <v>3773</v>
      </c>
      <c r="G368" s="261"/>
      <c r="H368" s="264">
        <v>-36</v>
      </c>
      <c r="I368" s="265"/>
      <c r="J368" s="261"/>
      <c r="K368" s="261"/>
      <c r="L368" s="266"/>
      <c r="M368" s="267"/>
      <c r="N368" s="268"/>
      <c r="O368" s="268"/>
      <c r="P368" s="268"/>
      <c r="Q368" s="268"/>
      <c r="R368" s="268"/>
      <c r="S368" s="268"/>
      <c r="T368" s="269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70" t="s">
        <v>290</v>
      </c>
      <c r="AU368" s="270" t="s">
        <v>86</v>
      </c>
      <c r="AV368" s="13" t="s">
        <v>86</v>
      </c>
      <c r="AW368" s="13" t="s">
        <v>34</v>
      </c>
      <c r="AX368" s="13" t="s">
        <v>77</v>
      </c>
      <c r="AY368" s="270" t="s">
        <v>217</v>
      </c>
    </row>
    <row r="369" s="15" customFormat="1">
      <c r="A369" s="15"/>
      <c r="B369" s="284"/>
      <c r="C369" s="285"/>
      <c r="D369" s="234" t="s">
        <v>290</v>
      </c>
      <c r="E369" s="286" t="s">
        <v>1</v>
      </c>
      <c r="F369" s="287" t="s">
        <v>3774</v>
      </c>
      <c r="G369" s="285"/>
      <c r="H369" s="286" t="s">
        <v>1</v>
      </c>
      <c r="I369" s="288"/>
      <c r="J369" s="285"/>
      <c r="K369" s="285"/>
      <c r="L369" s="289"/>
      <c r="M369" s="290"/>
      <c r="N369" s="291"/>
      <c r="O369" s="291"/>
      <c r="P369" s="291"/>
      <c r="Q369" s="291"/>
      <c r="R369" s="291"/>
      <c r="S369" s="291"/>
      <c r="T369" s="292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93" t="s">
        <v>290</v>
      </c>
      <c r="AU369" s="293" t="s">
        <v>86</v>
      </c>
      <c r="AV369" s="15" t="s">
        <v>84</v>
      </c>
      <c r="AW369" s="15" t="s">
        <v>34</v>
      </c>
      <c r="AX369" s="15" t="s">
        <v>77</v>
      </c>
      <c r="AY369" s="293" t="s">
        <v>217</v>
      </c>
    </row>
    <row r="370" s="13" customFormat="1">
      <c r="A370" s="13"/>
      <c r="B370" s="260"/>
      <c r="C370" s="261"/>
      <c r="D370" s="234" t="s">
        <v>290</v>
      </c>
      <c r="E370" s="262" t="s">
        <v>1</v>
      </c>
      <c r="F370" s="263" t="s">
        <v>3775</v>
      </c>
      <c r="G370" s="261"/>
      <c r="H370" s="264">
        <v>-111.21899999999999</v>
      </c>
      <c r="I370" s="265"/>
      <c r="J370" s="261"/>
      <c r="K370" s="261"/>
      <c r="L370" s="266"/>
      <c r="M370" s="267"/>
      <c r="N370" s="268"/>
      <c r="O370" s="268"/>
      <c r="P370" s="268"/>
      <c r="Q370" s="268"/>
      <c r="R370" s="268"/>
      <c r="S370" s="268"/>
      <c r="T370" s="269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70" t="s">
        <v>290</v>
      </c>
      <c r="AU370" s="270" t="s">
        <v>86</v>
      </c>
      <c r="AV370" s="13" t="s">
        <v>86</v>
      </c>
      <c r="AW370" s="13" t="s">
        <v>34</v>
      </c>
      <c r="AX370" s="13" t="s">
        <v>77</v>
      </c>
      <c r="AY370" s="270" t="s">
        <v>217</v>
      </c>
    </row>
    <row r="371" s="14" customFormat="1">
      <c r="A371" s="14"/>
      <c r="B371" s="271"/>
      <c r="C371" s="272"/>
      <c r="D371" s="234" t="s">
        <v>290</v>
      </c>
      <c r="E371" s="273" t="s">
        <v>1</v>
      </c>
      <c r="F371" s="274" t="s">
        <v>296</v>
      </c>
      <c r="G371" s="272"/>
      <c r="H371" s="275">
        <v>131.96700000000001</v>
      </c>
      <c r="I371" s="276"/>
      <c r="J371" s="272"/>
      <c r="K371" s="272"/>
      <c r="L371" s="277"/>
      <c r="M371" s="278"/>
      <c r="N371" s="279"/>
      <c r="O371" s="279"/>
      <c r="P371" s="279"/>
      <c r="Q371" s="279"/>
      <c r="R371" s="279"/>
      <c r="S371" s="279"/>
      <c r="T371" s="280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81" t="s">
        <v>290</v>
      </c>
      <c r="AU371" s="281" t="s">
        <v>86</v>
      </c>
      <c r="AV371" s="14" t="s">
        <v>123</v>
      </c>
      <c r="AW371" s="14" t="s">
        <v>34</v>
      </c>
      <c r="AX371" s="14" t="s">
        <v>84</v>
      </c>
      <c r="AY371" s="281" t="s">
        <v>217</v>
      </c>
    </row>
    <row r="372" s="2" customFormat="1" ht="37.8" customHeight="1">
      <c r="A372" s="39"/>
      <c r="B372" s="40"/>
      <c r="C372" s="221" t="s">
        <v>358</v>
      </c>
      <c r="D372" s="221" t="s">
        <v>218</v>
      </c>
      <c r="E372" s="222" t="s">
        <v>1750</v>
      </c>
      <c r="F372" s="223" t="s">
        <v>1751</v>
      </c>
      <c r="G372" s="224" t="s">
        <v>287</v>
      </c>
      <c r="H372" s="225">
        <v>2639.3400000000001</v>
      </c>
      <c r="I372" s="226"/>
      <c r="J372" s="227">
        <f>ROUND(I372*H372,2)</f>
        <v>0</v>
      </c>
      <c r="K372" s="223" t="s">
        <v>1263</v>
      </c>
      <c r="L372" s="45"/>
      <c r="M372" s="228" t="s">
        <v>1</v>
      </c>
      <c r="N372" s="229" t="s">
        <v>42</v>
      </c>
      <c r="O372" s="92"/>
      <c r="P372" s="230">
        <f>O372*H372</f>
        <v>0</v>
      </c>
      <c r="Q372" s="230">
        <v>0</v>
      </c>
      <c r="R372" s="230">
        <f>Q372*H372</f>
        <v>0</v>
      </c>
      <c r="S372" s="230">
        <v>0</v>
      </c>
      <c r="T372" s="231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32" t="s">
        <v>123</v>
      </c>
      <c r="AT372" s="232" t="s">
        <v>218</v>
      </c>
      <c r="AU372" s="232" t="s">
        <v>86</v>
      </c>
      <c r="AY372" s="18" t="s">
        <v>217</v>
      </c>
      <c r="BE372" s="233">
        <f>IF(N372="základní",J372,0)</f>
        <v>0</v>
      </c>
      <c r="BF372" s="233">
        <f>IF(N372="snížená",J372,0)</f>
        <v>0</v>
      </c>
      <c r="BG372" s="233">
        <f>IF(N372="zákl. přenesená",J372,0)</f>
        <v>0</v>
      </c>
      <c r="BH372" s="233">
        <f>IF(N372="sníž. přenesená",J372,0)</f>
        <v>0</v>
      </c>
      <c r="BI372" s="233">
        <f>IF(N372="nulová",J372,0)</f>
        <v>0</v>
      </c>
      <c r="BJ372" s="18" t="s">
        <v>84</v>
      </c>
      <c r="BK372" s="233">
        <f>ROUND(I372*H372,2)</f>
        <v>0</v>
      </c>
      <c r="BL372" s="18" t="s">
        <v>123</v>
      </c>
      <c r="BM372" s="232" t="s">
        <v>3776</v>
      </c>
    </row>
    <row r="373" s="2" customFormat="1">
      <c r="A373" s="39"/>
      <c r="B373" s="40"/>
      <c r="C373" s="41"/>
      <c r="D373" s="234" t="s">
        <v>224</v>
      </c>
      <c r="E373" s="41"/>
      <c r="F373" s="235" t="s">
        <v>1753</v>
      </c>
      <c r="G373" s="41"/>
      <c r="H373" s="41"/>
      <c r="I373" s="236"/>
      <c r="J373" s="41"/>
      <c r="K373" s="41"/>
      <c r="L373" s="45"/>
      <c r="M373" s="237"/>
      <c r="N373" s="238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224</v>
      </c>
      <c r="AU373" s="18" t="s">
        <v>86</v>
      </c>
    </row>
    <row r="374" s="15" customFormat="1">
      <c r="A374" s="15"/>
      <c r="B374" s="284"/>
      <c r="C374" s="285"/>
      <c r="D374" s="234" t="s">
        <v>290</v>
      </c>
      <c r="E374" s="286" t="s">
        <v>1</v>
      </c>
      <c r="F374" s="287" t="s">
        <v>2884</v>
      </c>
      <c r="G374" s="285"/>
      <c r="H374" s="286" t="s">
        <v>1</v>
      </c>
      <c r="I374" s="288"/>
      <c r="J374" s="285"/>
      <c r="K374" s="285"/>
      <c r="L374" s="289"/>
      <c r="M374" s="290"/>
      <c r="N374" s="291"/>
      <c r="O374" s="291"/>
      <c r="P374" s="291"/>
      <c r="Q374" s="291"/>
      <c r="R374" s="291"/>
      <c r="S374" s="291"/>
      <c r="T374" s="292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93" t="s">
        <v>290</v>
      </c>
      <c r="AU374" s="293" t="s">
        <v>86</v>
      </c>
      <c r="AV374" s="15" t="s">
        <v>84</v>
      </c>
      <c r="AW374" s="15" t="s">
        <v>34</v>
      </c>
      <c r="AX374" s="15" t="s">
        <v>77</v>
      </c>
      <c r="AY374" s="293" t="s">
        <v>217</v>
      </c>
    </row>
    <row r="375" s="13" customFormat="1">
      <c r="A375" s="13"/>
      <c r="B375" s="260"/>
      <c r="C375" s="261"/>
      <c r="D375" s="234" t="s">
        <v>290</v>
      </c>
      <c r="E375" s="262" t="s">
        <v>1</v>
      </c>
      <c r="F375" s="263" t="s">
        <v>3777</v>
      </c>
      <c r="G375" s="261"/>
      <c r="H375" s="264">
        <v>2639.3400000000001</v>
      </c>
      <c r="I375" s="265"/>
      <c r="J375" s="261"/>
      <c r="K375" s="261"/>
      <c r="L375" s="266"/>
      <c r="M375" s="267"/>
      <c r="N375" s="268"/>
      <c r="O375" s="268"/>
      <c r="P375" s="268"/>
      <c r="Q375" s="268"/>
      <c r="R375" s="268"/>
      <c r="S375" s="268"/>
      <c r="T375" s="269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70" t="s">
        <v>290</v>
      </c>
      <c r="AU375" s="270" t="s">
        <v>86</v>
      </c>
      <c r="AV375" s="13" t="s">
        <v>86</v>
      </c>
      <c r="AW375" s="13" t="s">
        <v>34</v>
      </c>
      <c r="AX375" s="13" t="s">
        <v>77</v>
      </c>
      <c r="AY375" s="270" t="s">
        <v>217</v>
      </c>
    </row>
    <row r="376" s="14" customFormat="1">
      <c r="A376" s="14"/>
      <c r="B376" s="271"/>
      <c r="C376" s="272"/>
      <c r="D376" s="234" t="s">
        <v>290</v>
      </c>
      <c r="E376" s="273" t="s">
        <v>1</v>
      </c>
      <c r="F376" s="274" t="s">
        <v>296</v>
      </c>
      <c r="G376" s="272"/>
      <c r="H376" s="275">
        <v>2639.3400000000001</v>
      </c>
      <c r="I376" s="276"/>
      <c r="J376" s="272"/>
      <c r="K376" s="272"/>
      <c r="L376" s="277"/>
      <c r="M376" s="278"/>
      <c r="N376" s="279"/>
      <c r="O376" s="279"/>
      <c r="P376" s="279"/>
      <c r="Q376" s="279"/>
      <c r="R376" s="279"/>
      <c r="S376" s="279"/>
      <c r="T376" s="280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81" t="s">
        <v>290</v>
      </c>
      <c r="AU376" s="281" t="s">
        <v>86</v>
      </c>
      <c r="AV376" s="14" t="s">
        <v>123</v>
      </c>
      <c r="AW376" s="14" t="s">
        <v>34</v>
      </c>
      <c r="AX376" s="14" t="s">
        <v>84</v>
      </c>
      <c r="AY376" s="281" t="s">
        <v>217</v>
      </c>
    </row>
    <row r="377" s="2" customFormat="1" ht="24.15" customHeight="1">
      <c r="A377" s="39"/>
      <c r="B377" s="40"/>
      <c r="C377" s="221" t="s">
        <v>363</v>
      </c>
      <c r="D377" s="221" t="s">
        <v>218</v>
      </c>
      <c r="E377" s="222" t="s">
        <v>2886</v>
      </c>
      <c r="F377" s="223" t="s">
        <v>2887</v>
      </c>
      <c r="G377" s="224" t="s">
        <v>287</v>
      </c>
      <c r="H377" s="225">
        <v>131.96700000000001</v>
      </c>
      <c r="I377" s="226"/>
      <c r="J377" s="227">
        <f>ROUND(I377*H377,2)</f>
        <v>0</v>
      </c>
      <c r="K377" s="223" t="s">
        <v>1263</v>
      </c>
      <c r="L377" s="45"/>
      <c r="M377" s="228" t="s">
        <v>1</v>
      </c>
      <c r="N377" s="229" t="s">
        <v>42</v>
      </c>
      <c r="O377" s="92"/>
      <c r="P377" s="230">
        <f>O377*H377</f>
        <v>0</v>
      </c>
      <c r="Q377" s="230">
        <v>0</v>
      </c>
      <c r="R377" s="230">
        <f>Q377*H377</f>
        <v>0</v>
      </c>
      <c r="S377" s="230">
        <v>0</v>
      </c>
      <c r="T377" s="231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32" t="s">
        <v>123</v>
      </c>
      <c r="AT377" s="232" t="s">
        <v>218</v>
      </c>
      <c r="AU377" s="232" t="s">
        <v>86</v>
      </c>
      <c r="AY377" s="18" t="s">
        <v>217</v>
      </c>
      <c r="BE377" s="233">
        <f>IF(N377="základní",J377,0)</f>
        <v>0</v>
      </c>
      <c r="BF377" s="233">
        <f>IF(N377="snížená",J377,0)</f>
        <v>0</v>
      </c>
      <c r="BG377" s="233">
        <f>IF(N377="zákl. přenesená",J377,0)</f>
        <v>0</v>
      </c>
      <c r="BH377" s="233">
        <f>IF(N377="sníž. přenesená",J377,0)</f>
        <v>0</v>
      </c>
      <c r="BI377" s="233">
        <f>IF(N377="nulová",J377,0)</f>
        <v>0</v>
      </c>
      <c r="BJ377" s="18" t="s">
        <v>84</v>
      </c>
      <c r="BK377" s="233">
        <f>ROUND(I377*H377,2)</f>
        <v>0</v>
      </c>
      <c r="BL377" s="18" t="s">
        <v>123</v>
      </c>
      <c r="BM377" s="232" t="s">
        <v>3778</v>
      </c>
    </row>
    <row r="378" s="2" customFormat="1">
      <c r="A378" s="39"/>
      <c r="B378" s="40"/>
      <c r="C378" s="41"/>
      <c r="D378" s="234" t="s">
        <v>224</v>
      </c>
      <c r="E378" s="41"/>
      <c r="F378" s="235" t="s">
        <v>2887</v>
      </c>
      <c r="G378" s="41"/>
      <c r="H378" s="41"/>
      <c r="I378" s="236"/>
      <c r="J378" s="41"/>
      <c r="K378" s="41"/>
      <c r="L378" s="45"/>
      <c r="M378" s="237"/>
      <c r="N378" s="238"/>
      <c r="O378" s="92"/>
      <c r="P378" s="92"/>
      <c r="Q378" s="92"/>
      <c r="R378" s="92"/>
      <c r="S378" s="92"/>
      <c r="T378" s="93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224</v>
      </c>
      <c r="AU378" s="18" t="s">
        <v>86</v>
      </c>
    </row>
    <row r="379" s="15" customFormat="1">
      <c r="A379" s="15"/>
      <c r="B379" s="284"/>
      <c r="C379" s="285"/>
      <c r="D379" s="234" t="s">
        <v>290</v>
      </c>
      <c r="E379" s="286" t="s">
        <v>1</v>
      </c>
      <c r="F379" s="287" t="s">
        <v>2889</v>
      </c>
      <c r="G379" s="285"/>
      <c r="H379" s="286" t="s">
        <v>1</v>
      </c>
      <c r="I379" s="288"/>
      <c r="J379" s="285"/>
      <c r="K379" s="285"/>
      <c r="L379" s="289"/>
      <c r="M379" s="290"/>
      <c r="N379" s="291"/>
      <c r="O379" s="291"/>
      <c r="P379" s="291"/>
      <c r="Q379" s="291"/>
      <c r="R379" s="291"/>
      <c r="S379" s="291"/>
      <c r="T379" s="292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93" t="s">
        <v>290</v>
      </c>
      <c r="AU379" s="293" t="s">
        <v>86</v>
      </c>
      <c r="AV379" s="15" t="s">
        <v>84</v>
      </c>
      <c r="AW379" s="15" t="s">
        <v>34</v>
      </c>
      <c r="AX379" s="15" t="s">
        <v>77</v>
      </c>
      <c r="AY379" s="293" t="s">
        <v>217</v>
      </c>
    </row>
    <row r="380" s="13" customFormat="1">
      <c r="A380" s="13"/>
      <c r="B380" s="260"/>
      <c r="C380" s="261"/>
      <c r="D380" s="234" t="s">
        <v>290</v>
      </c>
      <c r="E380" s="262" t="s">
        <v>1</v>
      </c>
      <c r="F380" s="263" t="s">
        <v>3779</v>
      </c>
      <c r="G380" s="261"/>
      <c r="H380" s="264">
        <v>131.96700000000001</v>
      </c>
      <c r="I380" s="265"/>
      <c r="J380" s="261"/>
      <c r="K380" s="261"/>
      <c r="L380" s="266"/>
      <c r="M380" s="267"/>
      <c r="N380" s="268"/>
      <c r="O380" s="268"/>
      <c r="P380" s="268"/>
      <c r="Q380" s="268"/>
      <c r="R380" s="268"/>
      <c r="S380" s="268"/>
      <c r="T380" s="269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70" t="s">
        <v>290</v>
      </c>
      <c r="AU380" s="270" t="s">
        <v>86</v>
      </c>
      <c r="AV380" s="13" t="s">
        <v>86</v>
      </c>
      <c r="AW380" s="13" t="s">
        <v>34</v>
      </c>
      <c r="AX380" s="13" t="s">
        <v>77</v>
      </c>
      <c r="AY380" s="270" t="s">
        <v>217</v>
      </c>
    </row>
    <row r="381" s="14" customFormat="1">
      <c r="A381" s="14"/>
      <c r="B381" s="271"/>
      <c r="C381" s="272"/>
      <c r="D381" s="234" t="s">
        <v>290</v>
      </c>
      <c r="E381" s="273" t="s">
        <v>1</v>
      </c>
      <c r="F381" s="274" t="s">
        <v>296</v>
      </c>
      <c r="G381" s="272"/>
      <c r="H381" s="275">
        <v>131.96700000000001</v>
      </c>
      <c r="I381" s="276"/>
      <c r="J381" s="272"/>
      <c r="K381" s="272"/>
      <c r="L381" s="277"/>
      <c r="M381" s="278"/>
      <c r="N381" s="279"/>
      <c r="O381" s="279"/>
      <c r="P381" s="279"/>
      <c r="Q381" s="279"/>
      <c r="R381" s="279"/>
      <c r="S381" s="279"/>
      <c r="T381" s="280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81" t="s">
        <v>290</v>
      </c>
      <c r="AU381" s="281" t="s">
        <v>86</v>
      </c>
      <c r="AV381" s="14" t="s">
        <v>123</v>
      </c>
      <c r="AW381" s="14" t="s">
        <v>34</v>
      </c>
      <c r="AX381" s="14" t="s">
        <v>84</v>
      </c>
      <c r="AY381" s="281" t="s">
        <v>217</v>
      </c>
    </row>
    <row r="382" s="2" customFormat="1" ht="21.75" customHeight="1">
      <c r="A382" s="39"/>
      <c r="B382" s="40"/>
      <c r="C382" s="221" t="s">
        <v>368</v>
      </c>
      <c r="D382" s="221" t="s">
        <v>218</v>
      </c>
      <c r="E382" s="222" t="s">
        <v>2891</v>
      </c>
      <c r="F382" s="223" t="s">
        <v>2892</v>
      </c>
      <c r="G382" s="224" t="s">
        <v>485</v>
      </c>
      <c r="H382" s="225">
        <v>100.685</v>
      </c>
      <c r="I382" s="226"/>
      <c r="J382" s="227">
        <f>ROUND(I382*H382,2)</f>
        <v>0</v>
      </c>
      <c r="K382" s="223" t="s">
        <v>1263</v>
      </c>
      <c r="L382" s="45"/>
      <c r="M382" s="228" t="s">
        <v>1</v>
      </c>
      <c r="N382" s="229" t="s">
        <v>42</v>
      </c>
      <c r="O382" s="92"/>
      <c r="P382" s="230">
        <f>O382*H382</f>
        <v>0</v>
      </c>
      <c r="Q382" s="230">
        <v>0</v>
      </c>
      <c r="R382" s="230">
        <f>Q382*H382</f>
        <v>0</v>
      </c>
      <c r="S382" s="230">
        <v>0</v>
      </c>
      <c r="T382" s="231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32" t="s">
        <v>123</v>
      </c>
      <c r="AT382" s="232" t="s">
        <v>218</v>
      </c>
      <c r="AU382" s="232" t="s">
        <v>86</v>
      </c>
      <c r="AY382" s="18" t="s">
        <v>217</v>
      </c>
      <c r="BE382" s="233">
        <f>IF(N382="základní",J382,0)</f>
        <v>0</v>
      </c>
      <c r="BF382" s="233">
        <f>IF(N382="snížená",J382,0)</f>
        <v>0</v>
      </c>
      <c r="BG382" s="233">
        <f>IF(N382="zákl. přenesená",J382,0)</f>
        <v>0</v>
      </c>
      <c r="BH382" s="233">
        <f>IF(N382="sníž. přenesená",J382,0)</f>
        <v>0</v>
      </c>
      <c r="BI382" s="233">
        <f>IF(N382="nulová",J382,0)</f>
        <v>0</v>
      </c>
      <c r="BJ382" s="18" t="s">
        <v>84</v>
      </c>
      <c r="BK382" s="233">
        <f>ROUND(I382*H382,2)</f>
        <v>0</v>
      </c>
      <c r="BL382" s="18" t="s">
        <v>123</v>
      </c>
      <c r="BM382" s="232" t="s">
        <v>3780</v>
      </c>
    </row>
    <row r="383" s="2" customFormat="1">
      <c r="A383" s="39"/>
      <c r="B383" s="40"/>
      <c r="C383" s="41"/>
      <c r="D383" s="234" t="s">
        <v>224</v>
      </c>
      <c r="E383" s="41"/>
      <c r="F383" s="235" t="s">
        <v>2892</v>
      </c>
      <c r="G383" s="41"/>
      <c r="H383" s="41"/>
      <c r="I383" s="236"/>
      <c r="J383" s="41"/>
      <c r="K383" s="41"/>
      <c r="L383" s="45"/>
      <c r="M383" s="237"/>
      <c r="N383" s="238"/>
      <c r="O383" s="92"/>
      <c r="P383" s="92"/>
      <c r="Q383" s="92"/>
      <c r="R383" s="92"/>
      <c r="S383" s="92"/>
      <c r="T383" s="93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224</v>
      </c>
      <c r="AU383" s="18" t="s">
        <v>86</v>
      </c>
    </row>
    <row r="384" s="15" customFormat="1">
      <c r="A384" s="15"/>
      <c r="B384" s="284"/>
      <c r="C384" s="285"/>
      <c r="D384" s="234" t="s">
        <v>290</v>
      </c>
      <c r="E384" s="286" t="s">
        <v>1</v>
      </c>
      <c r="F384" s="287" t="s">
        <v>2796</v>
      </c>
      <c r="G384" s="285"/>
      <c r="H384" s="286" t="s">
        <v>1</v>
      </c>
      <c r="I384" s="288"/>
      <c r="J384" s="285"/>
      <c r="K384" s="285"/>
      <c r="L384" s="289"/>
      <c r="M384" s="290"/>
      <c r="N384" s="291"/>
      <c r="O384" s="291"/>
      <c r="P384" s="291"/>
      <c r="Q384" s="291"/>
      <c r="R384" s="291"/>
      <c r="S384" s="291"/>
      <c r="T384" s="292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93" t="s">
        <v>290</v>
      </c>
      <c r="AU384" s="293" t="s">
        <v>86</v>
      </c>
      <c r="AV384" s="15" t="s">
        <v>84</v>
      </c>
      <c r="AW384" s="15" t="s">
        <v>34</v>
      </c>
      <c r="AX384" s="15" t="s">
        <v>77</v>
      </c>
      <c r="AY384" s="293" t="s">
        <v>217</v>
      </c>
    </row>
    <row r="385" s="13" customFormat="1">
      <c r="A385" s="13"/>
      <c r="B385" s="260"/>
      <c r="C385" s="261"/>
      <c r="D385" s="234" t="s">
        <v>290</v>
      </c>
      <c r="E385" s="262" t="s">
        <v>1</v>
      </c>
      <c r="F385" s="263" t="s">
        <v>3781</v>
      </c>
      <c r="G385" s="261"/>
      <c r="H385" s="264">
        <v>34.560000000000002</v>
      </c>
      <c r="I385" s="265"/>
      <c r="J385" s="261"/>
      <c r="K385" s="261"/>
      <c r="L385" s="266"/>
      <c r="M385" s="267"/>
      <c r="N385" s="268"/>
      <c r="O385" s="268"/>
      <c r="P385" s="268"/>
      <c r="Q385" s="268"/>
      <c r="R385" s="268"/>
      <c r="S385" s="268"/>
      <c r="T385" s="269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70" t="s">
        <v>290</v>
      </c>
      <c r="AU385" s="270" t="s">
        <v>86</v>
      </c>
      <c r="AV385" s="13" t="s">
        <v>86</v>
      </c>
      <c r="AW385" s="13" t="s">
        <v>34</v>
      </c>
      <c r="AX385" s="13" t="s">
        <v>77</v>
      </c>
      <c r="AY385" s="270" t="s">
        <v>217</v>
      </c>
    </row>
    <row r="386" s="13" customFormat="1">
      <c r="A386" s="13"/>
      <c r="B386" s="260"/>
      <c r="C386" s="261"/>
      <c r="D386" s="234" t="s">
        <v>290</v>
      </c>
      <c r="E386" s="262" t="s">
        <v>1</v>
      </c>
      <c r="F386" s="263" t="s">
        <v>3782</v>
      </c>
      <c r="G386" s="261"/>
      <c r="H386" s="264">
        <v>22.5</v>
      </c>
      <c r="I386" s="265"/>
      <c r="J386" s="261"/>
      <c r="K386" s="261"/>
      <c r="L386" s="266"/>
      <c r="M386" s="267"/>
      <c r="N386" s="268"/>
      <c r="O386" s="268"/>
      <c r="P386" s="268"/>
      <c r="Q386" s="268"/>
      <c r="R386" s="268"/>
      <c r="S386" s="268"/>
      <c r="T386" s="269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70" t="s">
        <v>290</v>
      </c>
      <c r="AU386" s="270" t="s">
        <v>86</v>
      </c>
      <c r="AV386" s="13" t="s">
        <v>86</v>
      </c>
      <c r="AW386" s="13" t="s">
        <v>34</v>
      </c>
      <c r="AX386" s="13" t="s">
        <v>77</v>
      </c>
      <c r="AY386" s="270" t="s">
        <v>217</v>
      </c>
    </row>
    <row r="387" s="15" customFormat="1">
      <c r="A387" s="15"/>
      <c r="B387" s="284"/>
      <c r="C387" s="285"/>
      <c r="D387" s="234" t="s">
        <v>290</v>
      </c>
      <c r="E387" s="286" t="s">
        <v>1</v>
      </c>
      <c r="F387" s="287" t="s">
        <v>2775</v>
      </c>
      <c r="G387" s="285"/>
      <c r="H387" s="286" t="s">
        <v>1</v>
      </c>
      <c r="I387" s="288"/>
      <c r="J387" s="285"/>
      <c r="K387" s="285"/>
      <c r="L387" s="289"/>
      <c r="M387" s="290"/>
      <c r="N387" s="291"/>
      <c r="O387" s="291"/>
      <c r="P387" s="291"/>
      <c r="Q387" s="291"/>
      <c r="R387" s="291"/>
      <c r="S387" s="291"/>
      <c r="T387" s="292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93" t="s">
        <v>290</v>
      </c>
      <c r="AU387" s="293" t="s">
        <v>86</v>
      </c>
      <c r="AV387" s="15" t="s">
        <v>84</v>
      </c>
      <c r="AW387" s="15" t="s">
        <v>34</v>
      </c>
      <c r="AX387" s="15" t="s">
        <v>77</v>
      </c>
      <c r="AY387" s="293" t="s">
        <v>217</v>
      </c>
    </row>
    <row r="388" s="13" customFormat="1">
      <c r="A388" s="13"/>
      <c r="B388" s="260"/>
      <c r="C388" s="261"/>
      <c r="D388" s="234" t="s">
        <v>290</v>
      </c>
      <c r="E388" s="262" t="s">
        <v>1</v>
      </c>
      <c r="F388" s="263" t="s">
        <v>3783</v>
      </c>
      <c r="G388" s="261"/>
      <c r="H388" s="264">
        <v>26</v>
      </c>
      <c r="I388" s="265"/>
      <c r="J388" s="261"/>
      <c r="K388" s="261"/>
      <c r="L388" s="266"/>
      <c r="M388" s="267"/>
      <c r="N388" s="268"/>
      <c r="O388" s="268"/>
      <c r="P388" s="268"/>
      <c r="Q388" s="268"/>
      <c r="R388" s="268"/>
      <c r="S388" s="268"/>
      <c r="T388" s="269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70" t="s">
        <v>290</v>
      </c>
      <c r="AU388" s="270" t="s">
        <v>86</v>
      </c>
      <c r="AV388" s="13" t="s">
        <v>86</v>
      </c>
      <c r="AW388" s="13" t="s">
        <v>34</v>
      </c>
      <c r="AX388" s="13" t="s">
        <v>77</v>
      </c>
      <c r="AY388" s="270" t="s">
        <v>217</v>
      </c>
    </row>
    <row r="389" s="13" customFormat="1">
      <c r="A389" s="13"/>
      <c r="B389" s="260"/>
      <c r="C389" s="261"/>
      <c r="D389" s="234" t="s">
        <v>290</v>
      </c>
      <c r="E389" s="262" t="s">
        <v>1</v>
      </c>
      <c r="F389" s="263" t="s">
        <v>3784</v>
      </c>
      <c r="G389" s="261"/>
      <c r="H389" s="264">
        <v>17.625</v>
      </c>
      <c r="I389" s="265"/>
      <c r="J389" s="261"/>
      <c r="K389" s="261"/>
      <c r="L389" s="266"/>
      <c r="M389" s="267"/>
      <c r="N389" s="268"/>
      <c r="O389" s="268"/>
      <c r="P389" s="268"/>
      <c r="Q389" s="268"/>
      <c r="R389" s="268"/>
      <c r="S389" s="268"/>
      <c r="T389" s="269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70" t="s">
        <v>290</v>
      </c>
      <c r="AU389" s="270" t="s">
        <v>86</v>
      </c>
      <c r="AV389" s="13" t="s">
        <v>86</v>
      </c>
      <c r="AW389" s="13" t="s">
        <v>34</v>
      </c>
      <c r="AX389" s="13" t="s">
        <v>77</v>
      </c>
      <c r="AY389" s="270" t="s">
        <v>217</v>
      </c>
    </row>
    <row r="390" s="14" customFormat="1">
      <c r="A390" s="14"/>
      <c r="B390" s="271"/>
      <c r="C390" s="272"/>
      <c r="D390" s="234" t="s">
        <v>290</v>
      </c>
      <c r="E390" s="273" t="s">
        <v>1</v>
      </c>
      <c r="F390" s="274" t="s">
        <v>296</v>
      </c>
      <c r="G390" s="272"/>
      <c r="H390" s="275">
        <v>100.685</v>
      </c>
      <c r="I390" s="276"/>
      <c r="J390" s="272"/>
      <c r="K390" s="272"/>
      <c r="L390" s="277"/>
      <c r="M390" s="278"/>
      <c r="N390" s="279"/>
      <c r="O390" s="279"/>
      <c r="P390" s="279"/>
      <c r="Q390" s="279"/>
      <c r="R390" s="279"/>
      <c r="S390" s="279"/>
      <c r="T390" s="280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81" t="s">
        <v>290</v>
      </c>
      <c r="AU390" s="281" t="s">
        <v>86</v>
      </c>
      <c r="AV390" s="14" t="s">
        <v>123</v>
      </c>
      <c r="AW390" s="14" t="s">
        <v>34</v>
      </c>
      <c r="AX390" s="14" t="s">
        <v>84</v>
      </c>
      <c r="AY390" s="281" t="s">
        <v>217</v>
      </c>
    </row>
    <row r="391" s="2" customFormat="1" ht="24.15" customHeight="1">
      <c r="A391" s="39"/>
      <c r="B391" s="40"/>
      <c r="C391" s="221" t="s">
        <v>7</v>
      </c>
      <c r="D391" s="221" t="s">
        <v>218</v>
      </c>
      <c r="E391" s="222" t="s">
        <v>2896</v>
      </c>
      <c r="F391" s="223" t="s">
        <v>2897</v>
      </c>
      <c r="G391" s="224" t="s">
        <v>287</v>
      </c>
      <c r="H391" s="225">
        <v>118.26000000000001</v>
      </c>
      <c r="I391" s="226"/>
      <c r="J391" s="227">
        <f>ROUND(I391*H391,2)</f>
        <v>0</v>
      </c>
      <c r="K391" s="223" t="s">
        <v>1263</v>
      </c>
      <c r="L391" s="45"/>
      <c r="M391" s="228" t="s">
        <v>1</v>
      </c>
      <c r="N391" s="229" t="s">
        <v>42</v>
      </c>
      <c r="O391" s="92"/>
      <c r="P391" s="230">
        <f>O391*H391</f>
        <v>0</v>
      </c>
      <c r="Q391" s="230">
        <v>0</v>
      </c>
      <c r="R391" s="230">
        <f>Q391*H391</f>
        <v>0</v>
      </c>
      <c r="S391" s="230">
        <v>0</v>
      </c>
      <c r="T391" s="231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32" t="s">
        <v>123</v>
      </c>
      <c r="AT391" s="232" t="s">
        <v>218</v>
      </c>
      <c r="AU391" s="232" t="s">
        <v>86</v>
      </c>
      <c r="AY391" s="18" t="s">
        <v>217</v>
      </c>
      <c r="BE391" s="233">
        <f>IF(N391="základní",J391,0)</f>
        <v>0</v>
      </c>
      <c r="BF391" s="233">
        <f>IF(N391="snížená",J391,0)</f>
        <v>0</v>
      </c>
      <c r="BG391" s="233">
        <f>IF(N391="zákl. přenesená",J391,0)</f>
        <v>0</v>
      </c>
      <c r="BH391" s="233">
        <f>IF(N391="sníž. přenesená",J391,0)</f>
        <v>0</v>
      </c>
      <c r="BI391" s="233">
        <f>IF(N391="nulová",J391,0)</f>
        <v>0</v>
      </c>
      <c r="BJ391" s="18" t="s">
        <v>84</v>
      </c>
      <c r="BK391" s="233">
        <f>ROUND(I391*H391,2)</f>
        <v>0</v>
      </c>
      <c r="BL391" s="18" t="s">
        <v>123</v>
      </c>
      <c r="BM391" s="232" t="s">
        <v>3785</v>
      </c>
    </row>
    <row r="392" s="2" customFormat="1">
      <c r="A392" s="39"/>
      <c r="B392" s="40"/>
      <c r="C392" s="41"/>
      <c r="D392" s="234" t="s">
        <v>224</v>
      </c>
      <c r="E392" s="41"/>
      <c r="F392" s="235" t="s">
        <v>2897</v>
      </c>
      <c r="G392" s="41"/>
      <c r="H392" s="41"/>
      <c r="I392" s="236"/>
      <c r="J392" s="41"/>
      <c r="K392" s="41"/>
      <c r="L392" s="45"/>
      <c r="M392" s="237"/>
      <c r="N392" s="238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224</v>
      </c>
      <c r="AU392" s="18" t="s">
        <v>86</v>
      </c>
    </row>
    <row r="393" s="15" customFormat="1">
      <c r="A393" s="15"/>
      <c r="B393" s="284"/>
      <c r="C393" s="285"/>
      <c r="D393" s="234" t="s">
        <v>290</v>
      </c>
      <c r="E393" s="286" t="s">
        <v>1</v>
      </c>
      <c r="F393" s="287" t="s">
        <v>2899</v>
      </c>
      <c r="G393" s="285"/>
      <c r="H393" s="286" t="s">
        <v>1</v>
      </c>
      <c r="I393" s="288"/>
      <c r="J393" s="285"/>
      <c r="K393" s="285"/>
      <c r="L393" s="289"/>
      <c r="M393" s="290"/>
      <c r="N393" s="291"/>
      <c r="O393" s="291"/>
      <c r="P393" s="291"/>
      <c r="Q393" s="291"/>
      <c r="R393" s="291"/>
      <c r="S393" s="291"/>
      <c r="T393" s="292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93" t="s">
        <v>290</v>
      </c>
      <c r="AU393" s="293" t="s">
        <v>86</v>
      </c>
      <c r="AV393" s="15" t="s">
        <v>84</v>
      </c>
      <c r="AW393" s="15" t="s">
        <v>34</v>
      </c>
      <c r="AX393" s="15" t="s">
        <v>77</v>
      </c>
      <c r="AY393" s="293" t="s">
        <v>217</v>
      </c>
    </row>
    <row r="394" s="13" customFormat="1">
      <c r="A394" s="13"/>
      <c r="B394" s="260"/>
      <c r="C394" s="261"/>
      <c r="D394" s="234" t="s">
        <v>290</v>
      </c>
      <c r="E394" s="262" t="s">
        <v>1</v>
      </c>
      <c r="F394" s="263" t="s">
        <v>3786</v>
      </c>
      <c r="G394" s="261"/>
      <c r="H394" s="264">
        <v>82.260000000000005</v>
      </c>
      <c r="I394" s="265"/>
      <c r="J394" s="261"/>
      <c r="K394" s="261"/>
      <c r="L394" s="266"/>
      <c r="M394" s="267"/>
      <c r="N394" s="268"/>
      <c r="O394" s="268"/>
      <c r="P394" s="268"/>
      <c r="Q394" s="268"/>
      <c r="R394" s="268"/>
      <c r="S394" s="268"/>
      <c r="T394" s="269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70" t="s">
        <v>290</v>
      </c>
      <c r="AU394" s="270" t="s">
        <v>86</v>
      </c>
      <c r="AV394" s="13" t="s">
        <v>86</v>
      </c>
      <c r="AW394" s="13" t="s">
        <v>34</v>
      </c>
      <c r="AX394" s="13" t="s">
        <v>77</v>
      </c>
      <c r="AY394" s="270" t="s">
        <v>217</v>
      </c>
    </row>
    <row r="395" s="16" customFormat="1">
      <c r="A395" s="16"/>
      <c r="B395" s="298"/>
      <c r="C395" s="299"/>
      <c r="D395" s="234" t="s">
        <v>290</v>
      </c>
      <c r="E395" s="300" t="s">
        <v>1</v>
      </c>
      <c r="F395" s="301" t="s">
        <v>974</v>
      </c>
      <c r="G395" s="299"/>
      <c r="H395" s="302">
        <v>82.260000000000005</v>
      </c>
      <c r="I395" s="303"/>
      <c r="J395" s="299"/>
      <c r="K395" s="299"/>
      <c r="L395" s="304"/>
      <c r="M395" s="305"/>
      <c r="N395" s="306"/>
      <c r="O395" s="306"/>
      <c r="P395" s="306"/>
      <c r="Q395" s="306"/>
      <c r="R395" s="306"/>
      <c r="S395" s="306"/>
      <c r="T395" s="307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T395" s="308" t="s">
        <v>290</v>
      </c>
      <c r="AU395" s="308" t="s">
        <v>86</v>
      </c>
      <c r="AV395" s="16" t="s">
        <v>104</v>
      </c>
      <c r="AW395" s="16" t="s">
        <v>34</v>
      </c>
      <c r="AX395" s="16" t="s">
        <v>77</v>
      </c>
      <c r="AY395" s="308" t="s">
        <v>217</v>
      </c>
    </row>
    <row r="396" s="15" customFormat="1">
      <c r="A396" s="15"/>
      <c r="B396" s="284"/>
      <c r="C396" s="285"/>
      <c r="D396" s="234" t="s">
        <v>290</v>
      </c>
      <c r="E396" s="286" t="s">
        <v>1</v>
      </c>
      <c r="F396" s="287" t="s">
        <v>3787</v>
      </c>
      <c r="G396" s="285"/>
      <c r="H396" s="286" t="s">
        <v>1</v>
      </c>
      <c r="I396" s="288"/>
      <c r="J396" s="285"/>
      <c r="K396" s="285"/>
      <c r="L396" s="289"/>
      <c r="M396" s="290"/>
      <c r="N396" s="291"/>
      <c r="O396" s="291"/>
      <c r="P396" s="291"/>
      <c r="Q396" s="291"/>
      <c r="R396" s="291"/>
      <c r="S396" s="291"/>
      <c r="T396" s="292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93" t="s">
        <v>290</v>
      </c>
      <c r="AU396" s="293" t="s">
        <v>86</v>
      </c>
      <c r="AV396" s="15" t="s">
        <v>84</v>
      </c>
      <c r="AW396" s="15" t="s">
        <v>34</v>
      </c>
      <c r="AX396" s="15" t="s">
        <v>77</v>
      </c>
      <c r="AY396" s="293" t="s">
        <v>217</v>
      </c>
    </row>
    <row r="397" s="15" customFormat="1">
      <c r="A397" s="15"/>
      <c r="B397" s="284"/>
      <c r="C397" s="285"/>
      <c r="D397" s="234" t="s">
        <v>290</v>
      </c>
      <c r="E397" s="286" t="s">
        <v>1</v>
      </c>
      <c r="F397" s="287" t="s">
        <v>2796</v>
      </c>
      <c r="G397" s="285"/>
      <c r="H397" s="286" t="s">
        <v>1</v>
      </c>
      <c r="I397" s="288"/>
      <c r="J397" s="285"/>
      <c r="K397" s="285"/>
      <c r="L397" s="289"/>
      <c r="M397" s="290"/>
      <c r="N397" s="291"/>
      <c r="O397" s="291"/>
      <c r="P397" s="291"/>
      <c r="Q397" s="291"/>
      <c r="R397" s="291"/>
      <c r="S397" s="291"/>
      <c r="T397" s="292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93" t="s">
        <v>290</v>
      </c>
      <c r="AU397" s="293" t="s">
        <v>86</v>
      </c>
      <c r="AV397" s="15" t="s">
        <v>84</v>
      </c>
      <c r="AW397" s="15" t="s">
        <v>34</v>
      </c>
      <c r="AX397" s="15" t="s">
        <v>77</v>
      </c>
      <c r="AY397" s="293" t="s">
        <v>217</v>
      </c>
    </row>
    <row r="398" s="13" customFormat="1">
      <c r="A398" s="13"/>
      <c r="B398" s="260"/>
      <c r="C398" s="261"/>
      <c r="D398" s="234" t="s">
        <v>290</v>
      </c>
      <c r="E398" s="262" t="s">
        <v>1</v>
      </c>
      <c r="F398" s="263" t="s">
        <v>3788</v>
      </c>
      <c r="G398" s="261"/>
      <c r="H398" s="264">
        <v>18</v>
      </c>
      <c r="I398" s="265"/>
      <c r="J398" s="261"/>
      <c r="K398" s="261"/>
      <c r="L398" s="266"/>
      <c r="M398" s="267"/>
      <c r="N398" s="268"/>
      <c r="O398" s="268"/>
      <c r="P398" s="268"/>
      <c r="Q398" s="268"/>
      <c r="R398" s="268"/>
      <c r="S398" s="268"/>
      <c r="T398" s="269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70" t="s">
        <v>290</v>
      </c>
      <c r="AU398" s="270" t="s">
        <v>86</v>
      </c>
      <c r="AV398" s="13" t="s">
        <v>86</v>
      </c>
      <c r="AW398" s="13" t="s">
        <v>34</v>
      </c>
      <c r="AX398" s="13" t="s">
        <v>77</v>
      </c>
      <c r="AY398" s="270" t="s">
        <v>217</v>
      </c>
    </row>
    <row r="399" s="15" customFormat="1">
      <c r="A399" s="15"/>
      <c r="B399" s="284"/>
      <c r="C399" s="285"/>
      <c r="D399" s="234" t="s">
        <v>290</v>
      </c>
      <c r="E399" s="286" t="s">
        <v>1</v>
      </c>
      <c r="F399" s="287" t="s">
        <v>2775</v>
      </c>
      <c r="G399" s="285"/>
      <c r="H399" s="286" t="s">
        <v>1</v>
      </c>
      <c r="I399" s="288"/>
      <c r="J399" s="285"/>
      <c r="K399" s="285"/>
      <c r="L399" s="289"/>
      <c r="M399" s="290"/>
      <c r="N399" s="291"/>
      <c r="O399" s="291"/>
      <c r="P399" s="291"/>
      <c r="Q399" s="291"/>
      <c r="R399" s="291"/>
      <c r="S399" s="291"/>
      <c r="T399" s="292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93" t="s">
        <v>290</v>
      </c>
      <c r="AU399" s="293" t="s">
        <v>86</v>
      </c>
      <c r="AV399" s="15" t="s">
        <v>84</v>
      </c>
      <c r="AW399" s="15" t="s">
        <v>34</v>
      </c>
      <c r="AX399" s="15" t="s">
        <v>77</v>
      </c>
      <c r="AY399" s="293" t="s">
        <v>217</v>
      </c>
    </row>
    <row r="400" s="13" customFormat="1">
      <c r="A400" s="13"/>
      <c r="B400" s="260"/>
      <c r="C400" s="261"/>
      <c r="D400" s="234" t="s">
        <v>290</v>
      </c>
      <c r="E400" s="262" t="s">
        <v>1</v>
      </c>
      <c r="F400" s="263" t="s">
        <v>3788</v>
      </c>
      <c r="G400" s="261"/>
      <c r="H400" s="264">
        <v>18</v>
      </c>
      <c r="I400" s="265"/>
      <c r="J400" s="261"/>
      <c r="K400" s="261"/>
      <c r="L400" s="266"/>
      <c r="M400" s="267"/>
      <c r="N400" s="268"/>
      <c r="O400" s="268"/>
      <c r="P400" s="268"/>
      <c r="Q400" s="268"/>
      <c r="R400" s="268"/>
      <c r="S400" s="268"/>
      <c r="T400" s="269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70" t="s">
        <v>290</v>
      </c>
      <c r="AU400" s="270" t="s">
        <v>86</v>
      </c>
      <c r="AV400" s="13" t="s">
        <v>86</v>
      </c>
      <c r="AW400" s="13" t="s">
        <v>34</v>
      </c>
      <c r="AX400" s="13" t="s">
        <v>77</v>
      </c>
      <c r="AY400" s="270" t="s">
        <v>217</v>
      </c>
    </row>
    <row r="401" s="16" customFormat="1">
      <c r="A401" s="16"/>
      <c r="B401" s="298"/>
      <c r="C401" s="299"/>
      <c r="D401" s="234" t="s">
        <v>290</v>
      </c>
      <c r="E401" s="300" t="s">
        <v>1</v>
      </c>
      <c r="F401" s="301" t="s">
        <v>974</v>
      </c>
      <c r="G401" s="299"/>
      <c r="H401" s="302">
        <v>36</v>
      </c>
      <c r="I401" s="303"/>
      <c r="J401" s="299"/>
      <c r="K401" s="299"/>
      <c r="L401" s="304"/>
      <c r="M401" s="305"/>
      <c r="N401" s="306"/>
      <c r="O401" s="306"/>
      <c r="P401" s="306"/>
      <c r="Q401" s="306"/>
      <c r="R401" s="306"/>
      <c r="S401" s="306"/>
      <c r="T401" s="307"/>
      <c r="U401" s="16"/>
      <c r="V401" s="16"/>
      <c r="W401" s="16"/>
      <c r="X401" s="16"/>
      <c r="Y401" s="16"/>
      <c r="Z401" s="16"/>
      <c r="AA401" s="16"/>
      <c r="AB401" s="16"/>
      <c r="AC401" s="16"/>
      <c r="AD401" s="16"/>
      <c r="AE401" s="16"/>
      <c r="AT401" s="308" t="s">
        <v>290</v>
      </c>
      <c r="AU401" s="308" t="s">
        <v>86</v>
      </c>
      <c r="AV401" s="16" t="s">
        <v>104</v>
      </c>
      <c r="AW401" s="16" t="s">
        <v>34</v>
      </c>
      <c r="AX401" s="16" t="s">
        <v>77</v>
      </c>
      <c r="AY401" s="308" t="s">
        <v>217</v>
      </c>
    </row>
    <row r="402" s="14" customFormat="1">
      <c r="A402" s="14"/>
      <c r="B402" s="271"/>
      <c r="C402" s="272"/>
      <c r="D402" s="234" t="s">
        <v>290</v>
      </c>
      <c r="E402" s="273" t="s">
        <v>1</v>
      </c>
      <c r="F402" s="274" t="s">
        <v>296</v>
      </c>
      <c r="G402" s="272"/>
      <c r="H402" s="275">
        <v>118.26000000000001</v>
      </c>
      <c r="I402" s="276"/>
      <c r="J402" s="272"/>
      <c r="K402" s="272"/>
      <c r="L402" s="277"/>
      <c r="M402" s="278"/>
      <c r="N402" s="279"/>
      <c r="O402" s="279"/>
      <c r="P402" s="279"/>
      <c r="Q402" s="279"/>
      <c r="R402" s="279"/>
      <c r="S402" s="279"/>
      <c r="T402" s="280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81" t="s">
        <v>290</v>
      </c>
      <c r="AU402" s="281" t="s">
        <v>86</v>
      </c>
      <c r="AV402" s="14" t="s">
        <v>123</v>
      </c>
      <c r="AW402" s="14" t="s">
        <v>34</v>
      </c>
      <c r="AX402" s="14" t="s">
        <v>84</v>
      </c>
      <c r="AY402" s="281" t="s">
        <v>217</v>
      </c>
    </row>
    <row r="403" s="2" customFormat="1" ht="16.5" customHeight="1">
      <c r="A403" s="39"/>
      <c r="B403" s="40"/>
      <c r="C403" s="239" t="s">
        <v>376</v>
      </c>
      <c r="D403" s="239" t="s">
        <v>251</v>
      </c>
      <c r="E403" s="240" t="s">
        <v>1769</v>
      </c>
      <c r="F403" s="241" t="s">
        <v>1770</v>
      </c>
      <c r="G403" s="242" t="s">
        <v>405</v>
      </c>
      <c r="H403" s="243">
        <v>148.06800000000001</v>
      </c>
      <c r="I403" s="244"/>
      <c r="J403" s="245">
        <f>ROUND(I403*H403,2)</f>
        <v>0</v>
      </c>
      <c r="K403" s="241" t="s">
        <v>1263</v>
      </c>
      <c r="L403" s="246"/>
      <c r="M403" s="247" t="s">
        <v>1</v>
      </c>
      <c r="N403" s="248" t="s">
        <v>42</v>
      </c>
      <c r="O403" s="92"/>
      <c r="P403" s="230">
        <f>O403*H403</f>
        <v>0</v>
      </c>
      <c r="Q403" s="230">
        <v>1</v>
      </c>
      <c r="R403" s="230">
        <f>Q403*H403</f>
        <v>148.06800000000001</v>
      </c>
      <c r="S403" s="230">
        <v>0</v>
      </c>
      <c r="T403" s="231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32" t="s">
        <v>250</v>
      </c>
      <c r="AT403" s="232" t="s">
        <v>251</v>
      </c>
      <c r="AU403" s="232" t="s">
        <v>86</v>
      </c>
      <c r="AY403" s="18" t="s">
        <v>217</v>
      </c>
      <c r="BE403" s="233">
        <f>IF(N403="základní",J403,0)</f>
        <v>0</v>
      </c>
      <c r="BF403" s="233">
        <f>IF(N403="snížená",J403,0)</f>
        <v>0</v>
      </c>
      <c r="BG403" s="233">
        <f>IF(N403="zákl. přenesená",J403,0)</f>
        <v>0</v>
      </c>
      <c r="BH403" s="233">
        <f>IF(N403="sníž. přenesená",J403,0)</f>
        <v>0</v>
      </c>
      <c r="BI403" s="233">
        <f>IF(N403="nulová",J403,0)</f>
        <v>0</v>
      </c>
      <c r="BJ403" s="18" t="s">
        <v>84</v>
      </c>
      <c r="BK403" s="233">
        <f>ROUND(I403*H403,2)</f>
        <v>0</v>
      </c>
      <c r="BL403" s="18" t="s">
        <v>123</v>
      </c>
      <c r="BM403" s="232" t="s">
        <v>3789</v>
      </c>
    </row>
    <row r="404" s="2" customFormat="1">
      <c r="A404" s="39"/>
      <c r="B404" s="40"/>
      <c r="C404" s="41"/>
      <c r="D404" s="234" t="s">
        <v>224</v>
      </c>
      <c r="E404" s="41"/>
      <c r="F404" s="235" t="s">
        <v>1770</v>
      </c>
      <c r="G404" s="41"/>
      <c r="H404" s="41"/>
      <c r="I404" s="236"/>
      <c r="J404" s="41"/>
      <c r="K404" s="41"/>
      <c r="L404" s="45"/>
      <c r="M404" s="237"/>
      <c r="N404" s="238"/>
      <c r="O404" s="92"/>
      <c r="P404" s="92"/>
      <c r="Q404" s="92"/>
      <c r="R404" s="92"/>
      <c r="S404" s="92"/>
      <c r="T404" s="93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224</v>
      </c>
      <c r="AU404" s="18" t="s">
        <v>86</v>
      </c>
    </row>
    <row r="405" s="2" customFormat="1" ht="33" customHeight="1">
      <c r="A405" s="39"/>
      <c r="B405" s="40"/>
      <c r="C405" s="221" t="s">
        <v>380</v>
      </c>
      <c r="D405" s="221" t="s">
        <v>218</v>
      </c>
      <c r="E405" s="222" t="s">
        <v>3790</v>
      </c>
      <c r="F405" s="223" t="s">
        <v>3791</v>
      </c>
      <c r="G405" s="224" t="s">
        <v>287</v>
      </c>
      <c r="H405" s="225">
        <v>0.5</v>
      </c>
      <c r="I405" s="226"/>
      <c r="J405" s="227">
        <f>ROUND(I405*H405,2)</f>
        <v>0</v>
      </c>
      <c r="K405" s="223" t="s">
        <v>1263</v>
      </c>
      <c r="L405" s="45"/>
      <c r="M405" s="228" t="s">
        <v>1</v>
      </c>
      <c r="N405" s="229" t="s">
        <v>42</v>
      </c>
      <c r="O405" s="92"/>
      <c r="P405" s="230">
        <f>O405*H405</f>
        <v>0</v>
      </c>
      <c r="Q405" s="230">
        <v>0</v>
      </c>
      <c r="R405" s="230">
        <f>Q405*H405</f>
        <v>0</v>
      </c>
      <c r="S405" s="230">
        <v>0</v>
      </c>
      <c r="T405" s="231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32" t="s">
        <v>123</v>
      </c>
      <c r="AT405" s="232" t="s">
        <v>218</v>
      </c>
      <c r="AU405" s="232" t="s">
        <v>86</v>
      </c>
      <c r="AY405" s="18" t="s">
        <v>217</v>
      </c>
      <c r="BE405" s="233">
        <f>IF(N405="základní",J405,0)</f>
        <v>0</v>
      </c>
      <c r="BF405" s="233">
        <f>IF(N405="snížená",J405,0)</f>
        <v>0</v>
      </c>
      <c r="BG405" s="233">
        <f>IF(N405="zákl. přenesená",J405,0)</f>
        <v>0</v>
      </c>
      <c r="BH405" s="233">
        <f>IF(N405="sníž. přenesená",J405,0)</f>
        <v>0</v>
      </c>
      <c r="BI405" s="233">
        <f>IF(N405="nulová",J405,0)</f>
        <v>0</v>
      </c>
      <c r="BJ405" s="18" t="s">
        <v>84</v>
      </c>
      <c r="BK405" s="233">
        <f>ROUND(I405*H405,2)</f>
        <v>0</v>
      </c>
      <c r="BL405" s="18" t="s">
        <v>123</v>
      </c>
      <c r="BM405" s="232" t="s">
        <v>3792</v>
      </c>
    </row>
    <row r="406" s="2" customFormat="1">
      <c r="A406" s="39"/>
      <c r="B406" s="40"/>
      <c r="C406" s="41"/>
      <c r="D406" s="234" t="s">
        <v>224</v>
      </c>
      <c r="E406" s="41"/>
      <c r="F406" s="235" t="s">
        <v>3791</v>
      </c>
      <c r="G406" s="41"/>
      <c r="H406" s="41"/>
      <c r="I406" s="236"/>
      <c r="J406" s="41"/>
      <c r="K406" s="41"/>
      <c r="L406" s="45"/>
      <c r="M406" s="237"/>
      <c r="N406" s="238"/>
      <c r="O406" s="92"/>
      <c r="P406" s="92"/>
      <c r="Q406" s="92"/>
      <c r="R406" s="92"/>
      <c r="S406" s="92"/>
      <c r="T406" s="93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224</v>
      </c>
      <c r="AU406" s="18" t="s">
        <v>86</v>
      </c>
    </row>
    <row r="407" s="15" customFormat="1">
      <c r="A407" s="15"/>
      <c r="B407" s="284"/>
      <c r="C407" s="285"/>
      <c r="D407" s="234" t="s">
        <v>290</v>
      </c>
      <c r="E407" s="286" t="s">
        <v>1</v>
      </c>
      <c r="F407" s="287" t="s">
        <v>3793</v>
      </c>
      <c r="G407" s="285"/>
      <c r="H407" s="286" t="s">
        <v>1</v>
      </c>
      <c r="I407" s="288"/>
      <c r="J407" s="285"/>
      <c r="K407" s="285"/>
      <c r="L407" s="289"/>
      <c r="M407" s="290"/>
      <c r="N407" s="291"/>
      <c r="O407" s="291"/>
      <c r="P407" s="291"/>
      <c r="Q407" s="291"/>
      <c r="R407" s="291"/>
      <c r="S407" s="291"/>
      <c r="T407" s="292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93" t="s">
        <v>290</v>
      </c>
      <c r="AU407" s="293" t="s">
        <v>86</v>
      </c>
      <c r="AV407" s="15" t="s">
        <v>84</v>
      </c>
      <c r="AW407" s="15" t="s">
        <v>34</v>
      </c>
      <c r="AX407" s="15" t="s">
        <v>77</v>
      </c>
      <c r="AY407" s="293" t="s">
        <v>217</v>
      </c>
    </row>
    <row r="408" s="15" customFormat="1">
      <c r="A408" s="15"/>
      <c r="B408" s="284"/>
      <c r="C408" s="285"/>
      <c r="D408" s="234" t="s">
        <v>290</v>
      </c>
      <c r="E408" s="286" t="s">
        <v>1</v>
      </c>
      <c r="F408" s="287" t="s">
        <v>3794</v>
      </c>
      <c r="G408" s="285"/>
      <c r="H408" s="286" t="s">
        <v>1</v>
      </c>
      <c r="I408" s="288"/>
      <c r="J408" s="285"/>
      <c r="K408" s="285"/>
      <c r="L408" s="289"/>
      <c r="M408" s="290"/>
      <c r="N408" s="291"/>
      <c r="O408" s="291"/>
      <c r="P408" s="291"/>
      <c r="Q408" s="291"/>
      <c r="R408" s="291"/>
      <c r="S408" s="291"/>
      <c r="T408" s="292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93" t="s">
        <v>290</v>
      </c>
      <c r="AU408" s="293" t="s">
        <v>86</v>
      </c>
      <c r="AV408" s="15" t="s">
        <v>84</v>
      </c>
      <c r="AW408" s="15" t="s">
        <v>34</v>
      </c>
      <c r="AX408" s="15" t="s">
        <v>77</v>
      </c>
      <c r="AY408" s="293" t="s">
        <v>217</v>
      </c>
    </row>
    <row r="409" s="13" customFormat="1">
      <c r="A409" s="13"/>
      <c r="B409" s="260"/>
      <c r="C409" s="261"/>
      <c r="D409" s="234" t="s">
        <v>290</v>
      </c>
      <c r="E409" s="262" t="s">
        <v>1</v>
      </c>
      <c r="F409" s="263" t="s">
        <v>3795</v>
      </c>
      <c r="G409" s="261"/>
      <c r="H409" s="264">
        <v>0.5</v>
      </c>
      <c r="I409" s="265"/>
      <c r="J409" s="261"/>
      <c r="K409" s="261"/>
      <c r="L409" s="266"/>
      <c r="M409" s="267"/>
      <c r="N409" s="268"/>
      <c r="O409" s="268"/>
      <c r="P409" s="268"/>
      <c r="Q409" s="268"/>
      <c r="R409" s="268"/>
      <c r="S409" s="268"/>
      <c r="T409" s="269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70" t="s">
        <v>290</v>
      </c>
      <c r="AU409" s="270" t="s">
        <v>86</v>
      </c>
      <c r="AV409" s="13" t="s">
        <v>86</v>
      </c>
      <c r="AW409" s="13" t="s">
        <v>34</v>
      </c>
      <c r="AX409" s="13" t="s">
        <v>77</v>
      </c>
      <c r="AY409" s="270" t="s">
        <v>217</v>
      </c>
    </row>
    <row r="410" s="14" customFormat="1">
      <c r="A410" s="14"/>
      <c r="B410" s="271"/>
      <c r="C410" s="272"/>
      <c r="D410" s="234" t="s">
        <v>290</v>
      </c>
      <c r="E410" s="273" t="s">
        <v>1</v>
      </c>
      <c r="F410" s="274" t="s">
        <v>296</v>
      </c>
      <c r="G410" s="272"/>
      <c r="H410" s="275">
        <v>0.5</v>
      </c>
      <c r="I410" s="276"/>
      <c r="J410" s="272"/>
      <c r="K410" s="272"/>
      <c r="L410" s="277"/>
      <c r="M410" s="278"/>
      <c r="N410" s="279"/>
      <c r="O410" s="279"/>
      <c r="P410" s="279"/>
      <c r="Q410" s="279"/>
      <c r="R410" s="279"/>
      <c r="S410" s="279"/>
      <c r="T410" s="280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81" t="s">
        <v>290</v>
      </c>
      <c r="AU410" s="281" t="s">
        <v>86</v>
      </c>
      <c r="AV410" s="14" t="s">
        <v>123</v>
      </c>
      <c r="AW410" s="14" t="s">
        <v>34</v>
      </c>
      <c r="AX410" s="14" t="s">
        <v>84</v>
      </c>
      <c r="AY410" s="281" t="s">
        <v>217</v>
      </c>
    </row>
    <row r="411" s="2" customFormat="1" ht="24.15" customHeight="1">
      <c r="A411" s="39"/>
      <c r="B411" s="40"/>
      <c r="C411" s="221" t="s">
        <v>384</v>
      </c>
      <c r="D411" s="221" t="s">
        <v>218</v>
      </c>
      <c r="E411" s="222" t="s">
        <v>1765</v>
      </c>
      <c r="F411" s="223" t="s">
        <v>1766</v>
      </c>
      <c r="G411" s="224" t="s">
        <v>405</v>
      </c>
      <c r="H411" s="225">
        <v>243.13200000000001</v>
      </c>
      <c r="I411" s="226"/>
      <c r="J411" s="227">
        <f>ROUND(I411*H411,2)</f>
        <v>0</v>
      </c>
      <c r="K411" s="223" t="s">
        <v>1263</v>
      </c>
      <c r="L411" s="45"/>
      <c r="M411" s="228" t="s">
        <v>1</v>
      </c>
      <c r="N411" s="229" t="s">
        <v>42</v>
      </c>
      <c r="O411" s="92"/>
      <c r="P411" s="230">
        <f>O411*H411</f>
        <v>0</v>
      </c>
      <c r="Q411" s="230">
        <v>0</v>
      </c>
      <c r="R411" s="230">
        <f>Q411*H411</f>
        <v>0</v>
      </c>
      <c r="S411" s="230">
        <v>0</v>
      </c>
      <c r="T411" s="231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32" t="s">
        <v>123</v>
      </c>
      <c r="AT411" s="232" t="s">
        <v>218</v>
      </c>
      <c r="AU411" s="232" t="s">
        <v>86</v>
      </c>
      <c r="AY411" s="18" t="s">
        <v>217</v>
      </c>
      <c r="BE411" s="233">
        <f>IF(N411="základní",J411,0)</f>
        <v>0</v>
      </c>
      <c r="BF411" s="233">
        <f>IF(N411="snížená",J411,0)</f>
        <v>0</v>
      </c>
      <c r="BG411" s="233">
        <f>IF(N411="zákl. přenesená",J411,0)</f>
        <v>0</v>
      </c>
      <c r="BH411" s="233">
        <f>IF(N411="sníž. přenesená",J411,0)</f>
        <v>0</v>
      </c>
      <c r="BI411" s="233">
        <f>IF(N411="nulová",J411,0)</f>
        <v>0</v>
      </c>
      <c r="BJ411" s="18" t="s">
        <v>84</v>
      </c>
      <c r="BK411" s="233">
        <f>ROUND(I411*H411,2)</f>
        <v>0</v>
      </c>
      <c r="BL411" s="18" t="s">
        <v>123</v>
      </c>
      <c r="BM411" s="232" t="s">
        <v>3796</v>
      </c>
    </row>
    <row r="412" s="2" customFormat="1">
      <c r="A412" s="39"/>
      <c r="B412" s="40"/>
      <c r="C412" s="41"/>
      <c r="D412" s="234" t="s">
        <v>224</v>
      </c>
      <c r="E412" s="41"/>
      <c r="F412" s="235" t="s">
        <v>1766</v>
      </c>
      <c r="G412" s="41"/>
      <c r="H412" s="41"/>
      <c r="I412" s="236"/>
      <c r="J412" s="41"/>
      <c r="K412" s="41"/>
      <c r="L412" s="45"/>
      <c r="M412" s="237"/>
      <c r="N412" s="238"/>
      <c r="O412" s="92"/>
      <c r="P412" s="92"/>
      <c r="Q412" s="92"/>
      <c r="R412" s="92"/>
      <c r="S412" s="92"/>
      <c r="T412" s="93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224</v>
      </c>
      <c r="AU412" s="18" t="s">
        <v>86</v>
      </c>
    </row>
    <row r="413" s="15" customFormat="1">
      <c r="A413" s="15"/>
      <c r="B413" s="284"/>
      <c r="C413" s="285"/>
      <c r="D413" s="234" t="s">
        <v>290</v>
      </c>
      <c r="E413" s="286" t="s">
        <v>1</v>
      </c>
      <c r="F413" s="287" t="s">
        <v>2874</v>
      </c>
      <c r="G413" s="285"/>
      <c r="H413" s="286" t="s">
        <v>1</v>
      </c>
      <c r="I413" s="288"/>
      <c r="J413" s="285"/>
      <c r="K413" s="285"/>
      <c r="L413" s="289"/>
      <c r="M413" s="290"/>
      <c r="N413" s="291"/>
      <c r="O413" s="291"/>
      <c r="P413" s="291"/>
      <c r="Q413" s="291"/>
      <c r="R413" s="291"/>
      <c r="S413" s="291"/>
      <c r="T413" s="292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93" t="s">
        <v>290</v>
      </c>
      <c r="AU413" s="293" t="s">
        <v>86</v>
      </c>
      <c r="AV413" s="15" t="s">
        <v>84</v>
      </c>
      <c r="AW413" s="15" t="s">
        <v>34</v>
      </c>
      <c r="AX413" s="15" t="s">
        <v>77</v>
      </c>
      <c r="AY413" s="293" t="s">
        <v>217</v>
      </c>
    </row>
    <row r="414" s="13" customFormat="1">
      <c r="A414" s="13"/>
      <c r="B414" s="260"/>
      <c r="C414" s="261"/>
      <c r="D414" s="234" t="s">
        <v>290</v>
      </c>
      <c r="E414" s="262" t="s">
        <v>1</v>
      </c>
      <c r="F414" s="263" t="s">
        <v>3797</v>
      </c>
      <c r="G414" s="261"/>
      <c r="H414" s="264">
        <v>243.13200000000001</v>
      </c>
      <c r="I414" s="265"/>
      <c r="J414" s="261"/>
      <c r="K414" s="261"/>
      <c r="L414" s="266"/>
      <c r="M414" s="267"/>
      <c r="N414" s="268"/>
      <c r="O414" s="268"/>
      <c r="P414" s="268"/>
      <c r="Q414" s="268"/>
      <c r="R414" s="268"/>
      <c r="S414" s="268"/>
      <c r="T414" s="269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70" t="s">
        <v>290</v>
      </c>
      <c r="AU414" s="270" t="s">
        <v>86</v>
      </c>
      <c r="AV414" s="13" t="s">
        <v>86</v>
      </c>
      <c r="AW414" s="13" t="s">
        <v>34</v>
      </c>
      <c r="AX414" s="13" t="s">
        <v>77</v>
      </c>
      <c r="AY414" s="270" t="s">
        <v>217</v>
      </c>
    </row>
    <row r="415" s="14" customFormat="1">
      <c r="A415" s="14"/>
      <c r="B415" s="271"/>
      <c r="C415" s="272"/>
      <c r="D415" s="234" t="s">
        <v>290</v>
      </c>
      <c r="E415" s="273" t="s">
        <v>1</v>
      </c>
      <c r="F415" s="274" t="s">
        <v>296</v>
      </c>
      <c r="G415" s="272"/>
      <c r="H415" s="275">
        <v>243.13200000000001</v>
      </c>
      <c r="I415" s="276"/>
      <c r="J415" s="272"/>
      <c r="K415" s="272"/>
      <c r="L415" s="277"/>
      <c r="M415" s="278"/>
      <c r="N415" s="279"/>
      <c r="O415" s="279"/>
      <c r="P415" s="279"/>
      <c r="Q415" s="279"/>
      <c r="R415" s="279"/>
      <c r="S415" s="279"/>
      <c r="T415" s="280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81" t="s">
        <v>290</v>
      </c>
      <c r="AU415" s="281" t="s">
        <v>86</v>
      </c>
      <c r="AV415" s="14" t="s">
        <v>123</v>
      </c>
      <c r="AW415" s="14" t="s">
        <v>34</v>
      </c>
      <c r="AX415" s="14" t="s">
        <v>84</v>
      </c>
      <c r="AY415" s="281" t="s">
        <v>217</v>
      </c>
    </row>
    <row r="416" s="2" customFormat="1" ht="16.5" customHeight="1">
      <c r="A416" s="39"/>
      <c r="B416" s="40"/>
      <c r="C416" s="221" t="s">
        <v>388</v>
      </c>
      <c r="D416" s="221" t="s">
        <v>218</v>
      </c>
      <c r="E416" s="222" t="s">
        <v>2906</v>
      </c>
      <c r="F416" s="223" t="s">
        <v>2907</v>
      </c>
      <c r="G416" s="224" t="s">
        <v>287</v>
      </c>
      <c r="H416" s="225">
        <v>111.21899999999999</v>
      </c>
      <c r="I416" s="226"/>
      <c r="J416" s="227">
        <f>ROUND(I416*H416,2)</f>
        <v>0</v>
      </c>
      <c r="K416" s="223" t="s">
        <v>1263</v>
      </c>
      <c r="L416" s="45"/>
      <c r="M416" s="228" t="s">
        <v>1</v>
      </c>
      <c r="N416" s="229" t="s">
        <v>42</v>
      </c>
      <c r="O416" s="92"/>
      <c r="P416" s="230">
        <f>O416*H416</f>
        <v>0</v>
      </c>
      <c r="Q416" s="230">
        <v>0</v>
      </c>
      <c r="R416" s="230">
        <f>Q416*H416</f>
        <v>0</v>
      </c>
      <c r="S416" s="230">
        <v>0</v>
      </c>
      <c r="T416" s="231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32" t="s">
        <v>123</v>
      </c>
      <c r="AT416" s="232" t="s">
        <v>218</v>
      </c>
      <c r="AU416" s="232" t="s">
        <v>86</v>
      </c>
      <c r="AY416" s="18" t="s">
        <v>217</v>
      </c>
      <c r="BE416" s="233">
        <f>IF(N416="základní",J416,0)</f>
        <v>0</v>
      </c>
      <c r="BF416" s="233">
        <f>IF(N416="snížená",J416,0)</f>
        <v>0</v>
      </c>
      <c r="BG416" s="233">
        <f>IF(N416="zákl. přenesená",J416,0)</f>
        <v>0</v>
      </c>
      <c r="BH416" s="233">
        <f>IF(N416="sníž. přenesená",J416,0)</f>
        <v>0</v>
      </c>
      <c r="BI416" s="233">
        <f>IF(N416="nulová",J416,0)</f>
        <v>0</v>
      </c>
      <c r="BJ416" s="18" t="s">
        <v>84</v>
      </c>
      <c r="BK416" s="233">
        <f>ROUND(I416*H416,2)</f>
        <v>0</v>
      </c>
      <c r="BL416" s="18" t="s">
        <v>123</v>
      </c>
      <c r="BM416" s="232" t="s">
        <v>3798</v>
      </c>
    </row>
    <row r="417" s="2" customFormat="1">
      <c r="A417" s="39"/>
      <c r="B417" s="40"/>
      <c r="C417" s="41"/>
      <c r="D417" s="234" t="s">
        <v>224</v>
      </c>
      <c r="E417" s="41"/>
      <c r="F417" s="235" t="s">
        <v>2907</v>
      </c>
      <c r="G417" s="41"/>
      <c r="H417" s="41"/>
      <c r="I417" s="236"/>
      <c r="J417" s="41"/>
      <c r="K417" s="41"/>
      <c r="L417" s="45"/>
      <c r="M417" s="237"/>
      <c r="N417" s="238"/>
      <c r="O417" s="92"/>
      <c r="P417" s="92"/>
      <c r="Q417" s="92"/>
      <c r="R417" s="92"/>
      <c r="S417" s="92"/>
      <c r="T417" s="93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224</v>
      </c>
      <c r="AU417" s="18" t="s">
        <v>86</v>
      </c>
    </row>
    <row r="418" s="15" customFormat="1">
      <c r="A418" s="15"/>
      <c r="B418" s="284"/>
      <c r="C418" s="285"/>
      <c r="D418" s="234" t="s">
        <v>290</v>
      </c>
      <c r="E418" s="286" t="s">
        <v>1</v>
      </c>
      <c r="F418" s="287" t="s">
        <v>2909</v>
      </c>
      <c r="G418" s="285"/>
      <c r="H418" s="286" t="s">
        <v>1</v>
      </c>
      <c r="I418" s="288"/>
      <c r="J418" s="285"/>
      <c r="K418" s="285"/>
      <c r="L418" s="289"/>
      <c r="M418" s="290"/>
      <c r="N418" s="291"/>
      <c r="O418" s="291"/>
      <c r="P418" s="291"/>
      <c r="Q418" s="291"/>
      <c r="R418" s="291"/>
      <c r="S418" s="291"/>
      <c r="T418" s="292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93" t="s">
        <v>290</v>
      </c>
      <c r="AU418" s="293" t="s">
        <v>86</v>
      </c>
      <c r="AV418" s="15" t="s">
        <v>84</v>
      </c>
      <c r="AW418" s="15" t="s">
        <v>34</v>
      </c>
      <c r="AX418" s="15" t="s">
        <v>77</v>
      </c>
      <c r="AY418" s="293" t="s">
        <v>217</v>
      </c>
    </row>
    <row r="419" s="13" customFormat="1">
      <c r="A419" s="13"/>
      <c r="B419" s="260"/>
      <c r="C419" s="261"/>
      <c r="D419" s="234" t="s">
        <v>290</v>
      </c>
      <c r="E419" s="262" t="s">
        <v>1</v>
      </c>
      <c r="F419" s="263" t="s">
        <v>77</v>
      </c>
      <c r="G419" s="261"/>
      <c r="H419" s="264">
        <v>0</v>
      </c>
      <c r="I419" s="265"/>
      <c r="J419" s="261"/>
      <c r="K419" s="261"/>
      <c r="L419" s="266"/>
      <c r="M419" s="267"/>
      <c r="N419" s="268"/>
      <c r="O419" s="268"/>
      <c r="P419" s="268"/>
      <c r="Q419" s="268"/>
      <c r="R419" s="268"/>
      <c r="S419" s="268"/>
      <c r="T419" s="269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70" t="s">
        <v>290</v>
      </c>
      <c r="AU419" s="270" t="s">
        <v>86</v>
      </c>
      <c r="AV419" s="13" t="s">
        <v>86</v>
      </c>
      <c r="AW419" s="13" t="s">
        <v>34</v>
      </c>
      <c r="AX419" s="13" t="s">
        <v>77</v>
      </c>
      <c r="AY419" s="270" t="s">
        <v>217</v>
      </c>
    </row>
    <row r="420" s="15" customFormat="1">
      <c r="A420" s="15"/>
      <c r="B420" s="284"/>
      <c r="C420" s="285"/>
      <c r="D420" s="234" t="s">
        <v>290</v>
      </c>
      <c r="E420" s="286" t="s">
        <v>1</v>
      </c>
      <c r="F420" s="287" t="s">
        <v>3799</v>
      </c>
      <c r="G420" s="285"/>
      <c r="H420" s="286" t="s">
        <v>1</v>
      </c>
      <c r="I420" s="288"/>
      <c r="J420" s="285"/>
      <c r="K420" s="285"/>
      <c r="L420" s="289"/>
      <c r="M420" s="290"/>
      <c r="N420" s="291"/>
      <c r="O420" s="291"/>
      <c r="P420" s="291"/>
      <c r="Q420" s="291"/>
      <c r="R420" s="291"/>
      <c r="S420" s="291"/>
      <c r="T420" s="292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93" t="s">
        <v>290</v>
      </c>
      <c r="AU420" s="293" t="s">
        <v>86</v>
      </c>
      <c r="AV420" s="15" t="s">
        <v>84</v>
      </c>
      <c r="AW420" s="15" t="s">
        <v>34</v>
      </c>
      <c r="AX420" s="15" t="s">
        <v>77</v>
      </c>
      <c r="AY420" s="293" t="s">
        <v>217</v>
      </c>
    </row>
    <row r="421" s="15" customFormat="1">
      <c r="A421" s="15"/>
      <c r="B421" s="284"/>
      <c r="C421" s="285"/>
      <c r="D421" s="234" t="s">
        <v>290</v>
      </c>
      <c r="E421" s="286" t="s">
        <v>1</v>
      </c>
      <c r="F421" s="287" t="s">
        <v>3800</v>
      </c>
      <c r="G421" s="285"/>
      <c r="H421" s="286" t="s">
        <v>1</v>
      </c>
      <c r="I421" s="288"/>
      <c r="J421" s="285"/>
      <c r="K421" s="285"/>
      <c r="L421" s="289"/>
      <c r="M421" s="290"/>
      <c r="N421" s="291"/>
      <c r="O421" s="291"/>
      <c r="P421" s="291"/>
      <c r="Q421" s="291"/>
      <c r="R421" s="291"/>
      <c r="S421" s="291"/>
      <c r="T421" s="292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T421" s="293" t="s">
        <v>290</v>
      </c>
      <c r="AU421" s="293" t="s">
        <v>86</v>
      </c>
      <c r="AV421" s="15" t="s">
        <v>84</v>
      </c>
      <c r="AW421" s="15" t="s">
        <v>34</v>
      </c>
      <c r="AX421" s="15" t="s">
        <v>77</v>
      </c>
      <c r="AY421" s="293" t="s">
        <v>217</v>
      </c>
    </row>
    <row r="422" s="15" customFormat="1">
      <c r="A422" s="15"/>
      <c r="B422" s="284"/>
      <c r="C422" s="285"/>
      <c r="D422" s="234" t="s">
        <v>290</v>
      </c>
      <c r="E422" s="286" t="s">
        <v>1</v>
      </c>
      <c r="F422" s="287" t="s">
        <v>2807</v>
      </c>
      <c r="G422" s="285"/>
      <c r="H422" s="286" t="s">
        <v>1</v>
      </c>
      <c r="I422" s="288"/>
      <c r="J422" s="285"/>
      <c r="K422" s="285"/>
      <c r="L422" s="289"/>
      <c r="M422" s="290"/>
      <c r="N422" s="291"/>
      <c r="O422" s="291"/>
      <c r="P422" s="291"/>
      <c r="Q422" s="291"/>
      <c r="R422" s="291"/>
      <c r="S422" s="291"/>
      <c r="T422" s="292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93" t="s">
        <v>290</v>
      </c>
      <c r="AU422" s="293" t="s">
        <v>86</v>
      </c>
      <c r="AV422" s="15" t="s">
        <v>84</v>
      </c>
      <c r="AW422" s="15" t="s">
        <v>34</v>
      </c>
      <c r="AX422" s="15" t="s">
        <v>77</v>
      </c>
      <c r="AY422" s="293" t="s">
        <v>217</v>
      </c>
    </row>
    <row r="423" s="13" customFormat="1">
      <c r="A423" s="13"/>
      <c r="B423" s="260"/>
      <c r="C423" s="261"/>
      <c r="D423" s="234" t="s">
        <v>290</v>
      </c>
      <c r="E423" s="262" t="s">
        <v>1</v>
      </c>
      <c r="F423" s="263" t="s">
        <v>3694</v>
      </c>
      <c r="G423" s="261"/>
      <c r="H423" s="264">
        <v>23.314</v>
      </c>
      <c r="I423" s="265"/>
      <c r="J423" s="261"/>
      <c r="K423" s="261"/>
      <c r="L423" s="266"/>
      <c r="M423" s="267"/>
      <c r="N423" s="268"/>
      <c r="O423" s="268"/>
      <c r="P423" s="268"/>
      <c r="Q423" s="268"/>
      <c r="R423" s="268"/>
      <c r="S423" s="268"/>
      <c r="T423" s="269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70" t="s">
        <v>290</v>
      </c>
      <c r="AU423" s="270" t="s">
        <v>86</v>
      </c>
      <c r="AV423" s="13" t="s">
        <v>86</v>
      </c>
      <c r="AW423" s="13" t="s">
        <v>34</v>
      </c>
      <c r="AX423" s="13" t="s">
        <v>77</v>
      </c>
      <c r="AY423" s="270" t="s">
        <v>217</v>
      </c>
    </row>
    <row r="424" s="15" customFormat="1">
      <c r="A424" s="15"/>
      <c r="B424" s="284"/>
      <c r="C424" s="285"/>
      <c r="D424" s="234" t="s">
        <v>290</v>
      </c>
      <c r="E424" s="286" t="s">
        <v>1</v>
      </c>
      <c r="F424" s="287" t="s">
        <v>3801</v>
      </c>
      <c r="G424" s="285"/>
      <c r="H424" s="286" t="s">
        <v>1</v>
      </c>
      <c r="I424" s="288"/>
      <c r="J424" s="285"/>
      <c r="K424" s="285"/>
      <c r="L424" s="289"/>
      <c r="M424" s="290"/>
      <c r="N424" s="291"/>
      <c r="O424" s="291"/>
      <c r="P424" s="291"/>
      <c r="Q424" s="291"/>
      <c r="R424" s="291"/>
      <c r="S424" s="291"/>
      <c r="T424" s="292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93" t="s">
        <v>290</v>
      </c>
      <c r="AU424" s="293" t="s">
        <v>86</v>
      </c>
      <c r="AV424" s="15" t="s">
        <v>84</v>
      </c>
      <c r="AW424" s="15" t="s">
        <v>34</v>
      </c>
      <c r="AX424" s="15" t="s">
        <v>77</v>
      </c>
      <c r="AY424" s="293" t="s">
        <v>217</v>
      </c>
    </row>
    <row r="425" s="13" customFormat="1">
      <c r="A425" s="13"/>
      <c r="B425" s="260"/>
      <c r="C425" s="261"/>
      <c r="D425" s="234" t="s">
        <v>290</v>
      </c>
      <c r="E425" s="262" t="s">
        <v>1</v>
      </c>
      <c r="F425" s="263" t="s">
        <v>3802</v>
      </c>
      <c r="G425" s="261"/>
      <c r="H425" s="264">
        <v>51.006</v>
      </c>
      <c r="I425" s="265"/>
      <c r="J425" s="261"/>
      <c r="K425" s="261"/>
      <c r="L425" s="266"/>
      <c r="M425" s="267"/>
      <c r="N425" s="268"/>
      <c r="O425" s="268"/>
      <c r="P425" s="268"/>
      <c r="Q425" s="268"/>
      <c r="R425" s="268"/>
      <c r="S425" s="268"/>
      <c r="T425" s="269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70" t="s">
        <v>290</v>
      </c>
      <c r="AU425" s="270" t="s">
        <v>86</v>
      </c>
      <c r="AV425" s="13" t="s">
        <v>86</v>
      </c>
      <c r="AW425" s="13" t="s">
        <v>34</v>
      </c>
      <c r="AX425" s="13" t="s">
        <v>77</v>
      </c>
      <c r="AY425" s="270" t="s">
        <v>217</v>
      </c>
    </row>
    <row r="426" s="15" customFormat="1">
      <c r="A426" s="15"/>
      <c r="B426" s="284"/>
      <c r="C426" s="285"/>
      <c r="D426" s="234" t="s">
        <v>290</v>
      </c>
      <c r="E426" s="286" t="s">
        <v>1</v>
      </c>
      <c r="F426" s="287" t="s">
        <v>3803</v>
      </c>
      <c r="G426" s="285"/>
      <c r="H426" s="286" t="s">
        <v>1</v>
      </c>
      <c r="I426" s="288"/>
      <c r="J426" s="285"/>
      <c r="K426" s="285"/>
      <c r="L426" s="289"/>
      <c r="M426" s="290"/>
      <c r="N426" s="291"/>
      <c r="O426" s="291"/>
      <c r="P426" s="291"/>
      <c r="Q426" s="291"/>
      <c r="R426" s="291"/>
      <c r="S426" s="291"/>
      <c r="T426" s="292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93" t="s">
        <v>290</v>
      </c>
      <c r="AU426" s="293" t="s">
        <v>86</v>
      </c>
      <c r="AV426" s="15" t="s">
        <v>84</v>
      </c>
      <c r="AW426" s="15" t="s">
        <v>34</v>
      </c>
      <c r="AX426" s="15" t="s">
        <v>77</v>
      </c>
      <c r="AY426" s="293" t="s">
        <v>217</v>
      </c>
    </row>
    <row r="427" s="15" customFormat="1">
      <c r="A427" s="15"/>
      <c r="B427" s="284"/>
      <c r="C427" s="285"/>
      <c r="D427" s="234" t="s">
        <v>290</v>
      </c>
      <c r="E427" s="286" t="s">
        <v>1</v>
      </c>
      <c r="F427" s="287" t="s">
        <v>3804</v>
      </c>
      <c r="G427" s="285"/>
      <c r="H427" s="286" t="s">
        <v>1</v>
      </c>
      <c r="I427" s="288"/>
      <c r="J427" s="285"/>
      <c r="K427" s="285"/>
      <c r="L427" s="289"/>
      <c r="M427" s="290"/>
      <c r="N427" s="291"/>
      <c r="O427" s="291"/>
      <c r="P427" s="291"/>
      <c r="Q427" s="291"/>
      <c r="R427" s="291"/>
      <c r="S427" s="291"/>
      <c r="T427" s="292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93" t="s">
        <v>290</v>
      </c>
      <c r="AU427" s="293" t="s">
        <v>86</v>
      </c>
      <c r="AV427" s="15" t="s">
        <v>84</v>
      </c>
      <c r="AW427" s="15" t="s">
        <v>34</v>
      </c>
      <c r="AX427" s="15" t="s">
        <v>77</v>
      </c>
      <c r="AY427" s="293" t="s">
        <v>217</v>
      </c>
    </row>
    <row r="428" s="13" customFormat="1">
      <c r="A428" s="13"/>
      <c r="B428" s="260"/>
      <c r="C428" s="261"/>
      <c r="D428" s="234" t="s">
        <v>290</v>
      </c>
      <c r="E428" s="262" t="s">
        <v>1</v>
      </c>
      <c r="F428" s="263" t="s">
        <v>3805</v>
      </c>
      <c r="G428" s="261"/>
      <c r="H428" s="264">
        <v>36.899000000000001</v>
      </c>
      <c r="I428" s="265"/>
      <c r="J428" s="261"/>
      <c r="K428" s="261"/>
      <c r="L428" s="266"/>
      <c r="M428" s="267"/>
      <c r="N428" s="268"/>
      <c r="O428" s="268"/>
      <c r="P428" s="268"/>
      <c r="Q428" s="268"/>
      <c r="R428" s="268"/>
      <c r="S428" s="268"/>
      <c r="T428" s="269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70" t="s">
        <v>290</v>
      </c>
      <c r="AU428" s="270" t="s">
        <v>86</v>
      </c>
      <c r="AV428" s="13" t="s">
        <v>86</v>
      </c>
      <c r="AW428" s="13" t="s">
        <v>34</v>
      </c>
      <c r="AX428" s="13" t="s">
        <v>77</v>
      </c>
      <c r="AY428" s="270" t="s">
        <v>217</v>
      </c>
    </row>
    <row r="429" s="14" customFormat="1">
      <c r="A429" s="14"/>
      <c r="B429" s="271"/>
      <c r="C429" s="272"/>
      <c r="D429" s="234" t="s">
        <v>290</v>
      </c>
      <c r="E429" s="273" t="s">
        <v>1</v>
      </c>
      <c r="F429" s="274" t="s">
        <v>296</v>
      </c>
      <c r="G429" s="272"/>
      <c r="H429" s="275">
        <v>111.21899999999999</v>
      </c>
      <c r="I429" s="276"/>
      <c r="J429" s="272"/>
      <c r="K429" s="272"/>
      <c r="L429" s="277"/>
      <c r="M429" s="278"/>
      <c r="N429" s="279"/>
      <c r="O429" s="279"/>
      <c r="P429" s="279"/>
      <c r="Q429" s="279"/>
      <c r="R429" s="279"/>
      <c r="S429" s="279"/>
      <c r="T429" s="280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81" t="s">
        <v>290</v>
      </c>
      <c r="AU429" s="281" t="s">
        <v>86</v>
      </c>
      <c r="AV429" s="14" t="s">
        <v>123</v>
      </c>
      <c r="AW429" s="14" t="s">
        <v>34</v>
      </c>
      <c r="AX429" s="14" t="s">
        <v>84</v>
      </c>
      <c r="AY429" s="281" t="s">
        <v>217</v>
      </c>
    </row>
    <row r="430" s="2" customFormat="1" ht="37.8" customHeight="1">
      <c r="A430" s="39"/>
      <c r="B430" s="40"/>
      <c r="C430" s="221" t="s">
        <v>392</v>
      </c>
      <c r="D430" s="221" t="s">
        <v>218</v>
      </c>
      <c r="E430" s="222" t="s">
        <v>3806</v>
      </c>
      <c r="F430" s="223" t="s">
        <v>3807</v>
      </c>
      <c r="G430" s="224" t="s">
        <v>287</v>
      </c>
      <c r="H430" s="225">
        <v>10.401</v>
      </c>
      <c r="I430" s="226"/>
      <c r="J430" s="227">
        <f>ROUND(I430*H430,2)</f>
        <v>0</v>
      </c>
      <c r="K430" s="223" t="s">
        <v>1263</v>
      </c>
      <c r="L430" s="45"/>
      <c r="M430" s="228" t="s">
        <v>1</v>
      </c>
      <c r="N430" s="229" t="s">
        <v>42</v>
      </c>
      <c r="O430" s="92"/>
      <c r="P430" s="230">
        <f>O430*H430</f>
        <v>0</v>
      </c>
      <c r="Q430" s="230">
        <v>0</v>
      </c>
      <c r="R430" s="230">
        <f>Q430*H430</f>
        <v>0</v>
      </c>
      <c r="S430" s="230">
        <v>0</v>
      </c>
      <c r="T430" s="231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32" t="s">
        <v>123</v>
      </c>
      <c r="AT430" s="232" t="s">
        <v>218</v>
      </c>
      <c r="AU430" s="232" t="s">
        <v>86</v>
      </c>
      <c r="AY430" s="18" t="s">
        <v>217</v>
      </c>
      <c r="BE430" s="233">
        <f>IF(N430="základní",J430,0)</f>
        <v>0</v>
      </c>
      <c r="BF430" s="233">
        <f>IF(N430="snížená",J430,0)</f>
        <v>0</v>
      </c>
      <c r="BG430" s="233">
        <f>IF(N430="zákl. přenesená",J430,0)</f>
        <v>0</v>
      </c>
      <c r="BH430" s="233">
        <f>IF(N430="sníž. přenesená",J430,0)</f>
        <v>0</v>
      </c>
      <c r="BI430" s="233">
        <f>IF(N430="nulová",J430,0)</f>
        <v>0</v>
      </c>
      <c r="BJ430" s="18" t="s">
        <v>84</v>
      </c>
      <c r="BK430" s="233">
        <f>ROUND(I430*H430,2)</f>
        <v>0</v>
      </c>
      <c r="BL430" s="18" t="s">
        <v>123</v>
      </c>
      <c r="BM430" s="232" t="s">
        <v>3808</v>
      </c>
    </row>
    <row r="431" s="2" customFormat="1">
      <c r="A431" s="39"/>
      <c r="B431" s="40"/>
      <c r="C431" s="41"/>
      <c r="D431" s="234" t="s">
        <v>224</v>
      </c>
      <c r="E431" s="41"/>
      <c r="F431" s="235" t="s">
        <v>3807</v>
      </c>
      <c r="G431" s="41"/>
      <c r="H431" s="41"/>
      <c r="I431" s="236"/>
      <c r="J431" s="41"/>
      <c r="K431" s="41"/>
      <c r="L431" s="45"/>
      <c r="M431" s="237"/>
      <c r="N431" s="238"/>
      <c r="O431" s="92"/>
      <c r="P431" s="92"/>
      <c r="Q431" s="92"/>
      <c r="R431" s="92"/>
      <c r="S431" s="92"/>
      <c r="T431" s="93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224</v>
      </c>
      <c r="AU431" s="18" t="s">
        <v>86</v>
      </c>
    </row>
    <row r="432" s="15" customFormat="1">
      <c r="A432" s="15"/>
      <c r="B432" s="284"/>
      <c r="C432" s="285"/>
      <c r="D432" s="234" t="s">
        <v>290</v>
      </c>
      <c r="E432" s="286" t="s">
        <v>1</v>
      </c>
      <c r="F432" s="287" t="s">
        <v>3809</v>
      </c>
      <c r="G432" s="285"/>
      <c r="H432" s="286" t="s">
        <v>1</v>
      </c>
      <c r="I432" s="288"/>
      <c r="J432" s="285"/>
      <c r="K432" s="285"/>
      <c r="L432" s="289"/>
      <c r="M432" s="290"/>
      <c r="N432" s="291"/>
      <c r="O432" s="291"/>
      <c r="P432" s="291"/>
      <c r="Q432" s="291"/>
      <c r="R432" s="291"/>
      <c r="S432" s="291"/>
      <c r="T432" s="292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93" t="s">
        <v>290</v>
      </c>
      <c r="AU432" s="293" t="s">
        <v>86</v>
      </c>
      <c r="AV432" s="15" t="s">
        <v>84</v>
      </c>
      <c r="AW432" s="15" t="s">
        <v>34</v>
      </c>
      <c r="AX432" s="15" t="s">
        <v>77</v>
      </c>
      <c r="AY432" s="293" t="s">
        <v>217</v>
      </c>
    </row>
    <row r="433" s="13" customFormat="1">
      <c r="A433" s="13"/>
      <c r="B433" s="260"/>
      <c r="C433" s="261"/>
      <c r="D433" s="234" t="s">
        <v>290</v>
      </c>
      <c r="E433" s="262" t="s">
        <v>1</v>
      </c>
      <c r="F433" s="263" t="s">
        <v>3810</v>
      </c>
      <c r="G433" s="261"/>
      <c r="H433" s="264">
        <v>10.401</v>
      </c>
      <c r="I433" s="265"/>
      <c r="J433" s="261"/>
      <c r="K433" s="261"/>
      <c r="L433" s="266"/>
      <c r="M433" s="267"/>
      <c r="N433" s="268"/>
      <c r="O433" s="268"/>
      <c r="P433" s="268"/>
      <c r="Q433" s="268"/>
      <c r="R433" s="268"/>
      <c r="S433" s="268"/>
      <c r="T433" s="269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70" t="s">
        <v>290</v>
      </c>
      <c r="AU433" s="270" t="s">
        <v>86</v>
      </c>
      <c r="AV433" s="13" t="s">
        <v>86</v>
      </c>
      <c r="AW433" s="13" t="s">
        <v>34</v>
      </c>
      <c r="AX433" s="13" t="s">
        <v>77</v>
      </c>
      <c r="AY433" s="270" t="s">
        <v>217</v>
      </c>
    </row>
    <row r="434" s="14" customFormat="1">
      <c r="A434" s="14"/>
      <c r="B434" s="271"/>
      <c r="C434" s="272"/>
      <c r="D434" s="234" t="s">
        <v>290</v>
      </c>
      <c r="E434" s="273" t="s">
        <v>1</v>
      </c>
      <c r="F434" s="274" t="s">
        <v>296</v>
      </c>
      <c r="G434" s="272"/>
      <c r="H434" s="275">
        <v>10.401</v>
      </c>
      <c r="I434" s="276"/>
      <c r="J434" s="272"/>
      <c r="K434" s="272"/>
      <c r="L434" s="277"/>
      <c r="M434" s="278"/>
      <c r="N434" s="279"/>
      <c r="O434" s="279"/>
      <c r="P434" s="279"/>
      <c r="Q434" s="279"/>
      <c r="R434" s="279"/>
      <c r="S434" s="279"/>
      <c r="T434" s="280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81" t="s">
        <v>290</v>
      </c>
      <c r="AU434" s="281" t="s">
        <v>86</v>
      </c>
      <c r="AV434" s="14" t="s">
        <v>123</v>
      </c>
      <c r="AW434" s="14" t="s">
        <v>34</v>
      </c>
      <c r="AX434" s="14" t="s">
        <v>84</v>
      </c>
      <c r="AY434" s="281" t="s">
        <v>217</v>
      </c>
    </row>
    <row r="435" s="2" customFormat="1" ht="16.5" customHeight="1">
      <c r="A435" s="39"/>
      <c r="B435" s="40"/>
      <c r="C435" s="239" t="s">
        <v>397</v>
      </c>
      <c r="D435" s="239" t="s">
        <v>251</v>
      </c>
      <c r="E435" s="240" t="s">
        <v>3811</v>
      </c>
      <c r="F435" s="241" t="s">
        <v>3812</v>
      </c>
      <c r="G435" s="242" t="s">
        <v>405</v>
      </c>
      <c r="H435" s="243">
        <v>20.802</v>
      </c>
      <c r="I435" s="244"/>
      <c r="J435" s="245">
        <f>ROUND(I435*H435,2)</f>
        <v>0</v>
      </c>
      <c r="K435" s="241" t="s">
        <v>1263</v>
      </c>
      <c r="L435" s="246"/>
      <c r="M435" s="247" t="s">
        <v>1</v>
      </c>
      <c r="N435" s="248" t="s">
        <v>42</v>
      </c>
      <c r="O435" s="92"/>
      <c r="P435" s="230">
        <f>O435*H435</f>
        <v>0</v>
      </c>
      <c r="Q435" s="230">
        <v>1</v>
      </c>
      <c r="R435" s="230">
        <f>Q435*H435</f>
        <v>20.802</v>
      </c>
      <c r="S435" s="230">
        <v>0</v>
      </c>
      <c r="T435" s="231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32" t="s">
        <v>250</v>
      </c>
      <c r="AT435" s="232" t="s">
        <v>251</v>
      </c>
      <c r="AU435" s="232" t="s">
        <v>86</v>
      </c>
      <c r="AY435" s="18" t="s">
        <v>217</v>
      </c>
      <c r="BE435" s="233">
        <f>IF(N435="základní",J435,0)</f>
        <v>0</v>
      </c>
      <c r="BF435" s="233">
        <f>IF(N435="snížená",J435,0)</f>
        <v>0</v>
      </c>
      <c r="BG435" s="233">
        <f>IF(N435="zákl. přenesená",J435,0)</f>
        <v>0</v>
      </c>
      <c r="BH435" s="233">
        <f>IF(N435="sníž. přenesená",J435,0)</f>
        <v>0</v>
      </c>
      <c r="BI435" s="233">
        <f>IF(N435="nulová",J435,0)</f>
        <v>0</v>
      </c>
      <c r="BJ435" s="18" t="s">
        <v>84</v>
      </c>
      <c r="BK435" s="233">
        <f>ROUND(I435*H435,2)</f>
        <v>0</v>
      </c>
      <c r="BL435" s="18" t="s">
        <v>123</v>
      </c>
      <c r="BM435" s="232" t="s">
        <v>3813</v>
      </c>
    </row>
    <row r="436" s="2" customFormat="1">
      <c r="A436" s="39"/>
      <c r="B436" s="40"/>
      <c r="C436" s="41"/>
      <c r="D436" s="234" t="s">
        <v>224</v>
      </c>
      <c r="E436" s="41"/>
      <c r="F436" s="235" t="s">
        <v>3812</v>
      </c>
      <c r="G436" s="41"/>
      <c r="H436" s="41"/>
      <c r="I436" s="236"/>
      <c r="J436" s="41"/>
      <c r="K436" s="41"/>
      <c r="L436" s="45"/>
      <c r="M436" s="237"/>
      <c r="N436" s="238"/>
      <c r="O436" s="92"/>
      <c r="P436" s="92"/>
      <c r="Q436" s="92"/>
      <c r="R436" s="92"/>
      <c r="S436" s="92"/>
      <c r="T436" s="93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224</v>
      </c>
      <c r="AU436" s="18" t="s">
        <v>86</v>
      </c>
    </row>
    <row r="437" s="13" customFormat="1">
      <c r="A437" s="13"/>
      <c r="B437" s="260"/>
      <c r="C437" s="261"/>
      <c r="D437" s="234" t="s">
        <v>290</v>
      </c>
      <c r="E437" s="262" t="s">
        <v>1</v>
      </c>
      <c r="F437" s="263" t="s">
        <v>3814</v>
      </c>
      <c r="G437" s="261"/>
      <c r="H437" s="264">
        <v>20.802</v>
      </c>
      <c r="I437" s="265"/>
      <c r="J437" s="261"/>
      <c r="K437" s="261"/>
      <c r="L437" s="266"/>
      <c r="M437" s="267"/>
      <c r="N437" s="268"/>
      <c r="O437" s="268"/>
      <c r="P437" s="268"/>
      <c r="Q437" s="268"/>
      <c r="R437" s="268"/>
      <c r="S437" s="268"/>
      <c r="T437" s="269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70" t="s">
        <v>290</v>
      </c>
      <c r="AU437" s="270" t="s">
        <v>86</v>
      </c>
      <c r="AV437" s="13" t="s">
        <v>86</v>
      </c>
      <c r="AW437" s="13" t="s">
        <v>34</v>
      </c>
      <c r="AX437" s="13" t="s">
        <v>77</v>
      </c>
      <c r="AY437" s="270" t="s">
        <v>217</v>
      </c>
    </row>
    <row r="438" s="14" customFormat="1">
      <c r="A438" s="14"/>
      <c r="B438" s="271"/>
      <c r="C438" s="272"/>
      <c r="D438" s="234" t="s">
        <v>290</v>
      </c>
      <c r="E438" s="273" t="s">
        <v>1</v>
      </c>
      <c r="F438" s="274" t="s">
        <v>296</v>
      </c>
      <c r="G438" s="272"/>
      <c r="H438" s="275">
        <v>20.802</v>
      </c>
      <c r="I438" s="276"/>
      <c r="J438" s="272"/>
      <c r="K438" s="272"/>
      <c r="L438" s="277"/>
      <c r="M438" s="278"/>
      <c r="N438" s="279"/>
      <c r="O438" s="279"/>
      <c r="P438" s="279"/>
      <c r="Q438" s="279"/>
      <c r="R438" s="279"/>
      <c r="S438" s="279"/>
      <c r="T438" s="280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81" t="s">
        <v>290</v>
      </c>
      <c r="AU438" s="281" t="s">
        <v>86</v>
      </c>
      <c r="AV438" s="14" t="s">
        <v>123</v>
      </c>
      <c r="AW438" s="14" t="s">
        <v>34</v>
      </c>
      <c r="AX438" s="14" t="s">
        <v>84</v>
      </c>
      <c r="AY438" s="281" t="s">
        <v>217</v>
      </c>
    </row>
    <row r="439" s="2" customFormat="1" ht="24.15" customHeight="1">
      <c r="A439" s="39"/>
      <c r="B439" s="40"/>
      <c r="C439" s="221" t="s">
        <v>402</v>
      </c>
      <c r="D439" s="221" t="s">
        <v>218</v>
      </c>
      <c r="E439" s="222" t="s">
        <v>3815</v>
      </c>
      <c r="F439" s="223" t="s">
        <v>3816</v>
      </c>
      <c r="G439" s="224" t="s">
        <v>485</v>
      </c>
      <c r="H439" s="225">
        <v>100.685</v>
      </c>
      <c r="I439" s="226"/>
      <c r="J439" s="227">
        <f>ROUND(I439*H439,2)</f>
        <v>0</v>
      </c>
      <c r="K439" s="223" t="s">
        <v>1263</v>
      </c>
      <c r="L439" s="45"/>
      <c r="M439" s="228" t="s">
        <v>1</v>
      </c>
      <c r="N439" s="229" t="s">
        <v>42</v>
      </c>
      <c r="O439" s="92"/>
      <c r="P439" s="230">
        <f>O439*H439</f>
        <v>0</v>
      </c>
      <c r="Q439" s="230">
        <v>0</v>
      </c>
      <c r="R439" s="230">
        <f>Q439*H439</f>
        <v>0</v>
      </c>
      <c r="S439" s="230">
        <v>0</v>
      </c>
      <c r="T439" s="231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32" t="s">
        <v>123</v>
      </c>
      <c r="AT439" s="232" t="s">
        <v>218</v>
      </c>
      <c r="AU439" s="232" t="s">
        <v>86</v>
      </c>
      <c r="AY439" s="18" t="s">
        <v>217</v>
      </c>
      <c r="BE439" s="233">
        <f>IF(N439="základní",J439,0)</f>
        <v>0</v>
      </c>
      <c r="BF439" s="233">
        <f>IF(N439="snížená",J439,0)</f>
        <v>0</v>
      </c>
      <c r="BG439" s="233">
        <f>IF(N439="zákl. přenesená",J439,0)</f>
        <v>0</v>
      </c>
      <c r="BH439" s="233">
        <f>IF(N439="sníž. přenesená",J439,0)</f>
        <v>0</v>
      </c>
      <c r="BI439" s="233">
        <f>IF(N439="nulová",J439,0)</f>
        <v>0</v>
      </c>
      <c r="BJ439" s="18" t="s">
        <v>84</v>
      </c>
      <c r="BK439" s="233">
        <f>ROUND(I439*H439,2)</f>
        <v>0</v>
      </c>
      <c r="BL439" s="18" t="s">
        <v>123</v>
      </c>
      <c r="BM439" s="232" t="s">
        <v>3817</v>
      </c>
    </row>
    <row r="440" s="2" customFormat="1">
      <c r="A440" s="39"/>
      <c r="B440" s="40"/>
      <c r="C440" s="41"/>
      <c r="D440" s="234" t="s">
        <v>224</v>
      </c>
      <c r="E440" s="41"/>
      <c r="F440" s="235" t="s">
        <v>3816</v>
      </c>
      <c r="G440" s="41"/>
      <c r="H440" s="41"/>
      <c r="I440" s="236"/>
      <c r="J440" s="41"/>
      <c r="K440" s="41"/>
      <c r="L440" s="45"/>
      <c r="M440" s="237"/>
      <c r="N440" s="238"/>
      <c r="O440" s="92"/>
      <c r="P440" s="92"/>
      <c r="Q440" s="92"/>
      <c r="R440" s="92"/>
      <c r="S440" s="92"/>
      <c r="T440" s="93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224</v>
      </c>
      <c r="AU440" s="18" t="s">
        <v>86</v>
      </c>
    </row>
    <row r="441" s="15" customFormat="1">
      <c r="A441" s="15"/>
      <c r="B441" s="284"/>
      <c r="C441" s="285"/>
      <c r="D441" s="234" t="s">
        <v>290</v>
      </c>
      <c r="E441" s="286" t="s">
        <v>1</v>
      </c>
      <c r="F441" s="287" t="s">
        <v>2796</v>
      </c>
      <c r="G441" s="285"/>
      <c r="H441" s="286" t="s">
        <v>1</v>
      </c>
      <c r="I441" s="288"/>
      <c r="J441" s="285"/>
      <c r="K441" s="285"/>
      <c r="L441" s="289"/>
      <c r="M441" s="290"/>
      <c r="N441" s="291"/>
      <c r="O441" s="291"/>
      <c r="P441" s="291"/>
      <c r="Q441" s="291"/>
      <c r="R441" s="291"/>
      <c r="S441" s="291"/>
      <c r="T441" s="292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93" t="s">
        <v>290</v>
      </c>
      <c r="AU441" s="293" t="s">
        <v>86</v>
      </c>
      <c r="AV441" s="15" t="s">
        <v>84</v>
      </c>
      <c r="AW441" s="15" t="s">
        <v>34</v>
      </c>
      <c r="AX441" s="15" t="s">
        <v>77</v>
      </c>
      <c r="AY441" s="293" t="s">
        <v>217</v>
      </c>
    </row>
    <row r="442" s="13" customFormat="1">
      <c r="A442" s="13"/>
      <c r="B442" s="260"/>
      <c r="C442" s="261"/>
      <c r="D442" s="234" t="s">
        <v>290</v>
      </c>
      <c r="E442" s="262" t="s">
        <v>1</v>
      </c>
      <c r="F442" s="263" t="s">
        <v>3781</v>
      </c>
      <c r="G442" s="261"/>
      <c r="H442" s="264">
        <v>34.560000000000002</v>
      </c>
      <c r="I442" s="265"/>
      <c r="J442" s="261"/>
      <c r="K442" s="261"/>
      <c r="L442" s="266"/>
      <c r="M442" s="267"/>
      <c r="N442" s="268"/>
      <c r="O442" s="268"/>
      <c r="P442" s="268"/>
      <c r="Q442" s="268"/>
      <c r="R442" s="268"/>
      <c r="S442" s="268"/>
      <c r="T442" s="269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70" t="s">
        <v>290</v>
      </c>
      <c r="AU442" s="270" t="s">
        <v>86</v>
      </c>
      <c r="AV442" s="13" t="s">
        <v>86</v>
      </c>
      <c r="AW442" s="13" t="s">
        <v>34</v>
      </c>
      <c r="AX442" s="13" t="s">
        <v>77</v>
      </c>
      <c r="AY442" s="270" t="s">
        <v>217</v>
      </c>
    </row>
    <row r="443" s="13" customFormat="1">
      <c r="A443" s="13"/>
      <c r="B443" s="260"/>
      <c r="C443" s="261"/>
      <c r="D443" s="234" t="s">
        <v>290</v>
      </c>
      <c r="E443" s="262" t="s">
        <v>1</v>
      </c>
      <c r="F443" s="263" t="s">
        <v>3782</v>
      </c>
      <c r="G443" s="261"/>
      <c r="H443" s="264">
        <v>22.5</v>
      </c>
      <c r="I443" s="265"/>
      <c r="J443" s="261"/>
      <c r="K443" s="261"/>
      <c r="L443" s="266"/>
      <c r="M443" s="267"/>
      <c r="N443" s="268"/>
      <c r="O443" s="268"/>
      <c r="P443" s="268"/>
      <c r="Q443" s="268"/>
      <c r="R443" s="268"/>
      <c r="S443" s="268"/>
      <c r="T443" s="269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70" t="s">
        <v>290</v>
      </c>
      <c r="AU443" s="270" t="s">
        <v>86</v>
      </c>
      <c r="AV443" s="13" t="s">
        <v>86</v>
      </c>
      <c r="AW443" s="13" t="s">
        <v>34</v>
      </c>
      <c r="AX443" s="13" t="s">
        <v>77</v>
      </c>
      <c r="AY443" s="270" t="s">
        <v>217</v>
      </c>
    </row>
    <row r="444" s="15" customFormat="1">
      <c r="A444" s="15"/>
      <c r="B444" s="284"/>
      <c r="C444" s="285"/>
      <c r="D444" s="234" t="s">
        <v>290</v>
      </c>
      <c r="E444" s="286" t="s">
        <v>1</v>
      </c>
      <c r="F444" s="287" t="s">
        <v>2775</v>
      </c>
      <c r="G444" s="285"/>
      <c r="H444" s="286" t="s">
        <v>1</v>
      </c>
      <c r="I444" s="288"/>
      <c r="J444" s="285"/>
      <c r="K444" s="285"/>
      <c r="L444" s="289"/>
      <c r="M444" s="290"/>
      <c r="N444" s="291"/>
      <c r="O444" s="291"/>
      <c r="P444" s="291"/>
      <c r="Q444" s="291"/>
      <c r="R444" s="291"/>
      <c r="S444" s="291"/>
      <c r="T444" s="292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93" t="s">
        <v>290</v>
      </c>
      <c r="AU444" s="293" t="s">
        <v>86</v>
      </c>
      <c r="AV444" s="15" t="s">
        <v>84</v>
      </c>
      <c r="AW444" s="15" t="s">
        <v>34</v>
      </c>
      <c r="AX444" s="15" t="s">
        <v>77</v>
      </c>
      <c r="AY444" s="293" t="s">
        <v>217</v>
      </c>
    </row>
    <row r="445" s="13" customFormat="1">
      <c r="A445" s="13"/>
      <c r="B445" s="260"/>
      <c r="C445" s="261"/>
      <c r="D445" s="234" t="s">
        <v>290</v>
      </c>
      <c r="E445" s="262" t="s">
        <v>1</v>
      </c>
      <c r="F445" s="263" t="s">
        <v>3783</v>
      </c>
      <c r="G445" s="261"/>
      <c r="H445" s="264">
        <v>26</v>
      </c>
      <c r="I445" s="265"/>
      <c r="J445" s="261"/>
      <c r="K445" s="261"/>
      <c r="L445" s="266"/>
      <c r="M445" s="267"/>
      <c r="N445" s="268"/>
      <c r="O445" s="268"/>
      <c r="P445" s="268"/>
      <c r="Q445" s="268"/>
      <c r="R445" s="268"/>
      <c r="S445" s="268"/>
      <c r="T445" s="269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70" t="s">
        <v>290</v>
      </c>
      <c r="AU445" s="270" t="s">
        <v>86</v>
      </c>
      <c r="AV445" s="13" t="s">
        <v>86</v>
      </c>
      <c r="AW445" s="13" t="s">
        <v>34</v>
      </c>
      <c r="AX445" s="13" t="s">
        <v>77</v>
      </c>
      <c r="AY445" s="270" t="s">
        <v>217</v>
      </c>
    </row>
    <row r="446" s="13" customFormat="1">
      <c r="A446" s="13"/>
      <c r="B446" s="260"/>
      <c r="C446" s="261"/>
      <c r="D446" s="234" t="s">
        <v>290</v>
      </c>
      <c r="E446" s="262" t="s">
        <v>1</v>
      </c>
      <c r="F446" s="263" t="s">
        <v>3784</v>
      </c>
      <c r="G446" s="261"/>
      <c r="H446" s="264">
        <v>17.625</v>
      </c>
      <c r="I446" s="265"/>
      <c r="J446" s="261"/>
      <c r="K446" s="261"/>
      <c r="L446" s="266"/>
      <c r="M446" s="267"/>
      <c r="N446" s="268"/>
      <c r="O446" s="268"/>
      <c r="P446" s="268"/>
      <c r="Q446" s="268"/>
      <c r="R446" s="268"/>
      <c r="S446" s="268"/>
      <c r="T446" s="269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70" t="s">
        <v>290</v>
      </c>
      <c r="AU446" s="270" t="s">
        <v>86</v>
      </c>
      <c r="AV446" s="13" t="s">
        <v>86</v>
      </c>
      <c r="AW446" s="13" t="s">
        <v>34</v>
      </c>
      <c r="AX446" s="13" t="s">
        <v>77</v>
      </c>
      <c r="AY446" s="270" t="s">
        <v>217</v>
      </c>
    </row>
    <row r="447" s="14" customFormat="1">
      <c r="A447" s="14"/>
      <c r="B447" s="271"/>
      <c r="C447" s="272"/>
      <c r="D447" s="234" t="s">
        <v>290</v>
      </c>
      <c r="E447" s="273" t="s">
        <v>1</v>
      </c>
      <c r="F447" s="274" t="s">
        <v>296</v>
      </c>
      <c r="G447" s="272"/>
      <c r="H447" s="275">
        <v>100.685</v>
      </c>
      <c r="I447" s="276"/>
      <c r="J447" s="272"/>
      <c r="K447" s="272"/>
      <c r="L447" s="277"/>
      <c r="M447" s="278"/>
      <c r="N447" s="279"/>
      <c r="O447" s="279"/>
      <c r="P447" s="279"/>
      <c r="Q447" s="279"/>
      <c r="R447" s="279"/>
      <c r="S447" s="279"/>
      <c r="T447" s="280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81" t="s">
        <v>290</v>
      </c>
      <c r="AU447" s="281" t="s">
        <v>86</v>
      </c>
      <c r="AV447" s="14" t="s">
        <v>123</v>
      </c>
      <c r="AW447" s="14" t="s">
        <v>34</v>
      </c>
      <c r="AX447" s="14" t="s">
        <v>84</v>
      </c>
      <c r="AY447" s="281" t="s">
        <v>217</v>
      </c>
    </row>
    <row r="448" s="2" customFormat="1" ht="24.15" customHeight="1">
      <c r="A448" s="39"/>
      <c r="B448" s="40"/>
      <c r="C448" s="221" t="s">
        <v>408</v>
      </c>
      <c r="D448" s="221" t="s">
        <v>218</v>
      </c>
      <c r="E448" s="222" t="s">
        <v>2920</v>
      </c>
      <c r="F448" s="223" t="s">
        <v>2921</v>
      </c>
      <c r="G448" s="224" t="s">
        <v>485</v>
      </c>
      <c r="H448" s="225">
        <v>130.125</v>
      </c>
      <c r="I448" s="226"/>
      <c r="J448" s="227">
        <f>ROUND(I448*H448,2)</f>
        <v>0</v>
      </c>
      <c r="K448" s="223" t="s">
        <v>1263</v>
      </c>
      <c r="L448" s="45"/>
      <c r="M448" s="228" t="s">
        <v>1</v>
      </c>
      <c r="N448" s="229" t="s">
        <v>42</v>
      </c>
      <c r="O448" s="92"/>
      <c r="P448" s="230">
        <f>O448*H448</f>
        <v>0</v>
      </c>
      <c r="Q448" s="230">
        <v>0</v>
      </c>
      <c r="R448" s="230">
        <f>Q448*H448</f>
        <v>0</v>
      </c>
      <c r="S448" s="230">
        <v>0</v>
      </c>
      <c r="T448" s="231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32" t="s">
        <v>123</v>
      </c>
      <c r="AT448" s="232" t="s">
        <v>218</v>
      </c>
      <c r="AU448" s="232" t="s">
        <v>86</v>
      </c>
      <c r="AY448" s="18" t="s">
        <v>217</v>
      </c>
      <c r="BE448" s="233">
        <f>IF(N448="základní",J448,0)</f>
        <v>0</v>
      </c>
      <c r="BF448" s="233">
        <f>IF(N448="snížená",J448,0)</f>
        <v>0</v>
      </c>
      <c r="BG448" s="233">
        <f>IF(N448="zákl. přenesená",J448,0)</f>
        <v>0</v>
      </c>
      <c r="BH448" s="233">
        <f>IF(N448="sníž. přenesená",J448,0)</f>
        <v>0</v>
      </c>
      <c r="BI448" s="233">
        <f>IF(N448="nulová",J448,0)</f>
        <v>0</v>
      </c>
      <c r="BJ448" s="18" t="s">
        <v>84</v>
      </c>
      <c r="BK448" s="233">
        <f>ROUND(I448*H448,2)</f>
        <v>0</v>
      </c>
      <c r="BL448" s="18" t="s">
        <v>123</v>
      </c>
      <c r="BM448" s="232" t="s">
        <v>3818</v>
      </c>
    </row>
    <row r="449" s="2" customFormat="1">
      <c r="A449" s="39"/>
      <c r="B449" s="40"/>
      <c r="C449" s="41"/>
      <c r="D449" s="234" t="s">
        <v>224</v>
      </c>
      <c r="E449" s="41"/>
      <c r="F449" s="235" t="s">
        <v>2921</v>
      </c>
      <c r="G449" s="41"/>
      <c r="H449" s="41"/>
      <c r="I449" s="236"/>
      <c r="J449" s="41"/>
      <c r="K449" s="41"/>
      <c r="L449" s="45"/>
      <c r="M449" s="237"/>
      <c r="N449" s="238"/>
      <c r="O449" s="92"/>
      <c r="P449" s="92"/>
      <c r="Q449" s="92"/>
      <c r="R449" s="92"/>
      <c r="S449" s="92"/>
      <c r="T449" s="93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T449" s="18" t="s">
        <v>224</v>
      </c>
      <c r="AU449" s="18" t="s">
        <v>86</v>
      </c>
    </row>
    <row r="450" s="15" customFormat="1">
      <c r="A450" s="15"/>
      <c r="B450" s="284"/>
      <c r="C450" s="285"/>
      <c r="D450" s="234" t="s">
        <v>290</v>
      </c>
      <c r="E450" s="286" t="s">
        <v>1</v>
      </c>
      <c r="F450" s="287" t="s">
        <v>3819</v>
      </c>
      <c r="G450" s="285"/>
      <c r="H450" s="286" t="s">
        <v>1</v>
      </c>
      <c r="I450" s="288"/>
      <c r="J450" s="285"/>
      <c r="K450" s="285"/>
      <c r="L450" s="289"/>
      <c r="M450" s="290"/>
      <c r="N450" s="291"/>
      <c r="O450" s="291"/>
      <c r="P450" s="291"/>
      <c r="Q450" s="291"/>
      <c r="R450" s="291"/>
      <c r="S450" s="291"/>
      <c r="T450" s="292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93" t="s">
        <v>290</v>
      </c>
      <c r="AU450" s="293" t="s">
        <v>86</v>
      </c>
      <c r="AV450" s="15" t="s">
        <v>84</v>
      </c>
      <c r="AW450" s="15" t="s">
        <v>34</v>
      </c>
      <c r="AX450" s="15" t="s">
        <v>77</v>
      </c>
      <c r="AY450" s="293" t="s">
        <v>217</v>
      </c>
    </row>
    <row r="451" s="13" customFormat="1">
      <c r="A451" s="13"/>
      <c r="B451" s="260"/>
      <c r="C451" s="261"/>
      <c r="D451" s="234" t="s">
        <v>290</v>
      </c>
      <c r="E451" s="262" t="s">
        <v>1</v>
      </c>
      <c r="F451" s="263" t="s">
        <v>3820</v>
      </c>
      <c r="G451" s="261"/>
      <c r="H451" s="264">
        <v>44.5</v>
      </c>
      <c r="I451" s="265"/>
      <c r="J451" s="261"/>
      <c r="K451" s="261"/>
      <c r="L451" s="266"/>
      <c r="M451" s="267"/>
      <c r="N451" s="268"/>
      <c r="O451" s="268"/>
      <c r="P451" s="268"/>
      <c r="Q451" s="268"/>
      <c r="R451" s="268"/>
      <c r="S451" s="268"/>
      <c r="T451" s="269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70" t="s">
        <v>290</v>
      </c>
      <c r="AU451" s="270" t="s">
        <v>86</v>
      </c>
      <c r="AV451" s="13" t="s">
        <v>86</v>
      </c>
      <c r="AW451" s="13" t="s">
        <v>34</v>
      </c>
      <c r="AX451" s="13" t="s">
        <v>77</v>
      </c>
      <c r="AY451" s="270" t="s">
        <v>217</v>
      </c>
    </row>
    <row r="452" s="15" customFormat="1">
      <c r="A452" s="15"/>
      <c r="B452" s="284"/>
      <c r="C452" s="285"/>
      <c r="D452" s="234" t="s">
        <v>290</v>
      </c>
      <c r="E452" s="286" t="s">
        <v>1</v>
      </c>
      <c r="F452" s="287" t="s">
        <v>3821</v>
      </c>
      <c r="G452" s="285"/>
      <c r="H452" s="286" t="s">
        <v>1</v>
      </c>
      <c r="I452" s="288"/>
      <c r="J452" s="285"/>
      <c r="K452" s="285"/>
      <c r="L452" s="289"/>
      <c r="M452" s="290"/>
      <c r="N452" s="291"/>
      <c r="O452" s="291"/>
      <c r="P452" s="291"/>
      <c r="Q452" s="291"/>
      <c r="R452" s="291"/>
      <c r="S452" s="291"/>
      <c r="T452" s="292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93" t="s">
        <v>290</v>
      </c>
      <c r="AU452" s="293" t="s">
        <v>86</v>
      </c>
      <c r="AV452" s="15" t="s">
        <v>84</v>
      </c>
      <c r="AW452" s="15" t="s">
        <v>34</v>
      </c>
      <c r="AX452" s="15" t="s">
        <v>77</v>
      </c>
      <c r="AY452" s="293" t="s">
        <v>217</v>
      </c>
    </row>
    <row r="453" s="13" customFormat="1">
      <c r="A453" s="13"/>
      <c r="B453" s="260"/>
      <c r="C453" s="261"/>
      <c r="D453" s="234" t="s">
        <v>290</v>
      </c>
      <c r="E453" s="262" t="s">
        <v>1</v>
      </c>
      <c r="F453" s="263" t="s">
        <v>3822</v>
      </c>
      <c r="G453" s="261"/>
      <c r="H453" s="264">
        <v>85.625</v>
      </c>
      <c r="I453" s="265"/>
      <c r="J453" s="261"/>
      <c r="K453" s="261"/>
      <c r="L453" s="266"/>
      <c r="M453" s="267"/>
      <c r="N453" s="268"/>
      <c r="O453" s="268"/>
      <c r="P453" s="268"/>
      <c r="Q453" s="268"/>
      <c r="R453" s="268"/>
      <c r="S453" s="268"/>
      <c r="T453" s="269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70" t="s">
        <v>290</v>
      </c>
      <c r="AU453" s="270" t="s">
        <v>86</v>
      </c>
      <c r="AV453" s="13" t="s">
        <v>86</v>
      </c>
      <c r="AW453" s="13" t="s">
        <v>34</v>
      </c>
      <c r="AX453" s="13" t="s">
        <v>77</v>
      </c>
      <c r="AY453" s="270" t="s">
        <v>217</v>
      </c>
    </row>
    <row r="454" s="14" customFormat="1">
      <c r="A454" s="14"/>
      <c r="B454" s="271"/>
      <c r="C454" s="272"/>
      <c r="D454" s="234" t="s">
        <v>290</v>
      </c>
      <c r="E454" s="273" t="s">
        <v>1</v>
      </c>
      <c r="F454" s="274" t="s">
        <v>296</v>
      </c>
      <c r="G454" s="272"/>
      <c r="H454" s="275">
        <v>130.125</v>
      </c>
      <c r="I454" s="276"/>
      <c r="J454" s="272"/>
      <c r="K454" s="272"/>
      <c r="L454" s="277"/>
      <c r="M454" s="278"/>
      <c r="N454" s="279"/>
      <c r="O454" s="279"/>
      <c r="P454" s="279"/>
      <c r="Q454" s="279"/>
      <c r="R454" s="279"/>
      <c r="S454" s="279"/>
      <c r="T454" s="280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81" t="s">
        <v>290</v>
      </c>
      <c r="AU454" s="281" t="s">
        <v>86</v>
      </c>
      <c r="AV454" s="14" t="s">
        <v>123</v>
      </c>
      <c r="AW454" s="14" t="s">
        <v>34</v>
      </c>
      <c r="AX454" s="14" t="s">
        <v>84</v>
      </c>
      <c r="AY454" s="281" t="s">
        <v>217</v>
      </c>
    </row>
    <row r="455" s="2" customFormat="1" ht="16.5" customHeight="1">
      <c r="A455" s="39"/>
      <c r="B455" s="40"/>
      <c r="C455" s="239" t="s">
        <v>413</v>
      </c>
      <c r="D455" s="239" t="s">
        <v>251</v>
      </c>
      <c r="E455" s="240" t="s">
        <v>2923</v>
      </c>
      <c r="F455" s="241" t="s">
        <v>2924</v>
      </c>
      <c r="G455" s="242" t="s">
        <v>405</v>
      </c>
      <c r="H455" s="243">
        <v>29.277999999999999</v>
      </c>
      <c r="I455" s="244"/>
      <c r="J455" s="245">
        <f>ROUND(I455*H455,2)</f>
        <v>0</v>
      </c>
      <c r="K455" s="241" t="s">
        <v>1263</v>
      </c>
      <c r="L455" s="246"/>
      <c r="M455" s="247" t="s">
        <v>1</v>
      </c>
      <c r="N455" s="248" t="s">
        <v>42</v>
      </c>
      <c r="O455" s="92"/>
      <c r="P455" s="230">
        <f>O455*H455</f>
        <v>0</v>
      </c>
      <c r="Q455" s="230">
        <v>1</v>
      </c>
      <c r="R455" s="230">
        <f>Q455*H455</f>
        <v>29.277999999999999</v>
      </c>
      <c r="S455" s="230">
        <v>0</v>
      </c>
      <c r="T455" s="231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32" t="s">
        <v>250</v>
      </c>
      <c r="AT455" s="232" t="s">
        <v>251</v>
      </c>
      <c r="AU455" s="232" t="s">
        <v>86</v>
      </c>
      <c r="AY455" s="18" t="s">
        <v>217</v>
      </c>
      <c r="BE455" s="233">
        <f>IF(N455="základní",J455,0)</f>
        <v>0</v>
      </c>
      <c r="BF455" s="233">
        <f>IF(N455="snížená",J455,0)</f>
        <v>0</v>
      </c>
      <c r="BG455" s="233">
        <f>IF(N455="zákl. přenesená",J455,0)</f>
        <v>0</v>
      </c>
      <c r="BH455" s="233">
        <f>IF(N455="sníž. přenesená",J455,0)</f>
        <v>0</v>
      </c>
      <c r="BI455" s="233">
        <f>IF(N455="nulová",J455,0)</f>
        <v>0</v>
      </c>
      <c r="BJ455" s="18" t="s">
        <v>84</v>
      </c>
      <c r="BK455" s="233">
        <f>ROUND(I455*H455,2)</f>
        <v>0</v>
      </c>
      <c r="BL455" s="18" t="s">
        <v>123</v>
      </c>
      <c r="BM455" s="232" t="s">
        <v>3823</v>
      </c>
    </row>
    <row r="456" s="2" customFormat="1">
      <c r="A456" s="39"/>
      <c r="B456" s="40"/>
      <c r="C456" s="41"/>
      <c r="D456" s="234" t="s">
        <v>224</v>
      </c>
      <c r="E456" s="41"/>
      <c r="F456" s="235" t="s">
        <v>2924</v>
      </c>
      <c r="G456" s="41"/>
      <c r="H456" s="41"/>
      <c r="I456" s="236"/>
      <c r="J456" s="41"/>
      <c r="K456" s="41"/>
      <c r="L456" s="45"/>
      <c r="M456" s="237"/>
      <c r="N456" s="238"/>
      <c r="O456" s="92"/>
      <c r="P456" s="92"/>
      <c r="Q456" s="92"/>
      <c r="R456" s="92"/>
      <c r="S456" s="92"/>
      <c r="T456" s="93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224</v>
      </c>
      <c r="AU456" s="18" t="s">
        <v>86</v>
      </c>
    </row>
    <row r="457" s="13" customFormat="1">
      <c r="A457" s="13"/>
      <c r="B457" s="260"/>
      <c r="C457" s="261"/>
      <c r="D457" s="234" t="s">
        <v>290</v>
      </c>
      <c r="E457" s="262" t="s">
        <v>1</v>
      </c>
      <c r="F457" s="263" t="s">
        <v>3824</v>
      </c>
      <c r="G457" s="261"/>
      <c r="H457" s="264">
        <v>29.277999999999999</v>
      </c>
      <c r="I457" s="265"/>
      <c r="J457" s="261"/>
      <c r="K457" s="261"/>
      <c r="L457" s="266"/>
      <c r="M457" s="267"/>
      <c r="N457" s="268"/>
      <c r="O457" s="268"/>
      <c r="P457" s="268"/>
      <c r="Q457" s="268"/>
      <c r="R457" s="268"/>
      <c r="S457" s="268"/>
      <c r="T457" s="269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70" t="s">
        <v>290</v>
      </c>
      <c r="AU457" s="270" t="s">
        <v>86</v>
      </c>
      <c r="AV457" s="13" t="s">
        <v>86</v>
      </c>
      <c r="AW457" s="13" t="s">
        <v>34</v>
      </c>
      <c r="AX457" s="13" t="s">
        <v>77</v>
      </c>
      <c r="AY457" s="270" t="s">
        <v>217</v>
      </c>
    </row>
    <row r="458" s="14" customFormat="1">
      <c r="A458" s="14"/>
      <c r="B458" s="271"/>
      <c r="C458" s="272"/>
      <c r="D458" s="234" t="s">
        <v>290</v>
      </c>
      <c r="E458" s="273" t="s">
        <v>1</v>
      </c>
      <c r="F458" s="274" t="s">
        <v>296</v>
      </c>
      <c r="G458" s="272"/>
      <c r="H458" s="275">
        <v>29.277999999999999</v>
      </c>
      <c r="I458" s="276"/>
      <c r="J458" s="272"/>
      <c r="K458" s="272"/>
      <c r="L458" s="277"/>
      <c r="M458" s="278"/>
      <c r="N458" s="279"/>
      <c r="O458" s="279"/>
      <c r="P458" s="279"/>
      <c r="Q458" s="279"/>
      <c r="R458" s="279"/>
      <c r="S458" s="279"/>
      <c r="T458" s="280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81" t="s">
        <v>290</v>
      </c>
      <c r="AU458" s="281" t="s">
        <v>86</v>
      </c>
      <c r="AV458" s="14" t="s">
        <v>123</v>
      </c>
      <c r="AW458" s="14" t="s">
        <v>34</v>
      </c>
      <c r="AX458" s="14" t="s">
        <v>84</v>
      </c>
      <c r="AY458" s="281" t="s">
        <v>217</v>
      </c>
    </row>
    <row r="459" s="2" customFormat="1" ht="16.5" customHeight="1">
      <c r="A459" s="39"/>
      <c r="B459" s="40"/>
      <c r="C459" s="221" t="s">
        <v>418</v>
      </c>
      <c r="D459" s="221" t="s">
        <v>218</v>
      </c>
      <c r="E459" s="222" t="s">
        <v>2927</v>
      </c>
      <c r="F459" s="223" t="s">
        <v>2928</v>
      </c>
      <c r="G459" s="224" t="s">
        <v>485</v>
      </c>
      <c r="H459" s="225">
        <v>130.125</v>
      </c>
      <c r="I459" s="226"/>
      <c r="J459" s="227">
        <f>ROUND(I459*H459,2)</f>
        <v>0</v>
      </c>
      <c r="K459" s="223" t="s">
        <v>1263</v>
      </c>
      <c r="L459" s="45"/>
      <c r="M459" s="228" t="s">
        <v>1</v>
      </c>
      <c r="N459" s="229" t="s">
        <v>42</v>
      </c>
      <c r="O459" s="92"/>
      <c r="P459" s="230">
        <f>O459*H459</f>
        <v>0</v>
      </c>
      <c r="Q459" s="230">
        <v>0.0012700000000000001</v>
      </c>
      <c r="R459" s="230">
        <f>Q459*H459</f>
        <v>0.16525875000000001</v>
      </c>
      <c r="S459" s="230">
        <v>0</v>
      </c>
      <c r="T459" s="231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32" t="s">
        <v>123</v>
      </c>
      <c r="AT459" s="232" t="s">
        <v>218</v>
      </c>
      <c r="AU459" s="232" t="s">
        <v>86</v>
      </c>
      <c r="AY459" s="18" t="s">
        <v>217</v>
      </c>
      <c r="BE459" s="233">
        <f>IF(N459="základní",J459,0)</f>
        <v>0</v>
      </c>
      <c r="BF459" s="233">
        <f>IF(N459="snížená",J459,0)</f>
        <v>0</v>
      </c>
      <c r="BG459" s="233">
        <f>IF(N459="zákl. přenesená",J459,0)</f>
        <v>0</v>
      </c>
      <c r="BH459" s="233">
        <f>IF(N459="sníž. přenesená",J459,0)</f>
        <v>0</v>
      </c>
      <c r="BI459" s="233">
        <f>IF(N459="nulová",J459,0)</f>
        <v>0</v>
      </c>
      <c r="BJ459" s="18" t="s">
        <v>84</v>
      </c>
      <c r="BK459" s="233">
        <f>ROUND(I459*H459,2)</f>
        <v>0</v>
      </c>
      <c r="BL459" s="18" t="s">
        <v>123</v>
      </c>
      <c r="BM459" s="232" t="s">
        <v>3825</v>
      </c>
    </row>
    <row r="460" s="2" customFormat="1">
      <c r="A460" s="39"/>
      <c r="B460" s="40"/>
      <c r="C460" s="41"/>
      <c r="D460" s="234" t="s">
        <v>224</v>
      </c>
      <c r="E460" s="41"/>
      <c r="F460" s="235" t="s">
        <v>2928</v>
      </c>
      <c r="G460" s="41"/>
      <c r="H460" s="41"/>
      <c r="I460" s="236"/>
      <c r="J460" s="41"/>
      <c r="K460" s="41"/>
      <c r="L460" s="45"/>
      <c r="M460" s="237"/>
      <c r="N460" s="238"/>
      <c r="O460" s="92"/>
      <c r="P460" s="92"/>
      <c r="Q460" s="92"/>
      <c r="R460" s="92"/>
      <c r="S460" s="92"/>
      <c r="T460" s="93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18" t="s">
        <v>224</v>
      </c>
      <c r="AU460" s="18" t="s">
        <v>86</v>
      </c>
    </row>
    <row r="461" s="15" customFormat="1">
      <c r="A461" s="15"/>
      <c r="B461" s="284"/>
      <c r="C461" s="285"/>
      <c r="D461" s="234" t="s">
        <v>290</v>
      </c>
      <c r="E461" s="286" t="s">
        <v>1</v>
      </c>
      <c r="F461" s="287" t="s">
        <v>3819</v>
      </c>
      <c r="G461" s="285"/>
      <c r="H461" s="286" t="s">
        <v>1</v>
      </c>
      <c r="I461" s="288"/>
      <c r="J461" s="285"/>
      <c r="K461" s="285"/>
      <c r="L461" s="289"/>
      <c r="M461" s="290"/>
      <c r="N461" s="291"/>
      <c r="O461" s="291"/>
      <c r="P461" s="291"/>
      <c r="Q461" s="291"/>
      <c r="R461" s="291"/>
      <c r="S461" s="291"/>
      <c r="T461" s="292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93" t="s">
        <v>290</v>
      </c>
      <c r="AU461" s="293" t="s">
        <v>86</v>
      </c>
      <c r="AV461" s="15" t="s">
        <v>84</v>
      </c>
      <c r="AW461" s="15" t="s">
        <v>34</v>
      </c>
      <c r="AX461" s="15" t="s">
        <v>77</v>
      </c>
      <c r="AY461" s="293" t="s">
        <v>217</v>
      </c>
    </row>
    <row r="462" s="13" customFormat="1">
      <c r="A462" s="13"/>
      <c r="B462" s="260"/>
      <c r="C462" s="261"/>
      <c r="D462" s="234" t="s">
        <v>290</v>
      </c>
      <c r="E462" s="262" t="s">
        <v>1</v>
      </c>
      <c r="F462" s="263" t="s">
        <v>3820</v>
      </c>
      <c r="G462" s="261"/>
      <c r="H462" s="264">
        <v>44.5</v>
      </c>
      <c r="I462" s="265"/>
      <c r="J462" s="261"/>
      <c r="K462" s="261"/>
      <c r="L462" s="266"/>
      <c r="M462" s="267"/>
      <c r="N462" s="268"/>
      <c r="O462" s="268"/>
      <c r="P462" s="268"/>
      <c r="Q462" s="268"/>
      <c r="R462" s="268"/>
      <c r="S462" s="268"/>
      <c r="T462" s="269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70" t="s">
        <v>290</v>
      </c>
      <c r="AU462" s="270" t="s">
        <v>86</v>
      </c>
      <c r="AV462" s="13" t="s">
        <v>86</v>
      </c>
      <c r="AW462" s="13" t="s">
        <v>34</v>
      </c>
      <c r="AX462" s="13" t="s">
        <v>77</v>
      </c>
      <c r="AY462" s="270" t="s">
        <v>217</v>
      </c>
    </row>
    <row r="463" s="15" customFormat="1">
      <c r="A463" s="15"/>
      <c r="B463" s="284"/>
      <c r="C463" s="285"/>
      <c r="D463" s="234" t="s">
        <v>290</v>
      </c>
      <c r="E463" s="286" t="s">
        <v>1</v>
      </c>
      <c r="F463" s="287" t="s">
        <v>3821</v>
      </c>
      <c r="G463" s="285"/>
      <c r="H463" s="286" t="s">
        <v>1</v>
      </c>
      <c r="I463" s="288"/>
      <c r="J463" s="285"/>
      <c r="K463" s="285"/>
      <c r="L463" s="289"/>
      <c r="M463" s="290"/>
      <c r="N463" s="291"/>
      <c r="O463" s="291"/>
      <c r="P463" s="291"/>
      <c r="Q463" s="291"/>
      <c r="R463" s="291"/>
      <c r="S463" s="291"/>
      <c r="T463" s="292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93" t="s">
        <v>290</v>
      </c>
      <c r="AU463" s="293" t="s">
        <v>86</v>
      </c>
      <c r="AV463" s="15" t="s">
        <v>84</v>
      </c>
      <c r="AW463" s="15" t="s">
        <v>34</v>
      </c>
      <c r="AX463" s="15" t="s">
        <v>77</v>
      </c>
      <c r="AY463" s="293" t="s">
        <v>217</v>
      </c>
    </row>
    <row r="464" s="13" customFormat="1">
      <c r="A464" s="13"/>
      <c r="B464" s="260"/>
      <c r="C464" s="261"/>
      <c r="D464" s="234" t="s">
        <v>290</v>
      </c>
      <c r="E464" s="262" t="s">
        <v>1</v>
      </c>
      <c r="F464" s="263" t="s">
        <v>3822</v>
      </c>
      <c r="G464" s="261"/>
      <c r="H464" s="264">
        <v>85.625</v>
      </c>
      <c r="I464" s="265"/>
      <c r="J464" s="261"/>
      <c r="K464" s="261"/>
      <c r="L464" s="266"/>
      <c r="M464" s="267"/>
      <c r="N464" s="268"/>
      <c r="O464" s="268"/>
      <c r="P464" s="268"/>
      <c r="Q464" s="268"/>
      <c r="R464" s="268"/>
      <c r="S464" s="268"/>
      <c r="T464" s="269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70" t="s">
        <v>290</v>
      </c>
      <c r="AU464" s="270" t="s">
        <v>86</v>
      </c>
      <c r="AV464" s="13" t="s">
        <v>86</v>
      </c>
      <c r="AW464" s="13" t="s">
        <v>34</v>
      </c>
      <c r="AX464" s="13" t="s">
        <v>77</v>
      </c>
      <c r="AY464" s="270" t="s">
        <v>217</v>
      </c>
    </row>
    <row r="465" s="14" customFormat="1">
      <c r="A465" s="14"/>
      <c r="B465" s="271"/>
      <c r="C465" s="272"/>
      <c r="D465" s="234" t="s">
        <v>290</v>
      </c>
      <c r="E465" s="273" t="s">
        <v>1</v>
      </c>
      <c r="F465" s="274" t="s">
        <v>296</v>
      </c>
      <c r="G465" s="272"/>
      <c r="H465" s="275">
        <v>130.125</v>
      </c>
      <c r="I465" s="276"/>
      <c r="J465" s="272"/>
      <c r="K465" s="272"/>
      <c r="L465" s="277"/>
      <c r="M465" s="278"/>
      <c r="N465" s="279"/>
      <c r="O465" s="279"/>
      <c r="P465" s="279"/>
      <c r="Q465" s="279"/>
      <c r="R465" s="279"/>
      <c r="S465" s="279"/>
      <c r="T465" s="280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81" t="s">
        <v>290</v>
      </c>
      <c r="AU465" s="281" t="s">
        <v>86</v>
      </c>
      <c r="AV465" s="14" t="s">
        <v>123</v>
      </c>
      <c r="AW465" s="14" t="s">
        <v>34</v>
      </c>
      <c r="AX465" s="14" t="s">
        <v>84</v>
      </c>
      <c r="AY465" s="281" t="s">
        <v>217</v>
      </c>
    </row>
    <row r="466" s="2" customFormat="1" ht="16.5" customHeight="1">
      <c r="A466" s="39"/>
      <c r="B466" s="40"/>
      <c r="C466" s="239" t="s">
        <v>423</v>
      </c>
      <c r="D466" s="239" t="s">
        <v>251</v>
      </c>
      <c r="E466" s="240" t="s">
        <v>2931</v>
      </c>
      <c r="F466" s="241" t="s">
        <v>2932</v>
      </c>
      <c r="G466" s="242" t="s">
        <v>1818</v>
      </c>
      <c r="H466" s="243">
        <v>3.2530000000000001</v>
      </c>
      <c r="I466" s="244"/>
      <c r="J466" s="245">
        <f>ROUND(I466*H466,2)</f>
        <v>0</v>
      </c>
      <c r="K466" s="241" t="s">
        <v>1263</v>
      </c>
      <c r="L466" s="246"/>
      <c r="M466" s="247" t="s">
        <v>1</v>
      </c>
      <c r="N466" s="248" t="s">
        <v>42</v>
      </c>
      <c r="O466" s="92"/>
      <c r="P466" s="230">
        <f>O466*H466</f>
        <v>0</v>
      </c>
      <c r="Q466" s="230">
        <v>0.001</v>
      </c>
      <c r="R466" s="230">
        <f>Q466*H466</f>
        <v>0.0032530000000000002</v>
      </c>
      <c r="S466" s="230">
        <v>0</v>
      </c>
      <c r="T466" s="231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32" t="s">
        <v>250</v>
      </c>
      <c r="AT466" s="232" t="s">
        <v>251</v>
      </c>
      <c r="AU466" s="232" t="s">
        <v>86</v>
      </c>
      <c r="AY466" s="18" t="s">
        <v>217</v>
      </c>
      <c r="BE466" s="233">
        <f>IF(N466="základní",J466,0)</f>
        <v>0</v>
      </c>
      <c r="BF466" s="233">
        <f>IF(N466="snížená",J466,0)</f>
        <v>0</v>
      </c>
      <c r="BG466" s="233">
        <f>IF(N466="zákl. přenesená",J466,0)</f>
        <v>0</v>
      </c>
      <c r="BH466" s="233">
        <f>IF(N466="sníž. přenesená",J466,0)</f>
        <v>0</v>
      </c>
      <c r="BI466" s="233">
        <f>IF(N466="nulová",J466,0)</f>
        <v>0</v>
      </c>
      <c r="BJ466" s="18" t="s">
        <v>84</v>
      </c>
      <c r="BK466" s="233">
        <f>ROUND(I466*H466,2)</f>
        <v>0</v>
      </c>
      <c r="BL466" s="18" t="s">
        <v>123</v>
      </c>
      <c r="BM466" s="232" t="s">
        <v>3826</v>
      </c>
    </row>
    <row r="467" s="2" customFormat="1">
      <c r="A467" s="39"/>
      <c r="B467" s="40"/>
      <c r="C467" s="41"/>
      <c r="D467" s="234" t="s">
        <v>224</v>
      </c>
      <c r="E467" s="41"/>
      <c r="F467" s="235" t="s">
        <v>2932</v>
      </c>
      <c r="G467" s="41"/>
      <c r="H467" s="41"/>
      <c r="I467" s="236"/>
      <c r="J467" s="41"/>
      <c r="K467" s="41"/>
      <c r="L467" s="45"/>
      <c r="M467" s="237"/>
      <c r="N467" s="238"/>
      <c r="O467" s="92"/>
      <c r="P467" s="92"/>
      <c r="Q467" s="92"/>
      <c r="R467" s="92"/>
      <c r="S467" s="92"/>
      <c r="T467" s="93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224</v>
      </c>
      <c r="AU467" s="18" t="s">
        <v>86</v>
      </c>
    </row>
    <row r="468" s="13" customFormat="1">
      <c r="A468" s="13"/>
      <c r="B468" s="260"/>
      <c r="C468" s="261"/>
      <c r="D468" s="234" t="s">
        <v>290</v>
      </c>
      <c r="E468" s="262" t="s">
        <v>1</v>
      </c>
      <c r="F468" s="263" t="s">
        <v>3827</v>
      </c>
      <c r="G468" s="261"/>
      <c r="H468" s="264">
        <v>3.2530000000000001</v>
      </c>
      <c r="I468" s="265"/>
      <c r="J468" s="261"/>
      <c r="K468" s="261"/>
      <c r="L468" s="266"/>
      <c r="M468" s="267"/>
      <c r="N468" s="268"/>
      <c r="O468" s="268"/>
      <c r="P468" s="268"/>
      <c r="Q468" s="268"/>
      <c r="R468" s="268"/>
      <c r="S468" s="268"/>
      <c r="T468" s="269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70" t="s">
        <v>290</v>
      </c>
      <c r="AU468" s="270" t="s">
        <v>86</v>
      </c>
      <c r="AV468" s="13" t="s">
        <v>86</v>
      </c>
      <c r="AW468" s="13" t="s">
        <v>34</v>
      </c>
      <c r="AX468" s="13" t="s">
        <v>77</v>
      </c>
      <c r="AY468" s="270" t="s">
        <v>217</v>
      </c>
    </row>
    <row r="469" s="14" customFormat="1">
      <c r="A469" s="14"/>
      <c r="B469" s="271"/>
      <c r="C469" s="272"/>
      <c r="D469" s="234" t="s">
        <v>290</v>
      </c>
      <c r="E469" s="273" t="s">
        <v>1</v>
      </c>
      <c r="F469" s="274" t="s">
        <v>296</v>
      </c>
      <c r="G469" s="272"/>
      <c r="H469" s="275">
        <v>3.2530000000000001</v>
      </c>
      <c r="I469" s="276"/>
      <c r="J469" s="272"/>
      <c r="K469" s="272"/>
      <c r="L469" s="277"/>
      <c r="M469" s="278"/>
      <c r="N469" s="279"/>
      <c r="O469" s="279"/>
      <c r="P469" s="279"/>
      <c r="Q469" s="279"/>
      <c r="R469" s="279"/>
      <c r="S469" s="279"/>
      <c r="T469" s="280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81" t="s">
        <v>290</v>
      </c>
      <c r="AU469" s="281" t="s">
        <v>86</v>
      </c>
      <c r="AV469" s="14" t="s">
        <v>123</v>
      </c>
      <c r="AW469" s="14" t="s">
        <v>34</v>
      </c>
      <c r="AX469" s="14" t="s">
        <v>84</v>
      </c>
      <c r="AY469" s="281" t="s">
        <v>217</v>
      </c>
    </row>
    <row r="470" s="2" customFormat="1" ht="16.5" customHeight="1">
      <c r="A470" s="39"/>
      <c r="B470" s="40"/>
      <c r="C470" s="221" t="s">
        <v>778</v>
      </c>
      <c r="D470" s="221" t="s">
        <v>218</v>
      </c>
      <c r="E470" s="222" t="s">
        <v>3828</v>
      </c>
      <c r="F470" s="223" t="s">
        <v>3829</v>
      </c>
      <c r="G470" s="224" t="s">
        <v>303</v>
      </c>
      <c r="H470" s="225">
        <v>26</v>
      </c>
      <c r="I470" s="226"/>
      <c r="J470" s="227">
        <f>ROUND(I470*H470,2)</f>
        <v>0</v>
      </c>
      <c r="K470" s="223" t="s">
        <v>1</v>
      </c>
      <c r="L470" s="45"/>
      <c r="M470" s="228" t="s">
        <v>1</v>
      </c>
      <c r="N470" s="229" t="s">
        <v>42</v>
      </c>
      <c r="O470" s="92"/>
      <c r="P470" s="230">
        <f>O470*H470</f>
        <v>0</v>
      </c>
      <c r="Q470" s="230">
        <v>0</v>
      </c>
      <c r="R470" s="230">
        <f>Q470*H470</f>
        <v>0</v>
      </c>
      <c r="S470" s="230">
        <v>0</v>
      </c>
      <c r="T470" s="231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32" t="s">
        <v>123</v>
      </c>
      <c r="AT470" s="232" t="s">
        <v>218</v>
      </c>
      <c r="AU470" s="232" t="s">
        <v>86</v>
      </c>
      <c r="AY470" s="18" t="s">
        <v>217</v>
      </c>
      <c r="BE470" s="233">
        <f>IF(N470="základní",J470,0)</f>
        <v>0</v>
      </c>
      <c r="BF470" s="233">
        <f>IF(N470="snížená",J470,0)</f>
        <v>0</v>
      </c>
      <c r="BG470" s="233">
        <f>IF(N470="zákl. přenesená",J470,0)</f>
        <v>0</v>
      </c>
      <c r="BH470" s="233">
        <f>IF(N470="sníž. přenesená",J470,0)</f>
        <v>0</v>
      </c>
      <c r="BI470" s="233">
        <f>IF(N470="nulová",J470,0)</f>
        <v>0</v>
      </c>
      <c r="BJ470" s="18" t="s">
        <v>84</v>
      </c>
      <c r="BK470" s="233">
        <f>ROUND(I470*H470,2)</f>
        <v>0</v>
      </c>
      <c r="BL470" s="18" t="s">
        <v>123</v>
      </c>
      <c r="BM470" s="232" t="s">
        <v>3830</v>
      </c>
    </row>
    <row r="471" s="2" customFormat="1">
      <c r="A471" s="39"/>
      <c r="B471" s="40"/>
      <c r="C471" s="41"/>
      <c r="D471" s="234" t="s">
        <v>224</v>
      </c>
      <c r="E471" s="41"/>
      <c r="F471" s="235" t="s">
        <v>3829</v>
      </c>
      <c r="G471" s="41"/>
      <c r="H471" s="41"/>
      <c r="I471" s="236"/>
      <c r="J471" s="41"/>
      <c r="K471" s="41"/>
      <c r="L471" s="45"/>
      <c r="M471" s="237"/>
      <c r="N471" s="238"/>
      <c r="O471" s="92"/>
      <c r="P471" s="92"/>
      <c r="Q471" s="92"/>
      <c r="R471" s="92"/>
      <c r="S471" s="92"/>
      <c r="T471" s="93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224</v>
      </c>
      <c r="AU471" s="18" t="s">
        <v>86</v>
      </c>
    </row>
    <row r="472" s="13" customFormat="1">
      <c r="A472" s="13"/>
      <c r="B472" s="260"/>
      <c r="C472" s="261"/>
      <c r="D472" s="234" t="s">
        <v>290</v>
      </c>
      <c r="E472" s="262" t="s">
        <v>1</v>
      </c>
      <c r="F472" s="263" t="s">
        <v>3831</v>
      </c>
      <c r="G472" s="261"/>
      <c r="H472" s="264">
        <v>26</v>
      </c>
      <c r="I472" s="265"/>
      <c r="J472" s="261"/>
      <c r="K472" s="261"/>
      <c r="L472" s="266"/>
      <c r="M472" s="267"/>
      <c r="N472" s="268"/>
      <c r="O472" s="268"/>
      <c r="P472" s="268"/>
      <c r="Q472" s="268"/>
      <c r="R472" s="268"/>
      <c r="S472" s="268"/>
      <c r="T472" s="269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70" t="s">
        <v>290</v>
      </c>
      <c r="AU472" s="270" t="s">
        <v>86</v>
      </c>
      <c r="AV472" s="13" t="s">
        <v>86</v>
      </c>
      <c r="AW472" s="13" t="s">
        <v>34</v>
      </c>
      <c r="AX472" s="13" t="s">
        <v>77</v>
      </c>
      <c r="AY472" s="270" t="s">
        <v>217</v>
      </c>
    </row>
    <row r="473" s="14" customFormat="1">
      <c r="A473" s="14"/>
      <c r="B473" s="271"/>
      <c r="C473" s="272"/>
      <c r="D473" s="234" t="s">
        <v>290</v>
      </c>
      <c r="E473" s="273" t="s">
        <v>1</v>
      </c>
      <c r="F473" s="274" t="s">
        <v>296</v>
      </c>
      <c r="G473" s="272"/>
      <c r="H473" s="275">
        <v>26</v>
      </c>
      <c r="I473" s="276"/>
      <c r="J473" s="272"/>
      <c r="K473" s="272"/>
      <c r="L473" s="277"/>
      <c r="M473" s="278"/>
      <c r="N473" s="279"/>
      <c r="O473" s="279"/>
      <c r="P473" s="279"/>
      <c r="Q473" s="279"/>
      <c r="R473" s="279"/>
      <c r="S473" s="279"/>
      <c r="T473" s="280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81" t="s">
        <v>290</v>
      </c>
      <c r="AU473" s="281" t="s">
        <v>86</v>
      </c>
      <c r="AV473" s="14" t="s">
        <v>123</v>
      </c>
      <c r="AW473" s="14" t="s">
        <v>34</v>
      </c>
      <c r="AX473" s="14" t="s">
        <v>84</v>
      </c>
      <c r="AY473" s="281" t="s">
        <v>217</v>
      </c>
    </row>
    <row r="474" s="2" customFormat="1" ht="24.15" customHeight="1">
      <c r="A474" s="39"/>
      <c r="B474" s="40"/>
      <c r="C474" s="221" t="s">
        <v>787</v>
      </c>
      <c r="D474" s="221" t="s">
        <v>218</v>
      </c>
      <c r="E474" s="222" t="s">
        <v>3832</v>
      </c>
      <c r="F474" s="223" t="s">
        <v>3833</v>
      </c>
      <c r="G474" s="224" t="s">
        <v>485</v>
      </c>
      <c r="H474" s="225">
        <v>18.931999999999999</v>
      </c>
      <c r="I474" s="226"/>
      <c r="J474" s="227">
        <f>ROUND(I474*H474,2)</f>
        <v>0</v>
      </c>
      <c r="K474" s="223" t="s">
        <v>1</v>
      </c>
      <c r="L474" s="45"/>
      <c r="M474" s="228" t="s">
        <v>1</v>
      </c>
      <c r="N474" s="229" t="s">
        <v>42</v>
      </c>
      <c r="O474" s="92"/>
      <c r="P474" s="230">
        <f>O474*H474</f>
        <v>0</v>
      </c>
      <c r="Q474" s="230">
        <v>0</v>
      </c>
      <c r="R474" s="230">
        <f>Q474*H474</f>
        <v>0</v>
      </c>
      <c r="S474" s="230">
        <v>0</v>
      </c>
      <c r="T474" s="231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32" t="s">
        <v>123</v>
      </c>
      <c r="AT474" s="232" t="s">
        <v>218</v>
      </c>
      <c r="AU474" s="232" t="s">
        <v>86</v>
      </c>
      <c r="AY474" s="18" t="s">
        <v>217</v>
      </c>
      <c r="BE474" s="233">
        <f>IF(N474="základní",J474,0)</f>
        <v>0</v>
      </c>
      <c r="BF474" s="233">
        <f>IF(N474="snížená",J474,0)</f>
        <v>0</v>
      </c>
      <c r="BG474" s="233">
        <f>IF(N474="zákl. přenesená",J474,0)</f>
        <v>0</v>
      </c>
      <c r="BH474" s="233">
        <f>IF(N474="sníž. přenesená",J474,0)</f>
        <v>0</v>
      </c>
      <c r="BI474" s="233">
        <f>IF(N474="nulová",J474,0)</f>
        <v>0</v>
      </c>
      <c r="BJ474" s="18" t="s">
        <v>84</v>
      </c>
      <c r="BK474" s="233">
        <f>ROUND(I474*H474,2)</f>
        <v>0</v>
      </c>
      <c r="BL474" s="18" t="s">
        <v>123</v>
      </c>
      <c r="BM474" s="232" t="s">
        <v>3834</v>
      </c>
    </row>
    <row r="475" s="2" customFormat="1">
      <c r="A475" s="39"/>
      <c r="B475" s="40"/>
      <c r="C475" s="41"/>
      <c r="D475" s="234" t="s">
        <v>224</v>
      </c>
      <c r="E475" s="41"/>
      <c r="F475" s="235" t="s">
        <v>3833</v>
      </c>
      <c r="G475" s="41"/>
      <c r="H475" s="41"/>
      <c r="I475" s="236"/>
      <c r="J475" s="41"/>
      <c r="K475" s="41"/>
      <c r="L475" s="45"/>
      <c r="M475" s="237"/>
      <c r="N475" s="238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224</v>
      </c>
      <c r="AU475" s="18" t="s">
        <v>86</v>
      </c>
    </row>
    <row r="476" s="15" customFormat="1">
      <c r="A476" s="15"/>
      <c r="B476" s="284"/>
      <c r="C476" s="285"/>
      <c r="D476" s="234" t="s">
        <v>290</v>
      </c>
      <c r="E476" s="286" t="s">
        <v>1</v>
      </c>
      <c r="F476" s="287" t="s">
        <v>3835</v>
      </c>
      <c r="G476" s="285"/>
      <c r="H476" s="286" t="s">
        <v>1</v>
      </c>
      <c r="I476" s="288"/>
      <c r="J476" s="285"/>
      <c r="K476" s="285"/>
      <c r="L476" s="289"/>
      <c r="M476" s="290"/>
      <c r="N476" s="291"/>
      <c r="O476" s="291"/>
      <c r="P476" s="291"/>
      <c r="Q476" s="291"/>
      <c r="R476" s="291"/>
      <c r="S476" s="291"/>
      <c r="T476" s="292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93" t="s">
        <v>290</v>
      </c>
      <c r="AU476" s="293" t="s">
        <v>86</v>
      </c>
      <c r="AV476" s="15" t="s">
        <v>84</v>
      </c>
      <c r="AW476" s="15" t="s">
        <v>34</v>
      </c>
      <c r="AX476" s="15" t="s">
        <v>77</v>
      </c>
      <c r="AY476" s="293" t="s">
        <v>217</v>
      </c>
    </row>
    <row r="477" s="15" customFormat="1">
      <c r="A477" s="15"/>
      <c r="B477" s="284"/>
      <c r="C477" s="285"/>
      <c r="D477" s="234" t="s">
        <v>290</v>
      </c>
      <c r="E477" s="286" t="s">
        <v>1</v>
      </c>
      <c r="F477" s="287" t="s">
        <v>3836</v>
      </c>
      <c r="G477" s="285"/>
      <c r="H477" s="286" t="s">
        <v>1</v>
      </c>
      <c r="I477" s="288"/>
      <c r="J477" s="285"/>
      <c r="K477" s="285"/>
      <c r="L477" s="289"/>
      <c r="M477" s="290"/>
      <c r="N477" s="291"/>
      <c r="O477" s="291"/>
      <c r="P477" s="291"/>
      <c r="Q477" s="291"/>
      <c r="R477" s="291"/>
      <c r="S477" s="291"/>
      <c r="T477" s="292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93" t="s">
        <v>290</v>
      </c>
      <c r="AU477" s="293" t="s">
        <v>86</v>
      </c>
      <c r="AV477" s="15" t="s">
        <v>84</v>
      </c>
      <c r="AW477" s="15" t="s">
        <v>34</v>
      </c>
      <c r="AX477" s="15" t="s">
        <v>77</v>
      </c>
      <c r="AY477" s="293" t="s">
        <v>217</v>
      </c>
    </row>
    <row r="478" s="13" customFormat="1">
      <c r="A478" s="13"/>
      <c r="B478" s="260"/>
      <c r="C478" s="261"/>
      <c r="D478" s="234" t="s">
        <v>290</v>
      </c>
      <c r="E478" s="262" t="s">
        <v>1</v>
      </c>
      <c r="F478" s="263" t="s">
        <v>3837</v>
      </c>
      <c r="G478" s="261"/>
      <c r="H478" s="264">
        <v>3.1059999999999999</v>
      </c>
      <c r="I478" s="265"/>
      <c r="J478" s="261"/>
      <c r="K478" s="261"/>
      <c r="L478" s="266"/>
      <c r="M478" s="267"/>
      <c r="N478" s="268"/>
      <c r="O478" s="268"/>
      <c r="P478" s="268"/>
      <c r="Q478" s="268"/>
      <c r="R478" s="268"/>
      <c r="S478" s="268"/>
      <c r="T478" s="269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70" t="s">
        <v>290</v>
      </c>
      <c r="AU478" s="270" t="s">
        <v>86</v>
      </c>
      <c r="AV478" s="13" t="s">
        <v>86</v>
      </c>
      <c r="AW478" s="13" t="s">
        <v>34</v>
      </c>
      <c r="AX478" s="13" t="s">
        <v>77</v>
      </c>
      <c r="AY478" s="270" t="s">
        <v>217</v>
      </c>
    </row>
    <row r="479" s="15" customFormat="1">
      <c r="A479" s="15"/>
      <c r="B479" s="284"/>
      <c r="C479" s="285"/>
      <c r="D479" s="234" t="s">
        <v>290</v>
      </c>
      <c r="E479" s="286" t="s">
        <v>1</v>
      </c>
      <c r="F479" s="287" t="s">
        <v>3838</v>
      </c>
      <c r="G479" s="285"/>
      <c r="H479" s="286" t="s">
        <v>1</v>
      </c>
      <c r="I479" s="288"/>
      <c r="J479" s="285"/>
      <c r="K479" s="285"/>
      <c r="L479" s="289"/>
      <c r="M479" s="290"/>
      <c r="N479" s="291"/>
      <c r="O479" s="291"/>
      <c r="P479" s="291"/>
      <c r="Q479" s="291"/>
      <c r="R479" s="291"/>
      <c r="S479" s="291"/>
      <c r="T479" s="292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93" t="s">
        <v>290</v>
      </c>
      <c r="AU479" s="293" t="s">
        <v>86</v>
      </c>
      <c r="AV479" s="15" t="s">
        <v>84</v>
      </c>
      <c r="AW479" s="15" t="s">
        <v>34</v>
      </c>
      <c r="AX479" s="15" t="s">
        <v>77</v>
      </c>
      <c r="AY479" s="293" t="s">
        <v>217</v>
      </c>
    </row>
    <row r="480" s="13" customFormat="1">
      <c r="A480" s="13"/>
      <c r="B480" s="260"/>
      <c r="C480" s="261"/>
      <c r="D480" s="234" t="s">
        <v>290</v>
      </c>
      <c r="E480" s="262" t="s">
        <v>1</v>
      </c>
      <c r="F480" s="263" t="s">
        <v>3839</v>
      </c>
      <c r="G480" s="261"/>
      <c r="H480" s="264">
        <v>6.3600000000000003</v>
      </c>
      <c r="I480" s="265"/>
      <c r="J480" s="261"/>
      <c r="K480" s="261"/>
      <c r="L480" s="266"/>
      <c r="M480" s="267"/>
      <c r="N480" s="268"/>
      <c r="O480" s="268"/>
      <c r="P480" s="268"/>
      <c r="Q480" s="268"/>
      <c r="R480" s="268"/>
      <c r="S480" s="268"/>
      <c r="T480" s="269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70" t="s">
        <v>290</v>
      </c>
      <c r="AU480" s="270" t="s">
        <v>86</v>
      </c>
      <c r="AV480" s="13" t="s">
        <v>86</v>
      </c>
      <c r="AW480" s="13" t="s">
        <v>34</v>
      </c>
      <c r="AX480" s="13" t="s">
        <v>77</v>
      </c>
      <c r="AY480" s="270" t="s">
        <v>217</v>
      </c>
    </row>
    <row r="481" s="15" customFormat="1">
      <c r="A481" s="15"/>
      <c r="B481" s="284"/>
      <c r="C481" s="285"/>
      <c r="D481" s="234" t="s">
        <v>290</v>
      </c>
      <c r="E481" s="286" t="s">
        <v>1</v>
      </c>
      <c r="F481" s="287" t="s">
        <v>3840</v>
      </c>
      <c r="G481" s="285"/>
      <c r="H481" s="286" t="s">
        <v>1</v>
      </c>
      <c r="I481" s="288"/>
      <c r="J481" s="285"/>
      <c r="K481" s="285"/>
      <c r="L481" s="289"/>
      <c r="M481" s="290"/>
      <c r="N481" s="291"/>
      <c r="O481" s="291"/>
      <c r="P481" s="291"/>
      <c r="Q481" s="291"/>
      <c r="R481" s="291"/>
      <c r="S481" s="291"/>
      <c r="T481" s="292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293" t="s">
        <v>290</v>
      </c>
      <c r="AU481" s="293" t="s">
        <v>86</v>
      </c>
      <c r="AV481" s="15" t="s">
        <v>84</v>
      </c>
      <c r="AW481" s="15" t="s">
        <v>34</v>
      </c>
      <c r="AX481" s="15" t="s">
        <v>77</v>
      </c>
      <c r="AY481" s="293" t="s">
        <v>217</v>
      </c>
    </row>
    <row r="482" s="15" customFormat="1">
      <c r="A482" s="15"/>
      <c r="B482" s="284"/>
      <c r="C482" s="285"/>
      <c r="D482" s="234" t="s">
        <v>290</v>
      </c>
      <c r="E482" s="286" t="s">
        <v>1</v>
      </c>
      <c r="F482" s="287" t="s">
        <v>3836</v>
      </c>
      <c r="G482" s="285"/>
      <c r="H482" s="286" t="s">
        <v>1</v>
      </c>
      <c r="I482" s="288"/>
      <c r="J482" s="285"/>
      <c r="K482" s="285"/>
      <c r="L482" s="289"/>
      <c r="M482" s="290"/>
      <c r="N482" s="291"/>
      <c r="O482" s="291"/>
      <c r="P482" s="291"/>
      <c r="Q482" s="291"/>
      <c r="R482" s="291"/>
      <c r="S482" s="291"/>
      <c r="T482" s="292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293" t="s">
        <v>290</v>
      </c>
      <c r="AU482" s="293" t="s">
        <v>86</v>
      </c>
      <c r="AV482" s="15" t="s">
        <v>84</v>
      </c>
      <c r="AW482" s="15" t="s">
        <v>34</v>
      </c>
      <c r="AX482" s="15" t="s">
        <v>77</v>
      </c>
      <c r="AY482" s="293" t="s">
        <v>217</v>
      </c>
    </row>
    <row r="483" s="13" customFormat="1">
      <c r="A483" s="13"/>
      <c r="B483" s="260"/>
      <c r="C483" s="261"/>
      <c r="D483" s="234" t="s">
        <v>290</v>
      </c>
      <c r="E483" s="262" t="s">
        <v>1</v>
      </c>
      <c r="F483" s="263" t="s">
        <v>3837</v>
      </c>
      <c r="G483" s="261"/>
      <c r="H483" s="264">
        <v>3.1059999999999999</v>
      </c>
      <c r="I483" s="265"/>
      <c r="J483" s="261"/>
      <c r="K483" s="261"/>
      <c r="L483" s="266"/>
      <c r="M483" s="267"/>
      <c r="N483" s="268"/>
      <c r="O483" s="268"/>
      <c r="P483" s="268"/>
      <c r="Q483" s="268"/>
      <c r="R483" s="268"/>
      <c r="S483" s="268"/>
      <c r="T483" s="269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70" t="s">
        <v>290</v>
      </c>
      <c r="AU483" s="270" t="s">
        <v>86</v>
      </c>
      <c r="AV483" s="13" t="s">
        <v>86</v>
      </c>
      <c r="AW483" s="13" t="s">
        <v>34</v>
      </c>
      <c r="AX483" s="13" t="s">
        <v>77</v>
      </c>
      <c r="AY483" s="270" t="s">
        <v>217</v>
      </c>
    </row>
    <row r="484" s="15" customFormat="1">
      <c r="A484" s="15"/>
      <c r="B484" s="284"/>
      <c r="C484" s="285"/>
      <c r="D484" s="234" t="s">
        <v>290</v>
      </c>
      <c r="E484" s="286" t="s">
        <v>1</v>
      </c>
      <c r="F484" s="287" t="s">
        <v>3841</v>
      </c>
      <c r="G484" s="285"/>
      <c r="H484" s="286" t="s">
        <v>1</v>
      </c>
      <c r="I484" s="288"/>
      <c r="J484" s="285"/>
      <c r="K484" s="285"/>
      <c r="L484" s="289"/>
      <c r="M484" s="290"/>
      <c r="N484" s="291"/>
      <c r="O484" s="291"/>
      <c r="P484" s="291"/>
      <c r="Q484" s="291"/>
      <c r="R484" s="291"/>
      <c r="S484" s="291"/>
      <c r="T484" s="292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93" t="s">
        <v>290</v>
      </c>
      <c r="AU484" s="293" t="s">
        <v>86</v>
      </c>
      <c r="AV484" s="15" t="s">
        <v>84</v>
      </c>
      <c r="AW484" s="15" t="s">
        <v>34</v>
      </c>
      <c r="AX484" s="15" t="s">
        <v>77</v>
      </c>
      <c r="AY484" s="293" t="s">
        <v>217</v>
      </c>
    </row>
    <row r="485" s="13" customFormat="1">
      <c r="A485" s="13"/>
      <c r="B485" s="260"/>
      <c r="C485" s="261"/>
      <c r="D485" s="234" t="s">
        <v>290</v>
      </c>
      <c r="E485" s="262" t="s">
        <v>1</v>
      </c>
      <c r="F485" s="263" t="s">
        <v>3842</v>
      </c>
      <c r="G485" s="261"/>
      <c r="H485" s="264">
        <v>6.3600000000000003</v>
      </c>
      <c r="I485" s="265"/>
      <c r="J485" s="261"/>
      <c r="K485" s="261"/>
      <c r="L485" s="266"/>
      <c r="M485" s="267"/>
      <c r="N485" s="268"/>
      <c r="O485" s="268"/>
      <c r="P485" s="268"/>
      <c r="Q485" s="268"/>
      <c r="R485" s="268"/>
      <c r="S485" s="268"/>
      <c r="T485" s="269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70" t="s">
        <v>290</v>
      </c>
      <c r="AU485" s="270" t="s">
        <v>86</v>
      </c>
      <c r="AV485" s="13" t="s">
        <v>86</v>
      </c>
      <c r="AW485" s="13" t="s">
        <v>34</v>
      </c>
      <c r="AX485" s="13" t="s">
        <v>77</v>
      </c>
      <c r="AY485" s="270" t="s">
        <v>217</v>
      </c>
    </row>
    <row r="486" s="14" customFormat="1">
      <c r="A486" s="14"/>
      <c r="B486" s="271"/>
      <c r="C486" s="272"/>
      <c r="D486" s="234" t="s">
        <v>290</v>
      </c>
      <c r="E486" s="273" t="s">
        <v>1</v>
      </c>
      <c r="F486" s="274" t="s">
        <v>296</v>
      </c>
      <c r="G486" s="272"/>
      <c r="H486" s="275">
        <v>18.932000000000002</v>
      </c>
      <c r="I486" s="276"/>
      <c r="J486" s="272"/>
      <c r="K486" s="272"/>
      <c r="L486" s="277"/>
      <c r="M486" s="278"/>
      <c r="N486" s="279"/>
      <c r="O486" s="279"/>
      <c r="P486" s="279"/>
      <c r="Q486" s="279"/>
      <c r="R486" s="279"/>
      <c r="S486" s="279"/>
      <c r="T486" s="280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81" t="s">
        <v>290</v>
      </c>
      <c r="AU486" s="281" t="s">
        <v>86</v>
      </c>
      <c r="AV486" s="14" t="s">
        <v>123</v>
      </c>
      <c r="AW486" s="14" t="s">
        <v>34</v>
      </c>
      <c r="AX486" s="14" t="s">
        <v>84</v>
      </c>
      <c r="AY486" s="281" t="s">
        <v>217</v>
      </c>
    </row>
    <row r="487" s="11" customFormat="1" ht="22.8" customHeight="1">
      <c r="A487" s="11"/>
      <c r="B487" s="207"/>
      <c r="C487" s="208"/>
      <c r="D487" s="209" t="s">
        <v>76</v>
      </c>
      <c r="E487" s="258" t="s">
        <v>86</v>
      </c>
      <c r="F487" s="258" t="s">
        <v>1260</v>
      </c>
      <c r="G487" s="208"/>
      <c r="H487" s="208"/>
      <c r="I487" s="211"/>
      <c r="J487" s="259">
        <f>BK487</f>
        <v>0</v>
      </c>
      <c r="K487" s="208"/>
      <c r="L487" s="213"/>
      <c r="M487" s="214"/>
      <c r="N487" s="215"/>
      <c r="O487" s="215"/>
      <c r="P487" s="216">
        <f>SUM(P488:P569)</f>
        <v>0</v>
      </c>
      <c r="Q487" s="215"/>
      <c r="R487" s="216">
        <f>SUM(R488:R569)</f>
        <v>34.104790160000007</v>
      </c>
      <c r="S487" s="215"/>
      <c r="T487" s="217">
        <f>SUM(T488:T569)</f>
        <v>0</v>
      </c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R487" s="218" t="s">
        <v>84</v>
      </c>
      <c r="AT487" s="219" t="s">
        <v>76</v>
      </c>
      <c r="AU487" s="219" t="s">
        <v>84</v>
      </c>
      <c r="AY487" s="218" t="s">
        <v>217</v>
      </c>
      <c r="BK487" s="220">
        <f>SUM(BK488:BK569)</f>
        <v>0</v>
      </c>
    </row>
    <row r="488" s="2" customFormat="1" ht="24.15" customHeight="1">
      <c r="A488" s="39"/>
      <c r="B488" s="40"/>
      <c r="C488" s="221" t="s">
        <v>796</v>
      </c>
      <c r="D488" s="221" t="s">
        <v>218</v>
      </c>
      <c r="E488" s="222" t="s">
        <v>2935</v>
      </c>
      <c r="F488" s="223" t="s">
        <v>2936</v>
      </c>
      <c r="G488" s="224" t="s">
        <v>485</v>
      </c>
      <c r="H488" s="225">
        <v>19</v>
      </c>
      <c r="I488" s="226"/>
      <c r="J488" s="227">
        <f>ROUND(I488*H488,2)</f>
        <v>0</v>
      </c>
      <c r="K488" s="223" t="s">
        <v>1263</v>
      </c>
      <c r="L488" s="45"/>
      <c r="M488" s="228" t="s">
        <v>1</v>
      </c>
      <c r="N488" s="229" t="s">
        <v>42</v>
      </c>
      <c r="O488" s="92"/>
      <c r="P488" s="230">
        <f>O488*H488</f>
        <v>0</v>
      </c>
      <c r="Q488" s="230">
        <v>0.00017000000000000001</v>
      </c>
      <c r="R488" s="230">
        <f>Q488*H488</f>
        <v>0.0032300000000000002</v>
      </c>
      <c r="S488" s="230">
        <v>0</v>
      </c>
      <c r="T488" s="231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32" t="s">
        <v>123</v>
      </c>
      <c r="AT488" s="232" t="s">
        <v>218</v>
      </c>
      <c r="AU488" s="232" t="s">
        <v>86</v>
      </c>
      <c r="AY488" s="18" t="s">
        <v>217</v>
      </c>
      <c r="BE488" s="233">
        <f>IF(N488="základní",J488,0)</f>
        <v>0</v>
      </c>
      <c r="BF488" s="233">
        <f>IF(N488="snížená",J488,0)</f>
        <v>0</v>
      </c>
      <c r="BG488" s="233">
        <f>IF(N488="zákl. přenesená",J488,0)</f>
        <v>0</v>
      </c>
      <c r="BH488" s="233">
        <f>IF(N488="sníž. přenesená",J488,0)</f>
        <v>0</v>
      </c>
      <c r="BI488" s="233">
        <f>IF(N488="nulová",J488,0)</f>
        <v>0</v>
      </c>
      <c r="BJ488" s="18" t="s">
        <v>84</v>
      </c>
      <c r="BK488" s="233">
        <f>ROUND(I488*H488,2)</f>
        <v>0</v>
      </c>
      <c r="BL488" s="18" t="s">
        <v>123</v>
      </c>
      <c r="BM488" s="232" t="s">
        <v>3843</v>
      </c>
    </row>
    <row r="489" s="2" customFormat="1">
      <c r="A489" s="39"/>
      <c r="B489" s="40"/>
      <c r="C489" s="41"/>
      <c r="D489" s="234" t="s">
        <v>224</v>
      </c>
      <c r="E489" s="41"/>
      <c r="F489" s="235" t="s">
        <v>2936</v>
      </c>
      <c r="G489" s="41"/>
      <c r="H489" s="41"/>
      <c r="I489" s="236"/>
      <c r="J489" s="41"/>
      <c r="K489" s="41"/>
      <c r="L489" s="45"/>
      <c r="M489" s="237"/>
      <c r="N489" s="238"/>
      <c r="O489" s="92"/>
      <c r="P489" s="92"/>
      <c r="Q489" s="92"/>
      <c r="R489" s="92"/>
      <c r="S489" s="92"/>
      <c r="T489" s="93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224</v>
      </c>
      <c r="AU489" s="18" t="s">
        <v>86</v>
      </c>
    </row>
    <row r="490" s="15" customFormat="1">
      <c r="A490" s="15"/>
      <c r="B490" s="284"/>
      <c r="C490" s="285"/>
      <c r="D490" s="234" t="s">
        <v>290</v>
      </c>
      <c r="E490" s="286" t="s">
        <v>1</v>
      </c>
      <c r="F490" s="287" t="s">
        <v>3844</v>
      </c>
      <c r="G490" s="285"/>
      <c r="H490" s="286" t="s">
        <v>1</v>
      </c>
      <c r="I490" s="288"/>
      <c r="J490" s="285"/>
      <c r="K490" s="285"/>
      <c r="L490" s="289"/>
      <c r="M490" s="290"/>
      <c r="N490" s="291"/>
      <c r="O490" s="291"/>
      <c r="P490" s="291"/>
      <c r="Q490" s="291"/>
      <c r="R490" s="291"/>
      <c r="S490" s="291"/>
      <c r="T490" s="292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93" t="s">
        <v>290</v>
      </c>
      <c r="AU490" s="293" t="s">
        <v>86</v>
      </c>
      <c r="AV490" s="15" t="s">
        <v>84</v>
      </c>
      <c r="AW490" s="15" t="s">
        <v>34</v>
      </c>
      <c r="AX490" s="15" t="s">
        <v>77</v>
      </c>
      <c r="AY490" s="293" t="s">
        <v>217</v>
      </c>
    </row>
    <row r="491" s="15" customFormat="1">
      <c r="A491" s="15"/>
      <c r="B491" s="284"/>
      <c r="C491" s="285"/>
      <c r="D491" s="234" t="s">
        <v>290</v>
      </c>
      <c r="E491" s="286" t="s">
        <v>1</v>
      </c>
      <c r="F491" s="287" t="s">
        <v>2939</v>
      </c>
      <c r="G491" s="285"/>
      <c r="H491" s="286" t="s">
        <v>1</v>
      </c>
      <c r="I491" s="288"/>
      <c r="J491" s="285"/>
      <c r="K491" s="285"/>
      <c r="L491" s="289"/>
      <c r="M491" s="290"/>
      <c r="N491" s="291"/>
      <c r="O491" s="291"/>
      <c r="P491" s="291"/>
      <c r="Q491" s="291"/>
      <c r="R491" s="291"/>
      <c r="S491" s="291"/>
      <c r="T491" s="292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93" t="s">
        <v>290</v>
      </c>
      <c r="AU491" s="293" t="s">
        <v>86</v>
      </c>
      <c r="AV491" s="15" t="s">
        <v>84</v>
      </c>
      <c r="AW491" s="15" t="s">
        <v>34</v>
      </c>
      <c r="AX491" s="15" t="s">
        <v>77</v>
      </c>
      <c r="AY491" s="293" t="s">
        <v>217</v>
      </c>
    </row>
    <row r="492" s="13" customFormat="1">
      <c r="A492" s="13"/>
      <c r="B492" s="260"/>
      <c r="C492" s="261"/>
      <c r="D492" s="234" t="s">
        <v>290</v>
      </c>
      <c r="E492" s="262" t="s">
        <v>1</v>
      </c>
      <c r="F492" s="263" t="s">
        <v>3845</v>
      </c>
      <c r="G492" s="261"/>
      <c r="H492" s="264">
        <v>8</v>
      </c>
      <c r="I492" s="265"/>
      <c r="J492" s="261"/>
      <c r="K492" s="261"/>
      <c r="L492" s="266"/>
      <c r="M492" s="267"/>
      <c r="N492" s="268"/>
      <c r="O492" s="268"/>
      <c r="P492" s="268"/>
      <c r="Q492" s="268"/>
      <c r="R492" s="268"/>
      <c r="S492" s="268"/>
      <c r="T492" s="269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70" t="s">
        <v>290</v>
      </c>
      <c r="AU492" s="270" t="s">
        <v>86</v>
      </c>
      <c r="AV492" s="13" t="s">
        <v>86</v>
      </c>
      <c r="AW492" s="13" t="s">
        <v>34</v>
      </c>
      <c r="AX492" s="13" t="s">
        <v>77</v>
      </c>
      <c r="AY492" s="270" t="s">
        <v>217</v>
      </c>
    </row>
    <row r="493" s="15" customFormat="1">
      <c r="A493" s="15"/>
      <c r="B493" s="284"/>
      <c r="C493" s="285"/>
      <c r="D493" s="234" t="s">
        <v>290</v>
      </c>
      <c r="E493" s="286" t="s">
        <v>1</v>
      </c>
      <c r="F493" s="287" t="s">
        <v>2941</v>
      </c>
      <c r="G493" s="285"/>
      <c r="H493" s="286" t="s">
        <v>1</v>
      </c>
      <c r="I493" s="288"/>
      <c r="J493" s="285"/>
      <c r="K493" s="285"/>
      <c r="L493" s="289"/>
      <c r="M493" s="290"/>
      <c r="N493" s="291"/>
      <c r="O493" s="291"/>
      <c r="P493" s="291"/>
      <c r="Q493" s="291"/>
      <c r="R493" s="291"/>
      <c r="S493" s="291"/>
      <c r="T493" s="292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93" t="s">
        <v>290</v>
      </c>
      <c r="AU493" s="293" t="s">
        <v>86</v>
      </c>
      <c r="AV493" s="15" t="s">
        <v>84</v>
      </c>
      <c r="AW493" s="15" t="s">
        <v>34</v>
      </c>
      <c r="AX493" s="15" t="s">
        <v>77</v>
      </c>
      <c r="AY493" s="293" t="s">
        <v>217</v>
      </c>
    </row>
    <row r="494" s="13" customFormat="1">
      <c r="A494" s="13"/>
      <c r="B494" s="260"/>
      <c r="C494" s="261"/>
      <c r="D494" s="234" t="s">
        <v>290</v>
      </c>
      <c r="E494" s="262" t="s">
        <v>1</v>
      </c>
      <c r="F494" s="263" t="s">
        <v>3846</v>
      </c>
      <c r="G494" s="261"/>
      <c r="H494" s="264">
        <v>11</v>
      </c>
      <c r="I494" s="265"/>
      <c r="J494" s="261"/>
      <c r="K494" s="261"/>
      <c r="L494" s="266"/>
      <c r="M494" s="267"/>
      <c r="N494" s="268"/>
      <c r="O494" s="268"/>
      <c r="P494" s="268"/>
      <c r="Q494" s="268"/>
      <c r="R494" s="268"/>
      <c r="S494" s="268"/>
      <c r="T494" s="269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70" t="s">
        <v>290</v>
      </c>
      <c r="AU494" s="270" t="s">
        <v>86</v>
      </c>
      <c r="AV494" s="13" t="s">
        <v>86</v>
      </c>
      <c r="AW494" s="13" t="s">
        <v>34</v>
      </c>
      <c r="AX494" s="13" t="s">
        <v>77</v>
      </c>
      <c r="AY494" s="270" t="s">
        <v>217</v>
      </c>
    </row>
    <row r="495" s="14" customFormat="1">
      <c r="A495" s="14"/>
      <c r="B495" s="271"/>
      <c r="C495" s="272"/>
      <c r="D495" s="234" t="s">
        <v>290</v>
      </c>
      <c r="E495" s="273" t="s">
        <v>1</v>
      </c>
      <c r="F495" s="274" t="s">
        <v>296</v>
      </c>
      <c r="G495" s="272"/>
      <c r="H495" s="275">
        <v>19</v>
      </c>
      <c r="I495" s="276"/>
      <c r="J495" s="272"/>
      <c r="K495" s="272"/>
      <c r="L495" s="277"/>
      <c r="M495" s="278"/>
      <c r="N495" s="279"/>
      <c r="O495" s="279"/>
      <c r="P495" s="279"/>
      <c r="Q495" s="279"/>
      <c r="R495" s="279"/>
      <c r="S495" s="279"/>
      <c r="T495" s="280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81" t="s">
        <v>290</v>
      </c>
      <c r="AU495" s="281" t="s">
        <v>86</v>
      </c>
      <c r="AV495" s="14" t="s">
        <v>123</v>
      </c>
      <c r="AW495" s="14" t="s">
        <v>34</v>
      </c>
      <c r="AX495" s="14" t="s">
        <v>84</v>
      </c>
      <c r="AY495" s="281" t="s">
        <v>217</v>
      </c>
    </row>
    <row r="496" s="2" customFormat="1" ht="16.5" customHeight="1">
      <c r="A496" s="39"/>
      <c r="B496" s="40"/>
      <c r="C496" s="239" t="s">
        <v>803</v>
      </c>
      <c r="D496" s="239" t="s">
        <v>251</v>
      </c>
      <c r="E496" s="240" t="s">
        <v>2942</v>
      </c>
      <c r="F496" s="241" t="s">
        <v>2943</v>
      </c>
      <c r="G496" s="242" t="s">
        <v>485</v>
      </c>
      <c r="H496" s="243">
        <v>22.506</v>
      </c>
      <c r="I496" s="244"/>
      <c r="J496" s="245">
        <f>ROUND(I496*H496,2)</f>
        <v>0</v>
      </c>
      <c r="K496" s="241" t="s">
        <v>1263</v>
      </c>
      <c r="L496" s="246"/>
      <c r="M496" s="247" t="s">
        <v>1</v>
      </c>
      <c r="N496" s="248" t="s">
        <v>42</v>
      </c>
      <c r="O496" s="92"/>
      <c r="P496" s="230">
        <f>O496*H496</f>
        <v>0</v>
      </c>
      <c r="Q496" s="230">
        <v>0.00029999999999999997</v>
      </c>
      <c r="R496" s="230">
        <f>Q496*H496</f>
        <v>0.0067517999999999996</v>
      </c>
      <c r="S496" s="230">
        <v>0</v>
      </c>
      <c r="T496" s="231">
        <f>S496*H496</f>
        <v>0</v>
      </c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R496" s="232" t="s">
        <v>250</v>
      </c>
      <c r="AT496" s="232" t="s">
        <v>251</v>
      </c>
      <c r="AU496" s="232" t="s">
        <v>86</v>
      </c>
      <c r="AY496" s="18" t="s">
        <v>217</v>
      </c>
      <c r="BE496" s="233">
        <f>IF(N496="základní",J496,0)</f>
        <v>0</v>
      </c>
      <c r="BF496" s="233">
        <f>IF(N496="snížená",J496,0)</f>
        <v>0</v>
      </c>
      <c r="BG496" s="233">
        <f>IF(N496="zákl. přenesená",J496,0)</f>
        <v>0</v>
      </c>
      <c r="BH496" s="233">
        <f>IF(N496="sníž. přenesená",J496,0)</f>
        <v>0</v>
      </c>
      <c r="BI496" s="233">
        <f>IF(N496="nulová",J496,0)</f>
        <v>0</v>
      </c>
      <c r="BJ496" s="18" t="s">
        <v>84</v>
      </c>
      <c r="BK496" s="233">
        <f>ROUND(I496*H496,2)</f>
        <v>0</v>
      </c>
      <c r="BL496" s="18" t="s">
        <v>123</v>
      </c>
      <c r="BM496" s="232" t="s">
        <v>3847</v>
      </c>
    </row>
    <row r="497" s="2" customFormat="1">
      <c r="A497" s="39"/>
      <c r="B497" s="40"/>
      <c r="C497" s="41"/>
      <c r="D497" s="234" t="s">
        <v>224</v>
      </c>
      <c r="E497" s="41"/>
      <c r="F497" s="235" t="s">
        <v>2943</v>
      </c>
      <c r="G497" s="41"/>
      <c r="H497" s="41"/>
      <c r="I497" s="236"/>
      <c r="J497" s="41"/>
      <c r="K497" s="41"/>
      <c r="L497" s="45"/>
      <c r="M497" s="237"/>
      <c r="N497" s="238"/>
      <c r="O497" s="92"/>
      <c r="P497" s="92"/>
      <c r="Q497" s="92"/>
      <c r="R497" s="92"/>
      <c r="S497" s="92"/>
      <c r="T497" s="93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T497" s="18" t="s">
        <v>224</v>
      </c>
      <c r="AU497" s="18" t="s">
        <v>86</v>
      </c>
    </row>
    <row r="498" s="13" customFormat="1">
      <c r="A498" s="13"/>
      <c r="B498" s="260"/>
      <c r="C498" s="261"/>
      <c r="D498" s="234" t="s">
        <v>290</v>
      </c>
      <c r="E498" s="262" t="s">
        <v>1</v>
      </c>
      <c r="F498" s="263" t="s">
        <v>3848</v>
      </c>
      <c r="G498" s="261"/>
      <c r="H498" s="264">
        <v>22.506</v>
      </c>
      <c r="I498" s="265"/>
      <c r="J498" s="261"/>
      <c r="K498" s="261"/>
      <c r="L498" s="266"/>
      <c r="M498" s="267"/>
      <c r="N498" s="268"/>
      <c r="O498" s="268"/>
      <c r="P498" s="268"/>
      <c r="Q498" s="268"/>
      <c r="R498" s="268"/>
      <c r="S498" s="268"/>
      <c r="T498" s="269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70" t="s">
        <v>290</v>
      </c>
      <c r="AU498" s="270" t="s">
        <v>86</v>
      </c>
      <c r="AV498" s="13" t="s">
        <v>86</v>
      </c>
      <c r="AW498" s="13" t="s">
        <v>34</v>
      </c>
      <c r="AX498" s="13" t="s">
        <v>77</v>
      </c>
      <c r="AY498" s="270" t="s">
        <v>217</v>
      </c>
    </row>
    <row r="499" s="14" customFormat="1">
      <c r="A499" s="14"/>
      <c r="B499" s="271"/>
      <c r="C499" s="272"/>
      <c r="D499" s="234" t="s">
        <v>290</v>
      </c>
      <c r="E499" s="273" t="s">
        <v>1</v>
      </c>
      <c r="F499" s="274" t="s">
        <v>296</v>
      </c>
      <c r="G499" s="272"/>
      <c r="H499" s="275">
        <v>22.506</v>
      </c>
      <c r="I499" s="276"/>
      <c r="J499" s="272"/>
      <c r="K499" s="272"/>
      <c r="L499" s="277"/>
      <c r="M499" s="278"/>
      <c r="N499" s="279"/>
      <c r="O499" s="279"/>
      <c r="P499" s="279"/>
      <c r="Q499" s="279"/>
      <c r="R499" s="279"/>
      <c r="S499" s="279"/>
      <c r="T499" s="280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81" t="s">
        <v>290</v>
      </c>
      <c r="AU499" s="281" t="s">
        <v>86</v>
      </c>
      <c r="AV499" s="14" t="s">
        <v>123</v>
      </c>
      <c r="AW499" s="14" t="s">
        <v>34</v>
      </c>
      <c r="AX499" s="14" t="s">
        <v>84</v>
      </c>
      <c r="AY499" s="281" t="s">
        <v>217</v>
      </c>
    </row>
    <row r="500" s="2" customFormat="1" ht="16.5" customHeight="1">
      <c r="A500" s="39"/>
      <c r="B500" s="40"/>
      <c r="C500" s="221" t="s">
        <v>804</v>
      </c>
      <c r="D500" s="221" t="s">
        <v>218</v>
      </c>
      <c r="E500" s="222" t="s">
        <v>1778</v>
      </c>
      <c r="F500" s="223" t="s">
        <v>1779</v>
      </c>
      <c r="G500" s="224" t="s">
        <v>303</v>
      </c>
      <c r="H500" s="225">
        <v>19</v>
      </c>
      <c r="I500" s="226"/>
      <c r="J500" s="227">
        <f>ROUND(I500*H500,2)</f>
        <v>0</v>
      </c>
      <c r="K500" s="223" t="s">
        <v>1263</v>
      </c>
      <c r="L500" s="45"/>
      <c r="M500" s="228" t="s">
        <v>1</v>
      </c>
      <c r="N500" s="229" t="s">
        <v>42</v>
      </c>
      <c r="O500" s="92"/>
      <c r="P500" s="230">
        <f>O500*H500</f>
        <v>0</v>
      </c>
      <c r="Q500" s="230">
        <v>1.52477</v>
      </c>
      <c r="R500" s="230">
        <f>Q500*H500</f>
        <v>28.97063</v>
      </c>
      <c r="S500" s="230">
        <v>0</v>
      </c>
      <c r="T500" s="231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32" t="s">
        <v>123</v>
      </c>
      <c r="AT500" s="232" t="s">
        <v>218</v>
      </c>
      <c r="AU500" s="232" t="s">
        <v>86</v>
      </c>
      <c r="AY500" s="18" t="s">
        <v>217</v>
      </c>
      <c r="BE500" s="233">
        <f>IF(N500="základní",J500,0)</f>
        <v>0</v>
      </c>
      <c r="BF500" s="233">
        <f>IF(N500="snížená",J500,0)</f>
        <v>0</v>
      </c>
      <c r="BG500" s="233">
        <f>IF(N500="zákl. přenesená",J500,0)</f>
        <v>0</v>
      </c>
      <c r="BH500" s="233">
        <f>IF(N500="sníž. přenesená",J500,0)</f>
        <v>0</v>
      </c>
      <c r="BI500" s="233">
        <f>IF(N500="nulová",J500,0)</f>
        <v>0</v>
      </c>
      <c r="BJ500" s="18" t="s">
        <v>84</v>
      </c>
      <c r="BK500" s="233">
        <f>ROUND(I500*H500,2)</f>
        <v>0</v>
      </c>
      <c r="BL500" s="18" t="s">
        <v>123</v>
      </c>
      <c r="BM500" s="232" t="s">
        <v>3849</v>
      </c>
    </row>
    <row r="501" s="2" customFormat="1">
      <c r="A501" s="39"/>
      <c r="B501" s="40"/>
      <c r="C501" s="41"/>
      <c r="D501" s="234" t="s">
        <v>224</v>
      </c>
      <c r="E501" s="41"/>
      <c r="F501" s="235" t="s">
        <v>1779</v>
      </c>
      <c r="G501" s="41"/>
      <c r="H501" s="41"/>
      <c r="I501" s="236"/>
      <c r="J501" s="41"/>
      <c r="K501" s="41"/>
      <c r="L501" s="45"/>
      <c r="M501" s="237"/>
      <c r="N501" s="238"/>
      <c r="O501" s="92"/>
      <c r="P501" s="92"/>
      <c r="Q501" s="92"/>
      <c r="R501" s="92"/>
      <c r="S501" s="92"/>
      <c r="T501" s="93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224</v>
      </c>
      <c r="AU501" s="18" t="s">
        <v>86</v>
      </c>
    </row>
    <row r="502" s="15" customFormat="1">
      <c r="A502" s="15"/>
      <c r="B502" s="284"/>
      <c r="C502" s="285"/>
      <c r="D502" s="234" t="s">
        <v>290</v>
      </c>
      <c r="E502" s="286" t="s">
        <v>1</v>
      </c>
      <c r="F502" s="287" t="s">
        <v>3844</v>
      </c>
      <c r="G502" s="285"/>
      <c r="H502" s="286" t="s">
        <v>1</v>
      </c>
      <c r="I502" s="288"/>
      <c r="J502" s="285"/>
      <c r="K502" s="285"/>
      <c r="L502" s="289"/>
      <c r="M502" s="290"/>
      <c r="N502" s="291"/>
      <c r="O502" s="291"/>
      <c r="P502" s="291"/>
      <c r="Q502" s="291"/>
      <c r="R502" s="291"/>
      <c r="S502" s="291"/>
      <c r="T502" s="292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T502" s="293" t="s">
        <v>290</v>
      </c>
      <c r="AU502" s="293" t="s">
        <v>86</v>
      </c>
      <c r="AV502" s="15" t="s">
        <v>84</v>
      </c>
      <c r="AW502" s="15" t="s">
        <v>34</v>
      </c>
      <c r="AX502" s="15" t="s">
        <v>77</v>
      </c>
      <c r="AY502" s="293" t="s">
        <v>217</v>
      </c>
    </row>
    <row r="503" s="15" customFormat="1">
      <c r="A503" s="15"/>
      <c r="B503" s="284"/>
      <c r="C503" s="285"/>
      <c r="D503" s="234" t="s">
        <v>290</v>
      </c>
      <c r="E503" s="286" t="s">
        <v>1</v>
      </c>
      <c r="F503" s="287" t="s">
        <v>2939</v>
      </c>
      <c r="G503" s="285"/>
      <c r="H503" s="286" t="s">
        <v>1</v>
      </c>
      <c r="I503" s="288"/>
      <c r="J503" s="285"/>
      <c r="K503" s="285"/>
      <c r="L503" s="289"/>
      <c r="M503" s="290"/>
      <c r="N503" s="291"/>
      <c r="O503" s="291"/>
      <c r="P503" s="291"/>
      <c r="Q503" s="291"/>
      <c r="R503" s="291"/>
      <c r="S503" s="291"/>
      <c r="T503" s="292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93" t="s">
        <v>290</v>
      </c>
      <c r="AU503" s="293" t="s">
        <v>86</v>
      </c>
      <c r="AV503" s="15" t="s">
        <v>84</v>
      </c>
      <c r="AW503" s="15" t="s">
        <v>34</v>
      </c>
      <c r="AX503" s="15" t="s">
        <v>77</v>
      </c>
      <c r="AY503" s="293" t="s">
        <v>217</v>
      </c>
    </row>
    <row r="504" s="13" customFormat="1">
      <c r="A504" s="13"/>
      <c r="B504" s="260"/>
      <c r="C504" s="261"/>
      <c r="D504" s="234" t="s">
        <v>290</v>
      </c>
      <c r="E504" s="262" t="s">
        <v>1</v>
      </c>
      <c r="F504" s="263" t="s">
        <v>3850</v>
      </c>
      <c r="G504" s="261"/>
      <c r="H504" s="264">
        <v>8</v>
      </c>
      <c r="I504" s="265"/>
      <c r="J504" s="261"/>
      <c r="K504" s="261"/>
      <c r="L504" s="266"/>
      <c r="M504" s="267"/>
      <c r="N504" s="268"/>
      <c r="O504" s="268"/>
      <c r="P504" s="268"/>
      <c r="Q504" s="268"/>
      <c r="R504" s="268"/>
      <c r="S504" s="268"/>
      <c r="T504" s="269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70" t="s">
        <v>290</v>
      </c>
      <c r="AU504" s="270" t="s">
        <v>86</v>
      </c>
      <c r="AV504" s="13" t="s">
        <v>86</v>
      </c>
      <c r="AW504" s="13" t="s">
        <v>34</v>
      </c>
      <c r="AX504" s="13" t="s">
        <v>77</v>
      </c>
      <c r="AY504" s="270" t="s">
        <v>217</v>
      </c>
    </row>
    <row r="505" s="15" customFormat="1">
      <c r="A505" s="15"/>
      <c r="B505" s="284"/>
      <c r="C505" s="285"/>
      <c r="D505" s="234" t="s">
        <v>290</v>
      </c>
      <c r="E505" s="286" t="s">
        <v>1</v>
      </c>
      <c r="F505" s="287" t="s">
        <v>2941</v>
      </c>
      <c r="G505" s="285"/>
      <c r="H505" s="286" t="s">
        <v>1</v>
      </c>
      <c r="I505" s="288"/>
      <c r="J505" s="285"/>
      <c r="K505" s="285"/>
      <c r="L505" s="289"/>
      <c r="M505" s="290"/>
      <c r="N505" s="291"/>
      <c r="O505" s="291"/>
      <c r="P505" s="291"/>
      <c r="Q505" s="291"/>
      <c r="R505" s="291"/>
      <c r="S505" s="291"/>
      <c r="T505" s="292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93" t="s">
        <v>290</v>
      </c>
      <c r="AU505" s="293" t="s">
        <v>86</v>
      </c>
      <c r="AV505" s="15" t="s">
        <v>84</v>
      </c>
      <c r="AW505" s="15" t="s">
        <v>34</v>
      </c>
      <c r="AX505" s="15" t="s">
        <v>77</v>
      </c>
      <c r="AY505" s="293" t="s">
        <v>217</v>
      </c>
    </row>
    <row r="506" s="13" customFormat="1">
      <c r="A506" s="13"/>
      <c r="B506" s="260"/>
      <c r="C506" s="261"/>
      <c r="D506" s="234" t="s">
        <v>290</v>
      </c>
      <c r="E506" s="262" t="s">
        <v>1</v>
      </c>
      <c r="F506" s="263" t="s">
        <v>3851</v>
      </c>
      <c r="G506" s="261"/>
      <c r="H506" s="264">
        <v>11</v>
      </c>
      <c r="I506" s="265"/>
      <c r="J506" s="261"/>
      <c r="K506" s="261"/>
      <c r="L506" s="266"/>
      <c r="M506" s="267"/>
      <c r="N506" s="268"/>
      <c r="O506" s="268"/>
      <c r="P506" s="268"/>
      <c r="Q506" s="268"/>
      <c r="R506" s="268"/>
      <c r="S506" s="268"/>
      <c r="T506" s="269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70" t="s">
        <v>290</v>
      </c>
      <c r="AU506" s="270" t="s">
        <v>86</v>
      </c>
      <c r="AV506" s="13" t="s">
        <v>86</v>
      </c>
      <c r="AW506" s="13" t="s">
        <v>34</v>
      </c>
      <c r="AX506" s="13" t="s">
        <v>77</v>
      </c>
      <c r="AY506" s="270" t="s">
        <v>217</v>
      </c>
    </row>
    <row r="507" s="14" customFormat="1">
      <c r="A507" s="14"/>
      <c r="B507" s="271"/>
      <c r="C507" s="272"/>
      <c r="D507" s="234" t="s">
        <v>290</v>
      </c>
      <c r="E507" s="273" t="s">
        <v>1</v>
      </c>
      <c r="F507" s="274" t="s">
        <v>296</v>
      </c>
      <c r="G507" s="272"/>
      <c r="H507" s="275">
        <v>19</v>
      </c>
      <c r="I507" s="276"/>
      <c r="J507" s="272"/>
      <c r="K507" s="272"/>
      <c r="L507" s="277"/>
      <c r="M507" s="278"/>
      <c r="N507" s="279"/>
      <c r="O507" s="279"/>
      <c r="P507" s="279"/>
      <c r="Q507" s="279"/>
      <c r="R507" s="279"/>
      <c r="S507" s="279"/>
      <c r="T507" s="280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81" t="s">
        <v>290</v>
      </c>
      <c r="AU507" s="281" t="s">
        <v>86</v>
      </c>
      <c r="AV507" s="14" t="s">
        <v>123</v>
      </c>
      <c r="AW507" s="14" t="s">
        <v>34</v>
      </c>
      <c r="AX507" s="14" t="s">
        <v>84</v>
      </c>
      <c r="AY507" s="281" t="s">
        <v>217</v>
      </c>
    </row>
    <row r="508" s="2" customFormat="1" ht="24.15" customHeight="1">
      <c r="A508" s="39"/>
      <c r="B508" s="40"/>
      <c r="C508" s="221" t="s">
        <v>808</v>
      </c>
      <c r="D508" s="221" t="s">
        <v>218</v>
      </c>
      <c r="E508" s="222" t="s">
        <v>3852</v>
      </c>
      <c r="F508" s="223" t="s">
        <v>3853</v>
      </c>
      <c r="G508" s="224" t="s">
        <v>303</v>
      </c>
      <c r="H508" s="225">
        <v>95.450000000000003</v>
      </c>
      <c r="I508" s="226"/>
      <c r="J508" s="227">
        <f>ROUND(I508*H508,2)</f>
        <v>0</v>
      </c>
      <c r="K508" s="223" t="s">
        <v>1263</v>
      </c>
      <c r="L508" s="45"/>
      <c r="M508" s="228" t="s">
        <v>1</v>
      </c>
      <c r="N508" s="229" t="s">
        <v>42</v>
      </c>
      <c r="O508" s="92"/>
      <c r="P508" s="230">
        <f>O508*H508</f>
        <v>0</v>
      </c>
      <c r="Q508" s="230">
        <v>0.00092000000000000003</v>
      </c>
      <c r="R508" s="230">
        <f>Q508*H508</f>
        <v>0.087814000000000003</v>
      </c>
      <c r="S508" s="230">
        <v>0</v>
      </c>
      <c r="T508" s="231">
        <f>S508*H508</f>
        <v>0</v>
      </c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R508" s="232" t="s">
        <v>123</v>
      </c>
      <c r="AT508" s="232" t="s">
        <v>218</v>
      </c>
      <c r="AU508" s="232" t="s">
        <v>86</v>
      </c>
      <c r="AY508" s="18" t="s">
        <v>217</v>
      </c>
      <c r="BE508" s="233">
        <f>IF(N508="základní",J508,0)</f>
        <v>0</v>
      </c>
      <c r="BF508" s="233">
        <f>IF(N508="snížená",J508,0)</f>
        <v>0</v>
      </c>
      <c r="BG508" s="233">
        <f>IF(N508="zákl. přenesená",J508,0)</f>
        <v>0</v>
      </c>
      <c r="BH508" s="233">
        <f>IF(N508="sníž. přenesená",J508,0)</f>
        <v>0</v>
      </c>
      <c r="BI508" s="233">
        <f>IF(N508="nulová",J508,0)</f>
        <v>0</v>
      </c>
      <c r="BJ508" s="18" t="s">
        <v>84</v>
      </c>
      <c r="BK508" s="233">
        <f>ROUND(I508*H508,2)</f>
        <v>0</v>
      </c>
      <c r="BL508" s="18" t="s">
        <v>123</v>
      </c>
      <c r="BM508" s="232" t="s">
        <v>3854</v>
      </c>
    </row>
    <row r="509" s="2" customFormat="1">
      <c r="A509" s="39"/>
      <c r="B509" s="40"/>
      <c r="C509" s="41"/>
      <c r="D509" s="234" t="s">
        <v>224</v>
      </c>
      <c r="E509" s="41"/>
      <c r="F509" s="235" t="s">
        <v>3853</v>
      </c>
      <c r="G509" s="41"/>
      <c r="H509" s="41"/>
      <c r="I509" s="236"/>
      <c r="J509" s="41"/>
      <c r="K509" s="41"/>
      <c r="L509" s="45"/>
      <c r="M509" s="237"/>
      <c r="N509" s="238"/>
      <c r="O509" s="92"/>
      <c r="P509" s="92"/>
      <c r="Q509" s="92"/>
      <c r="R509" s="92"/>
      <c r="S509" s="92"/>
      <c r="T509" s="93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T509" s="18" t="s">
        <v>224</v>
      </c>
      <c r="AU509" s="18" t="s">
        <v>86</v>
      </c>
    </row>
    <row r="510" s="15" customFormat="1">
      <c r="A510" s="15"/>
      <c r="B510" s="284"/>
      <c r="C510" s="285"/>
      <c r="D510" s="234" t="s">
        <v>290</v>
      </c>
      <c r="E510" s="286" t="s">
        <v>1</v>
      </c>
      <c r="F510" s="287" t="s">
        <v>3698</v>
      </c>
      <c r="G510" s="285"/>
      <c r="H510" s="286" t="s">
        <v>1</v>
      </c>
      <c r="I510" s="288"/>
      <c r="J510" s="285"/>
      <c r="K510" s="285"/>
      <c r="L510" s="289"/>
      <c r="M510" s="290"/>
      <c r="N510" s="291"/>
      <c r="O510" s="291"/>
      <c r="P510" s="291"/>
      <c r="Q510" s="291"/>
      <c r="R510" s="291"/>
      <c r="S510" s="291"/>
      <c r="T510" s="292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93" t="s">
        <v>290</v>
      </c>
      <c r="AU510" s="293" t="s">
        <v>86</v>
      </c>
      <c r="AV510" s="15" t="s">
        <v>84</v>
      </c>
      <c r="AW510" s="15" t="s">
        <v>34</v>
      </c>
      <c r="AX510" s="15" t="s">
        <v>77</v>
      </c>
      <c r="AY510" s="293" t="s">
        <v>217</v>
      </c>
    </row>
    <row r="511" s="15" customFormat="1">
      <c r="A511" s="15"/>
      <c r="B511" s="284"/>
      <c r="C511" s="285"/>
      <c r="D511" s="234" t="s">
        <v>290</v>
      </c>
      <c r="E511" s="286" t="s">
        <v>1</v>
      </c>
      <c r="F511" s="287" t="s">
        <v>3699</v>
      </c>
      <c r="G511" s="285"/>
      <c r="H511" s="286" t="s">
        <v>1</v>
      </c>
      <c r="I511" s="288"/>
      <c r="J511" s="285"/>
      <c r="K511" s="285"/>
      <c r="L511" s="289"/>
      <c r="M511" s="290"/>
      <c r="N511" s="291"/>
      <c r="O511" s="291"/>
      <c r="P511" s="291"/>
      <c r="Q511" s="291"/>
      <c r="R511" s="291"/>
      <c r="S511" s="291"/>
      <c r="T511" s="292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93" t="s">
        <v>290</v>
      </c>
      <c r="AU511" s="293" t="s">
        <v>86</v>
      </c>
      <c r="AV511" s="15" t="s">
        <v>84</v>
      </c>
      <c r="AW511" s="15" t="s">
        <v>34</v>
      </c>
      <c r="AX511" s="15" t="s">
        <v>77</v>
      </c>
      <c r="AY511" s="293" t="s">
        <v>217</v>
      </c>
    </row>
    <row r="512" s="13" customFormat="1">
      <c r="A512" s="13"/>
      <c r="B512" s="260"/>
      <c r="C512" s="261"/>
      <c r="D512" s="234" t="s">
        <v>290</v>
      </c>
      <c r="E512" s="262" t="s">
        <v>1</v>
      </c>
      <c r="F512" s="263" t="s">
        <v>3700</v>
      </c>
      <c r="G512" s="261"/>
      <c r="H512" s="264">
        <v>2</v>
      </c>
      <c r="I512" s="265"/>
      <c r="J512" s="261"/>
      <c r="K512" s="261"/>
      <c r="L512" s="266"/>
      <c r="M512" s="267"/>
      <c r="N512" s="268"/>
      <c r="O512" s="268"/>
      <c r="P512" s="268"/>
      <c r="Q512" s="268"/>
      <c r="R512" s="268"/>
      <c r="S512" s="268"/>
      <c r="T512" s="269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70" t="s">
        <v>290</v>
      </c>
      <c r="AU512" s="270" t="s">
        <v>86</v>
      </c>
      <c r="AV512" s="13" t="s">
        <v>86</v>
      </c>
      <c r="AW512" s="13" t="s">
        <v>34</v>
      </c>
      <c r="AX512" s="13" t="s">
        <v>77</v>
      </c>
      <c r="AY512" s="270" t="s">
        <v>217</v>
      </c>
    </row>
    <row r="513" s="15" customFormat="1">
      <c r="A513" s="15"/>
      <c r="B513" s="284"/>
      <c r="C513" s="285"/>
      <c r="D513" s="234" t="s">
        <v>290</v>
      </c>
      <c r="E513" s="286" t="s">
        <v>1</v>
      </c>
      <c r="F513" s="287" t="s">
        <v>3701</v>
      </c>
      <c r="G513" s="285"/>
      <c r="H513" s="286" t="s">
        <v>1</v>
      </c>
      <c r="I513" s="288"/>
      <c r="J513" s="285"/>
      <c r="K513" s="285"/>
      <c r="L513" s="289"/>
      <c r="M513" s="290"/>
      <c r="N513" s="291"/>
      <c r="O513" s="291"/>
      <c r="P513" s="291"/>
      <c r="Q513" s="291"/>
      <c r="R513" s="291"/>
      <c r="S513" s="291"/>
      <c r="T513" s="292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93" t="s">
        <v>290</v>
      </c>
      <c r="AU513" s="293" t="s">
        <v>86</v>
      </c>
      <c r="AV513" s="15" t="s">
        <v>84</v>
      </c>
      <c r="AW513" s="15" t="s">
        <v>34</v>
      </c>
      <c r="AX513" s="15" t="s">
        <v>77</v>
      </c>
      <c r="AY513" s="293" t="s">
        <v>217</v>
      </c>
    </row>
    <row r="514" s="13" customFormat="1">
      <c r="A514" s="13"/>
      <c r="B514" s="260"/>
      <c r="C514" s="261"/>
      <c r="D514" s="234" t="s">
        <v>290</v>
      </c>
      <c r="E514" s="262" t="s">
        <v>1</v>
      </c>
      <c r="F514" s="263" t="s">
        <v>3702</v>
      </c>
      <c r="G514" s="261"/>
      <c r="H514" s="264">
        <v>2.8500000000000001</v>
      </c>
      <c r="I514" s="265"/>
      <c r="J514" s="261"/>
      <c r="K514" s="261"/>
      <c r="L514" s="266"/>
      <c r="M514" s="267"/>
      <c r="N514" s="268"/>
      <c r="O514" s="268"/>
      <c r="P514" s="268"/>
      <c r="Q514" s="268"/>
      <c r="R514" s="268"/>
      <c r="S514" s="268"/>
      <c r="T514" s="269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70" t="s">
        <v>290</v>
      </c>
      <c r="AU514" s="270" t="s">
        <v>86</v>
      </c>
      <c r="AV514" s="13" t="s">
        <v>86</v>
      </c>
      <c r="AW514" s="13" t="s">
        <v>34</v>
      </c>
      <c r="AX514" s="13" t="s">
        <v>77</v>
      </c>
      <c r="AY514" s="270" t="s">
        <v>217</v>
      </c>
    </row>
    <row r="515" s="15" customFormat="1">
      <c r="A515" s="15"/>
      <c r="B515" s="284"/>
      <c r="C515" s="285"/>
      <c r="D515" s="234" t="s">
        <v>290</v>
      </c>
      <c r="E515" s="286" t="s">
        <v>1</v>
      </c>
      <c r="F515" s="287" t="s">
        <v>3703</v>
      </c>
      <c r="G515" s="285"/>
      <c r="H515" s="286" t="s">
        <v>1</v>
      </c>
      <c r="I515" s="288"/>
      <c r="J515" s="285"/>
      <c r="K515" s="285"/>
      <c r="L515" s="289"/>
      <c r="M515" s="290"/>
      <c r="N515" s="291"/>
      <c r="O515" s="291"/>
      <c r="P515" s="291"/>
      <c r="Q515" s="291"/>
      <c r="R515" s="291"/>
      <c r="S515" s="291"/>
      <c r="T515" s="292"/>
      <c r="U515" s="15"/>
      <c r="V515" s="15"/>
      <c r="W515" s="15"/>
      <c r="X515" s="15"/>
      <c r="Y515" s="15"/>
      <c r="Z515" s="15"/>
      <c r="AA515" s="15"/>
      <c r="AB515" s="15"/>
      <c r="AC515" s="15"/>
      <c r="AD515" s="15"/>
      <c r="AE515" s="15"/>
      <c r="AT515" s="293" t="s">
        <v>290</v>
      </c>
      <c r="AU515" s="293" t="s">
        <v>86</v>
      </c>
      <c r="AV515" s="15" t="s">
        <v>84</v>
      </c>
      <c r="AW515" s="15" t="s">
        <v>34</v>
      </c>
      <c r="AX515" s="15" t="s">
        <v>77</v>
      </c>
      <c r="AY515" s="293" t="s">
        <v>217</v>
      </c>
    </row>
    <row r="516" s="13" customFormat="1">
      <c r="A516" s="13"/>
      <c r="B516" s="260"/>
      <c r="C516" s="261"/>
      <c r="D516" s="234" t="s">
        <v>290</v>
      </c>
      <c r="E516" s="262" t="s">
        <v>1</v>
      </c>
      <c r="F516" s="263" t="s">
        <v>3704</v>
      </c>
      <c r="G516" s="261"/>
      <c r="H516" s="264">
        <v>3.2999999999999998</v>
      </c>
      <c r="I516" s="265"/>
      <c r="J516" s="261"/>
      <c r="K516" s="261"/>
      <c r="L516" s="266"/>
      <c r="M516" s="267"/>
      <c r="N516" s="268"/>
      <c r="O516" s="268"/>
      <c r="P516" s="268"/>
      <c r="Q516" s="268"/>
      <c r="R516" s="268"/>
      <c r="S516" s="268"/>
      <c r="T516" s="269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70" t="s">
        <v>290</v>
      </c>
      <c r="AU516" s="270" t="s">
        <v>86</v>
      </c>
      <c r="AV516" s="13" t="s">
        <v>86</v>
      </c>
      <c r="AW516" s="13" t="s">
        <v>34</v>
      </c>
      <c r="AX516" s="13" t="s">
        <v>77</v>
      </c>
      <c r="AY516" s="270" t="s">
        <v>217</v>
      </c>
    </row>
    <row r="517" s="15" customFormat="1">
      <c r="A517" s="15"/>
      <c r="B517" s="284"/>
      <c r="C517" s="285"/>
      <c r="D517" s="234" t="s">
        <v>290</v>
      </c>
      <c r="E517" s="286" t="s">
        <v>1</v>
      </c>
      <c r="F517" s="287" t="s">
        <v>3705</v>
      </c>
      <c r="G517" s="285"/>
      <c r="H517" s="286" t="s">
        <v>1</v>
      </c>
      <c r="I517" s="288"/>
      <c r="J517" s="285"/>
      <c r="K517" s="285"/>
      <c r="L517" s="289"/>
      <c r="M517" s="290"/>
      <c r="N517" s="291"/>
      <c r="O517" s="291"/>
      <c r="P517" s="291"/>
      <c r="Q517" s="291"/>
      <c r="R517" s="291"/>
      <c r="S517" s="291"/>
      <c r="T517" s="292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93" t="s">
        <v>290</v>
      </c>
      <c r="AU517" s="293" t="s">
        <v>86</v>
      </c>
      <c r="AV517" s="15" t="s">
        <v>84</v>
      </c>
      <c r="AW517" s="15" t="s">
        <v>34</v>
      </c>
      <c r="AX517" s="15" t="s">
        <v>77</v>
      </c>
      <c r="AY517" s="293" t="s">
        <v>217</v>
      </c>
    </row>
    <row r="518" s="13" customFormat="1">
      <c r="A518" s="13"/>
      <c r="B518" s="260"/>
      <c r="C518" s="261"/>
      <c r="D518" s="234" t="s">
        <v>290</v>
      </c>
      <c r="E518" s="262" t="s">
        <v>1</v>
      </c>
      <c r="F518" s="263" t="s">
        <v>3706</v>
      </c>
      <c r="G518" s="261"/>
      <c r="H518" s="264">
        <v>8.6999999999999993</v>
      </c>
      <c r="I518" s="265"/>
      <c r="J518" s="261"/>
      <c r="K518" s="261"/>
      <c r="L518" s="266"/>
      <c r="M518" s="267"/>
      <c r="N518" s="268"/>
      <c r="O518" s="268"/>
      <c r="P518" s="268"/>
      <c r="Q518" s="268"/>
      <c r="R518" s="268"/>
      <c r="S518" s="268"/>
      <c r="T518" s="269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70" t="s">
        <v>290</v>
      </c>
      <c r="AU518" s="270" t="s">
        <v>86</v>
      </c>
      <c r="AV518" s="13" t="s">
        <v>86</v>
      </c>
      <c r="AW518" s="13" t="s">
        <v>34</v>
      </c>
      <c r="AX518" s="13" t="s">
        <v>77</v>
      </c>
      <c r="AY518" s="270" t="s">
        <v>217</v>
      </c>
    </row>
    <row r="519" s="15" customFormat="1">
      <c r="A519" s="15"/>
      <c r="B519" s="284"/>
      <c r="C519" s="285"/>
      <c r="D519" s="234" t="s">
        <v>290</v>
      </c>
      <c r="E519" s="286" t="s">
        <v>1</v>
      </c>
      <c r="F519" s="287" t="s">
        <v>3707</v>
      </c>
      <c r="G519" s="285"/>
      <c r="H519" s="286" t="s">
        <v>1</v>
      </c>
      <c r="I519" s="288"/>
      <c r="J519" s="285"/>
      <c r="K519" s="285"/>
      <c r="L519" s="289"/>
      <c r="M519" s="290"/>
      <c r="N519" s="291"/>
      <c r="O519" s="291"/>
      <c r="P519" s="291"/>
      <c r="Q519" s="291"/>
      <c r="R519" s="291"/>
      <c r="S519" s="291"/>
      <c r="T519" s="292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93" t="s">
        <v>290</v>
      </c>
      <c r="AU519" s="293" t="s">
        <v>86</v>
      </c>
      <c r="AV519" s="15" t="s">
        <v>84</v>
      </c>
      <c r="AW519" s="15" t="s">
        <v>34</v>
      </c>
      <c r="AX519" s="15" t="s">
        <v>77</v>
      </c>
      <c r="AY519" s="293" t="s">
        <v>217</v>
      </c>
    </row>
    <row r="520" s="13" customFormat="1">
      <c r="A520" s="13"/>
      <c r="B520" s="260"/>
      <c r="C520" s="261"/>
      <c r="D520" s="234" t="s">
        <v>290</v>
      </c>
      <c r="E520" s="262" t="s">
        <v>1</v>
      </c>
      <c r="F520" s="263" t="s">
        <v>3708</v>
      </c>
      <c r="G520" s="261"/>
      <c r="H520" s="264">
        <v>8.5</v>
      </c>
      <c r="I520" s="265"/>
      <c r="J520" s="261"/>
      <c r="K520" s="261"/>
      <c r="L520" s="266"/>
      <c r="M520" s="267"/>
      <c r="N520" s="268"/>
      <c r="O520" s="268"/>
      <c r="P520" s="268"/>
      <c r="Q520" s="268"/>
      <c r="R520" s="268"/>
      <c r="S520" s="268"/>
      <c r="T520" s="269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70" t="s">
        <v>290</v>
      </c>
      <c r="AU520" s="270" t="s">
        <v>86</v>
      </c>
      <c r="AV520" s="13" t="s">
        <v>86</v>
      </c>
      <c r="AW520" s="13" t="s">
        <v>34</v>
      </c>
      <c r="AX520" s="13" t="s">
        <v>77</v>
      </c>
      <c r="AY520" s="270" t="s">
        <v>217</v>
      </c>
    </row>
    <row r="521" s="15" customFormat="1">
      <c r="A521" s="15"/>
      <c r="B521" s="284"/>
      <c r="C521" s="285"/>
      <c r="D521" s="234" t="s">
        <v>290</v>
      </c>
      <c r="E521" s="286" t="s">
        <v>1</v>
      </c>
      <c r="F521" s="287" t="s">
        <v>3709</v>
      </c>
      <c r="G521" s="285"/>
      <c r="H521" s="286" t="s">
        <v>1</v>
      </c>
      <c r="I521" s="288"/>
      <c r="J521" s="285"/>
      <c r="K521" s="285"/>
      <c r="L521" s="289"/>
      <c r="M521" s="290"/>
      <c r="N521" s="291"/>
      <c r="O521" s="291"/>
      <c r="P521" s="291"/>
      <c r="Q521" s="291"/>
      <c r="R521" s="291"/>
      <c r="S521" s="291"/>
      <c r="T521" s="292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93" t="s">
        <v>290</v>
      </c>
      <c r="AU521" s="293" t="s">
        <v>86</v>
      </c>
      <c r="AV521" s="15" t="s">
        <v>84</v>
      </c>
      <c r="AW521" s="15" t="s">
        <v>34</v>
      </c>
      <c r="AX521" s="15" t="s">
        <v>77</v>
      </c>
      <c r="AY521" s="293" t="s">
        <v>217</v>
      </c>
    </row>
    <row r="522" s="13" customFormat="1">
      <c r="A522" s="13"/>
      <c r="B522" s="260"/>
      <c r="C522" s="261"/>
      <c r="D522" s="234" t="s">
        <v>290</v>
      </c>
      <c r="E522" s="262" t="s">
        <v>1</v>
      </c>
      <c r="F522" s="263" t="s">
        <v>3710</v>
      </c>
      <c r="G522" s="261"/>
      <c r="H522" s="264">
        <v>25.199999999999999</v>
      </c>
      <c r="I522" s="265"/>
      <c r="J522" s="261"/>
      <c r="K522" s="261"/>
      <c r="L522" s="266"/>
      <c r="M522" s="267"/>
      <c r="N522" s="268"/>
      <c r="O522" s="268"/>
      <c r="P522" s="268"/>
      <c r="Q522" s="268"/>
      <c r="R522" s="268"/>
      <c r="S522" s="268"/>
      <c r="T522" s="269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70" t="s">
        <v>290</v>
      </c>
      <c r="AU522" s="270" t="s">
        <v>86</v>
      </c>
      <c r="AV522" s="13" t="s">
        <v>86</v>
      </c>
      <c r="AW522" s="13" t="s">
        <v>34</v>
      </c>
      <c r="AX522" s="13" t="s">
        <v>77</v>
      </c>
      <c r="AY522" s="270" t="s">
        <v>217</v>
      </c>
    </row>
    <row r="523" s="15" customFormat="1">
      <c r="A523" s="15"/>
      <c r="B523" s="284"/>
      <c r="C523" s="285"/>
      <c r="D523" s="234" t="s">
        <v>290</v>
      </c>
      <c r="E523" s="286" t="s">
        <v>1</v>
      </c>
      <c r="F523" s="287" t="s">
        <v>3711</v>
      </c>
      <c r="G523" s="285"/>
      <c r="H523" s="286" t="s">
        <v>1</v>
      </c>
      <c r="I523" s="288"/>
      <c r="J523" s="285"/>
      <c r="K523" s="285"/>
      <c r="L523" s="289"/>
      <c r="M523" s="290"/>
      <c r="N523" s="291"/>
      <c r="O523" s="291"/>
      <c r="P523" s="291"/>
      <c r="Q523" s="291"/>
      <c r="R523" s="291"/>
      <c r="S523" s="291"/>
      <c r="T523" s="292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93" t="s">
        <v>290</v>
      </c>
      <c r="AU523" s="293" t="s">
        <v>86</v>
      </c>
      <c r="AV523" s="15" t="s">
        <v>84</v>
      </c>
      <c r="AW523" s="15" t="s">
        <v>34</v>
      </c>
      <c r="AX523" s="15" t="s">
        <v>77</v>
      </c>
      <c r="AY523" s="293" t="s">
        <v>217</v>
      </c>
    </row>
    <row r="524" s="13" customFormat="1">
      <c r="A524" s="13"/>
      <c r="B524" s="260"/>
      <c r="C524" s="261"/>
      <c r="D524" s="234" t="s">
        <v>290</v>
      </c>
      <c r="E524" s="262" t="s">
        <v>1</v>
      </c>
      <c r="F524" s="263" t="s">
        <v>3712</v>
      </c>
      <c r="G524" s="261"/>
      <c r="H524" s="264">
        <v>5.9000000000000004</v>
      </c>
      <c r="I524" s="265"/>
      <c r="J524" s="261"/>
      <c r="K524" s="261"/>
      <c r="L524" s="266"/>
      <c r="M524" s="267"/>
      <c r="N524" s="268"/>
      <c r="O524" s="268"/>
      <c r="P524" s="268"/>
      <c r="Q524" s="268"/>
      <c r="R524" s="268"/>
      <c r="S524" s="268"/>
      <c r="T524" s="269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70" t="s">
        <v>290</v>
      </c>
      <c r="AU524" s="270" t="s">
        <v>86</v>
      </c>
      <c r="AV524" s="13" t="s">
        <v>86</v>
      </c>
      <c r="AW524" s="13" t="s">
        <v>34</v>
      </c>
      <c r="AX524" s="13" t="s">
        <v>77</v>
      </c>
      <c r="AY524" s="270" t="s">
        <v>217</v>
      </c>
    </row>
    <row r="525" s="15" customFormat="1">
      <c r="A525" s="15"/>
      <c r="B525" s="284"/>
      <c r="C525" s="285"/>
      <c r="D525" s="234" t="s">
        <v>290</v>
      </c>
      <c r="E525" s="286" t="s">
        <v>1</v>
      </c>
      <c r="F525" s="287" t="s">
        <v>3713</v>
      </c>
      <c r="G525" s="285"/>
      <c r="H525" s="286" t="s">
        <v>1</v>
      </c>
      <c r="I525" s="288"/>
      <c r="J525" s="285"/>
      <c r="K525" s="285"/>
      <c r="L525" s="289"/>
      <c r="M525" s="290"/>
      <c r="N525" s="291"/>
      <c r="O525" s="291"/>
      <c r="P525" s="291"/>
      <c r="Q525" s="291"/>
      <c r="R525" s="291"/>
      <c r="S525" s="291"/>
      <c r="T525" s="292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T525" s="293" t="s">
        <v>290</v>
      </c>
      <c r="AU525" s="293" t="s">
        <v>86</v>
      </c>
      <c r="AV525" s="15" t="s">
        <v>84</v>
      </c>
      <c r="AW525" s="15" t="s">
        <v>34</v>
      </c>
      <c r="AX525" s="15" t="s">
        <v>77</v>
      </c>
      <c r="AY525" s="293" t="s">
        <v>217</v>
      </c>
    </row>
    <row r="526" s="13" customFormat="1">
      <c r="A526" s="13"/>
      <c r="B526" s="260"/>
      <c r="C526" s="261"/>
      <c r="D526" s="234" t="s">
        <v>290</v>
      </c>
      <c r="E526" s="262" t="s">
        <v>1</v>
      </c>
      <c r="F526" s="263" t="s">
        <v>3714</v>
      </c>
      <c r="G526" s="261"/>
      <c r="H526" s="264">
        <v>1.45</v>
      </c>
      <c r="I526" s="265"/>
      <c r="J526" s="261"/>
      <c r="K526" s="261"/>
      <c r="L526" s="266"/>
      <c r="M526" s="267"/>
      <c r="N526" s="268"/>
      <c r="O526" s="268"/>
      <c r="P526" s="268"/>
      <c r="Q526" s="268"/>
      <c r="R526" s="268"/>
      <c r="S526" s="268"/>
      <c r="T526" s="269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70" t="s">
        <v>290</v>
      </c>
      <c r="AU526" s="270" t="s">
        <v>86</v>
      </c>
      <c r="AV526" s="13" t="s">
        <v>86</v>
      </c>
      <c r="AW526" s="13" t="s">
        <v>34</v>
      </c>
      <c r="AX526" s="13" t="s">
        <v>77</v>
      </c>
      <c r="AY526" s="270" t="s">
        <v>217</v>
      </c>
    </row>
    <row r="527" s="15" customFormat="1">
      <c r="A527" s="15"/>
      <c r="B527" s="284"/>
      <c r="C527" s="285"/>
      <c r="D527" s="234" t="s">
        <v>290</v>
      </c>
      <c r="E527" s="286" t="s">
        <v>1</v>
      </c>
      <c r="F527" s="287" t="s">
        <v>3715</v>
      </c>
      <c r="G527" s="285"/>
      <c r="H527" s="286" t="s">
        <v>1</v>
      </c>
      <c r="I527" s="288"/>
      <c r="J527" s="285"/>
      <c r="K527" s="285"/>
      <c r="L527" s="289"/>
      <c r="M527" s="290"/>
      <c r="N527" s="291"/>
      <c r="O527" s="291"/>
      <c r="P527" s="291"/>
      <c r="Q527" s="291"/>
      <c r="R527" s="291"/>
      <c r="S527" s="291"/>
      <c r="T527" s="292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T527" s="293" t="s">
        <v>290</v>
      </c>
      <c r="AU527" s="293" t="s">
        <v>86</v>
      </c>
      <c r="AV527" s="15" t="s">
        <v>84</v>
      </c>
      <c r="AW527" s="15" t="s">
        <v>34</v>
      </c>
      <c r="AX527" s="15" t="s">
        <v>77</v>
      </c>
      <c r="AY527" s="293" t="s">
        <v>217</v>
      </c>
    </row>
    <row r="528" s="13" customFormat="1">
      <c r="A528" s="13"/>
      <c r="B528" s="260"/>
      <c r="C528" s="261"/>
      <c r="D528" s="234" t="s">
        <v>290</v>
      </c>
      <c r="E528" s="262" t="s">
        <v>1</v>
      </c>
      <c r="F528" s="263" t="s">
        <v>3716</v>
      </c>
      <c r="G528" s="261"/>
      <c r="H528" s="264">
        <v>1.3999999999999999</v>
      </c>
      <c r="I528" s="265"/>
      <c r="J528" s="261"/>
      <c r="K528" s="261"/>
      <c r="L528" s="266"/>
      <c r="M528" s="267"/>
      <c r="N528" s="268"/>
      <c r="O528" s="268"/>
      <c r="P528" s="268"/>
      <c r="Q528" s="268"/>
      <c r="R528" s="268"/>
      <c r="S528" s="268"/>
      <c r="T528" s="269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70" t="s">
        <v>290</v>
      </c>
      <c r="AU528" s="270" t="s">
        <v>86</v>
      </c>
      <c r="AV528" s="13" t="s">
        <v>86</v>
      </c>
      <c r="AW528" s="13" t="s">
        <v>34</v>
      </c>
      <c r="AX528" s="13" t="s">
        <v>77</v>
      </c>
      <c r="AY528" s="270" t="s">
        <v>217</v>
      </c>
    </row>
    <row r="529" s="15" customFormat="1">
      <c r="A529" s="15"/>
      <c r="B529" s="284"/>
      <c r="C529" s="285"/>
      <c r="D529" s="234" t="s">
        <v>290</v>
      </c>
      <c r="E529" s="286" t="s">
        <v>1</v>
      </c>
      <c r="F529" s="287" t="s">
        <v>3717</v>
      </c>
      <c r="G529" s="285"/>
      <c r="H529" s="286" t="s">
        <v>1</v>
      </c>
      <c r="I529" s="288"/>
      <c r="J529" s="285"/>
      <c r="K529" s="285"/>
      <c r="L529" s="289"/>
      <c r="M529" s="290"/>
      <c r="N529" s="291"/>
      <c r="O529" s="291"/>
      <c r="P529" s="291"/>
      <c r="Q529" s="291"/>
      <c r="R529" s="291"/>
      <c r="S529" s="291"/>
      <c r="T529" s="292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93" t="s">
        <v>290</v>
      </c>
      <c r="AU529" s="293" t="s">
        <v>86</v>
      </c>
      <c r="AV529" s="15" t="s">
        <v>84</v>
      </c>
      <c r="AW529" s="15" t="s">
        <v>34</v>
      </c>
      <c r="AX529" s="15" t="s">
        <v>77</v>
      </c>
      <c r="AY529" s="293" t="s">
        <v>217</v>
      </c>
    </row>
    <row r="530" s="13" customFormat="1">
      <c r="A530" s="13"/>
      <c r="B530" s="260"/>
      <c r="C530" s="261"/>
      <c r="D530" s="234" t="s">
        <v>290</v>
      </c>
      <c r="E530" s="262" t="s">
        <v>1</v>
      </c>
      <c r="F530" s="263" t="s">
        <v>3718</v>
      </c>
      <c r="G530" s="261"/>
      <c r="H530" s="264">
        <v>11.699999999999999</v>
      </c>
      <c r="I530" s="265"/>
      <c r="J530" s="261"/>
      <c r="K530" s="261"/>
      <c r="L530" s="266"/>
      <c r="M530" s="267"/>
      <c r="N530" s="268"/>
      <c r="O530" s="268"/>
      <c r="P530" s="268"/>
      <c r="Q530" s="268"/>
      <c r="R530" s="268"/>
      <c r="S530" s="268"/>
      <c r="T530" s="269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70" t="s">
        <v>290</v>
      </c>
      <c r="AU530" s="270" t="s">
        <v>86</v>
      </c>
      <c r="AV530" s="13" t="s">
        <v>86</v>
      </c>
      <c r="AW530" s="13" t="s">
        <v>34</v>
      </c>
      <c r="AX530" s="13" t="s">
        <v>77</v>
      </c>
      <c r="AY530" s="270" t="s">
        <v>217</v>
      </c>
    </row>
    <row r="531" s="15" customFormat="1">
      <c r="A531" s="15"/>
      <c r="B531" s="284"/>
      <c r="C531" s="285"/>
      <c r="D531" s="234" t="s">
        <v>290</v>
      </c>
      <c r="E531" s="286" t="s">
        <v>1</v>
      </c>
      <c r="F531" s="287" t="s">
        <v>3719</v>
      </c>
      <c r="G531" s="285"/>
      <c r="H531" s="286" t="s">
        <v>1</v>
      </c>
      <c r="I531" s="288"/>
      <c r="J531" s="285"/>
      <c r="K531" s="285"/>
      <c r="L531" s="289"/>
      <c r="M531" s="290"/>
      <c r="N531" s="291"/>
      <c r="O531" s="291"/>
      <c r="P531" s="291"/>
      <c r="Q531" s="291"/>
      <c r="R531" s="291"/>
      <c r="S531" s="291"/>
      <c r="T531" s="292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T531" s="293" t="s">
        <v>290</v>
      </c>
      <c r="AU531" s="293" t="s">
        <v>86</v>
      </c>
      <c r="AV531" s="15" t="s">
        <v>84</v>
      </c>
      <c r="AW531" s="15" t="s">
        <v>34</v>
      </c>
      <c r="AX531" s="15" t="s">
        <v>77</v>
      </c>
      <c r="AY531" s="293" t="s">
        <v>217</v>
      </c>
    </row>
    <row r="532" s="15" customFormat="1">
      <c r="A532" s="15"/>
      <c r="B532" s="284"/>
      <c r="C532" s="285"/>
      <c r="D532" s="234" t="s">
        <v>290</v>
      </c>
      <c r="E532" s="286" t="s">
        <v>1</v>
      </c>
      <c r="F532" s="287" t="s">
        <v>3720</v>
      </c>
      <c r="G532" s="285"/>
      <c r="H532" s="286" t="s">
        <v>1</v>
      </c>
      <c r="I532" s="288"/>
      <c r="J532" s="285"/>
      <c r="K532" s="285"/>
      <c r="L532" s="289"/>
      <c r="M532" s="290"/>
      <c r="N532" s="291"/>
      <c r="O532" s="291"/>
      <c r="P532" s="291"/>
      <c r="Q532" s="291"/>
      <c r="R532" s="291"/>
      <c r="S532" s="291"/>
      <c r="T532" s="292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93" t="s">
        <v>290</v>
      </c>
      <c r="AU532" s="293" t="s">
        <v>86</v>
      </c>
      <c r="AV532" s="15" t="s">
        <v>84</v>
      </c>
      <c r="AW532" s="15" t="s">
        <v>34</v>
      </c>
      <c r="AX532" s="15" t="s">
        <v>77</v>
      </c>
      <c r="AY532" s="293" t="s">
        <v>217</v>
      </c>
    </row>
    <row r="533" s="13" customFormat="1">
      <c r="A533" s="13"/>
      <c r="B533" s="260"/>
      <c r="C533" s="261"/>
      <c r="D533" s="234" t="s">
        <v>290</v>
      </c>
      <c r="E533" s="262" t="s">
        <v>1</v>
      </c>
      <c r="F533" s="263" t="s">
        <v>3721</v>
      </c>
      <c r="G533" s="261"/>
      <c r="H533" s="264">
        <v>12</v>
      </c>
      <c r="I533" s="265"/>
      <c r="J533" s="261"/>
      <c r="K533" s="261"/>
      <c r="L533" s="266"/>
      <c r="M533" s="267"/>
      <c r="N533" s="268"/>
      <c r="O533" s="268"/>
      <c r="P533" s="268"/>
      <c r="Q533" s="268"/>
      <c r="R533" s="268"/>
      <c r="S533" s="268"/>
      <c r="T533" s="269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70" t="s">
        <v>290</v>
      </c>
      <c r="AU533" s="270" t="s">
        <v>86</v>
      </c>
      <c r="AV533" s="13" t="s">
        <v>86</v>
      </c>
      <c r="AW533" s="13" t="s">
        <v>34</v>
      </c>
      <c r="AX533" s="13" t="s">
        <v>77</v>
      </c>
      <c r="AY533" s="270" t="s">
        <v>217</v>
      </c>
    </row>
    <row r="534" s="15" customFormat="1">
      <c r="A534" s="15"/>
      <c r="B534" s="284"/>
      <c r="C534" s="285"/>
      <c r="D534" s="234" t="s">
        <v>290</v>
      </c>
      <c r="E534" s="286" t="s">
        <v>1</v>
      </c>
      <c r="F534" s="287" t="s">
        <v>3722</v>
      </c>
      <c r="G534" s="285"/>
      <c r="H534" s="286" t="s">
        <v>1</v>
      </c>
      <c r="I534" s="288"/>
      <c r="J534" s="285"/>
      <c r="K534" s="285"/>
      <c r="L534" s="289"/>
      <c r="M534" s="290"/>
      <c r="N534" s="291"/>
      <c r="O534" s="291"/>
      <c r="P534" s="291"/>
      <c r="Q534" s="291"/>
      <c r="R534" s="291"/>
      <c r="S534" s="291"/>
      <c r="T534" s="292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93" t="s">
        <v>290</v>
      </c>
      <c r="AU534" s="293" t="s">
        <v>86</v>
      </c>
      <c r="AV534" s="15" t="s">
        <v>84</v>
      </c>
      <c r="AW534" s="15" t="s">
        <v>34</v>
      </c>
      <c r="AX534" s="15" t="s">
        <v>77</v>
      </c>
      <c r="AY534" s="293" t="s">
        <v>217</v>
      </c>
    </row>
    <row r="535" s="13" customFormat="1">
      <c r="A535" s="13"/>
      <c r="B535" s="260"/>
      <c r="C535" s="261"/>
      <c r="D535" s="234" t="s">
        <v>290</v>
      </c>
      <c r="E535" s="262" t="s">
        <v>1</v>
      </c>
      <c r="F535" s="263" t="s">
        <v>3723</v>
      </c>
      <c r="G535" s="261"/>
      <c r="H535" s="264">
        <v>6.1500000000000004</v>
      </c>
      <c r="I535" s="265"/>
      <c r="J535" s="261"/>
      <c r="K535" s="261"/>
      <c r="L535" s="266"/>
      <c r="M535" s="267"/>
      <c r="N535" s="268"/>
      <c r="O535" s="268"/>
      <c r="P535" s="268"/>
      <c r="Q535" s="268"/>
      <c r="R535" s="268"/>
      <c r="S535" s="268"/>
      <c r="T535" s="269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70" t="s">
        <v>290</v>
      </c>
      <c r="AU535" s="270" t="s">
        <v>86</v>
      </c>
      <c r="AV535" s="13" t="s">
        <v>86</v>
      </c>
      <c r="AW535" s="13" t="s">
        <v>34</v>
      </c>
      <c r="AX535" s="13" t="s">
        <v>77</v>
      </c>
      <c r="AY535" s="270" t="s">
        <v>217</v>
      </c>
    </row>
    <row r="536" s="15" customFormat="1">
      <c r="A536" s="15"/>
      <c r="B536" s="284"/>
      <c r="C536" s="285"/>
      <c r="D536" s="234" t="s">
        <v>290</v>
      </c>
      <c r="E536" s="286" t="s">
        <v>1</v>
      </c>
      <c r="F536" s="287" t="s">
        <v>3724</v>
      </c>
      <c r="G536" s="285"/>
      <c r="H536" s="286" t="s">
        <v>1</v>
      </c>
      <c r="I536" s="288"/>
      <c r="J536" s="285"/>
      <c r="K536" s="285"/>
      <c r="L536" s="289"/>
      <c r="M536" s="290"/>
      <c r="N536" s="291"/>
      <c r="O536" s="291"/>
      <c r="P536" s="291"/>
      <c r="Q536" s="291"/>
      <c r="R536" s="291"/>
      <c r="S536" s="291"/>
      <c r="T536" s="292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93" t="s">
        <v>290</v>
      </c>
      <c r="AU536" s="293" t="s">
        <v>86</v>
      </c>
      <c r="AV536" s="15" t="s">
        <v>84</v>
      </c>
      <c r="AW536" s="15" t="s">
        <v>34</v>
      </c>
      <c r="AX536" s="15" t="s">
        <v>77</v>
      </c>
      <c r="AY536" s="293" t="s">
        <v>217</v>
      </c>
    </row>
    <row r="537" s="13" customFormat="1">
      <c r="A537" s="13"/>
      <c r="B537" s="260"/>
      <c r="C537" s="261"/>
      <c r="D537" s="234" t="s">
        <v>290</v>
      </c>
      <c r="E537" s="262" t="s">
        <v>1</v>
      </c>
      <c r="F537" s="263" t="s">
        <v>3725</v>
      </c>
      <c r="G537" s="261"/>
      <c r="H537" s="264">
        <v>6.2999999999999998</v>
      </c>
      <c r="I537" s="265"/>
      <c r="J537" s="261"/>
      <c r="K537" s="261"/>
      <c r="L537" s="266"/>
      <c r="M537" s="267"/>
      <c r="N537" s="268"/>
      <c r="O537" s="268"/>
      <c r="P537" s="268"/>
      <c r="Q537" s="268"/>
      <c r="R537" s="268"/>
      <c r="S537" s="268"/>
      <c r="T537" s="269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70" t="s">
        <v>290</v>
      </c>
      <c r="AU537" s="270" t="s">
        <v>86</v>
      </c>
      <c r="AV537" s="13" t="s">
        <v>86</v>
      </c>
      <c r="AW537" s="13" t="s">
        <v>34</v>
      </c>
      <c r="AX537" s="13" t="s">
        <v>77</v>
      </c>
      <c r="AY537" s="270" t="s">
        <v>217</v>
      </c>
    </row>
    <row r="538" s="14" customFormat="1">
      <c r="A538" s="14"/>
      <c r="B538" s="271"/>
      <c r="C538" s="272"/>
      <c r="D538" s="234" t="s">
        <v>290</v>
      </c>
      <c r="E538" s="273" t="s">
        <v>1</v>
      </c>
      <c r="F538" s="274" t="s">
        <v>296</v>
      </c>
      <c r="G538" s="272"/>
      <c r="H538" s="275">
        <v>95.450000000000003</v>
      </c>
      <c r="I538" s="276"/>
      <c r="J538" s="272"/>
      <c r="K538" s="272"/>
      <c r="L538" s="277"/>
      <c r="M538" s="278"/>
      <c r="N538" s="279"/>
      <c r="O538" s="279"/>
      <c r="P538" s="279"/>
      <c r="Q538" s="279"/>
      <c r="R538" s="279"/>
      <c r="S538" s="279"/>
      <c r="T538" s="280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81" t="s">
        <v>290</v>
      </c>
      <c r="AU538" s="281" t="s">
        <v>86</v>
      </c>
      <c r="AV538" s="14" t="s">
        <v>123</v>
      </c>
      <c r="AW538" s="14" t="s">
        <v>34</v>
      </c>
      <c r="AX538" s="14" t="s">
        <v>84</v>
      </c>
      <c r="AY538" s="281" t="s">
        <v>217</v>
      </c>
    </row>
    <row r="539" s="2" customFormat="1" ht="21.75" customHeight="1">
      <c r="A539" s="39"/>
      <c r="B539" s="40"/>
      <c r="C539" s="221" t="s">
        <v>812</v>
      </c>
      <c r="D539" s="221" t="s">
        <v>218</v>
      </c>
      <c r="E539" s="222" t="s">
        <v>3855</v>
      </c>
      <c r="F539" s="223" t="s">
        <v>3856</v>
      </c>
      <c r="G539" s="224" t="s">
        <v>287</v>
      </c>
      <c r="H539" s="225">
        <v>2.1600000000000001</v>
      </c>
      <c r="I539" s="226"/>
      <c r="J539" s="227">
        <f>ROUND(I539*H539,2)</f>
        <v>0</v>
      </c>
      <c r="K539" s="223" t="s">
        <v>1263</v>
      </c>
      <c r="L539" s="45"/>
      <c r="M539" s="228" t="s">
        <v>1</v>
      </c>
      <c r="N539" s="229" t="s">
        <v>42</v>
      </c>
      <c r="O539" s="92"/>
      <c r="P539" s="230">
        <f>O539*H539</f>
        <v>0</v>
      </c>
      <c r="Q539" s="230">
        <v>2.1600000000000001</v>
      </c>
      <c r="R539" s="230">
        <f>Q539*H539</f>
        <v>4.6656000000000004</v>
      </c>
      <c r="S539" s="230">
        <v>0</v>
      </c>
      <c r="T539" s="231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32" t="s">
        <v>123</v>
      </c>
      <c r="AT539" s="232" t="s">
        <v>218</v>
      </c>
      <c r="AU539" s="232" t="s">
        <v>86</v>
      </c>
      <c r="AY539" s="18" t="s">
        <v>217</v>
      </c>
      <c r="BE539" s="233">
        <f>IF(N539="základní",J539,0)</f>
        <v>0</v>
      </c>
      <c r="BF539" s="233">
        <f>IF(N539="snížená",J539,0)</f>
        <v>0</v>
      </c>
      <c r="BG539" s="233">
        <f>IF(N539="zákl. přenesená",J539,0)</f>
        <v>0</v>
      </c>
      <c r="BH539" s="233">
        <f>IF(N539="sníž. přenesená",J539,0)</f>
        <v>0</v>
      </c>
      <c r="BI539" s="233">
        <f>IF(N539="nulová",J539,0)</f>
        <v>0</v>
      </c>
      <c r="BJ539" s="18" t="s">
        <v>84</v>
      </c>
      <c r="BK539" s="233">
        <f>ROUND(I539*H539,2)</f>
        <v>0</v>
      </c>
      <c r="BL539" s="18" t="s">
        <v>123</v>
      </c>
      <c r="BM539" s="232" t="s">
        <v>3857</v>
      </c>
    </row>
    <row r="540" s="2" customFormat="1">
      <c r="A540" s="39"/>
      <c r="B540" s="40"/>
      <c r="C540" s="41"/>
      <c r="D540" s="234" t="s">
        <v>224</v>
      </c>
      <c r="E540" s="41"/>
      <c r="F540" s="235" t="s">
        <v>3856</v>
      </c>
      <c r="G540" s="41"/>
      <c r="H540" s="41"/>
      <c r="I540" s="236"/>
      <c r="J540" s="41"/>
      <c r="K540" s="41"/>
      <c r="L540" s="45"/>
      <c r="M540" s="237"/>
      <c r="N540" s="238"/>
      <c r="O540" s="92"/>
      <c r="P540" s="92"/>
      <c r="Q540" s="92"/>
      <c r="R540" s="92"/>
      <c r="S540" s="92"/>
      <c r="T540" s="93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224</v>
      </c>
      <c r="AU540" s="18" t="s">
        <v>86</v>
      </c>
    </row>
    <row r="541" s="15" customFormat="1">
      <c r="A541" s="15"/>
      <c r="B541" s="284"/>
      <c r="C541" s="285"/>
      <c r="D541" s="234" t="s">
        <v>290</v>
      </c>
      <c r="E541" s="286" t="s">
        <v>1</v>
      </c>
      <c r="F541" s="287" t="s">
        <v>3858</v>
      </c>
      <c r="G541" s="285"/>
      <c r="H541" s="286" t="s">
        <v>1</v>
      </c>
      <c r="I541" s="288"/>
      <c r="J541" s="285"/>
      <c r="K541" s="285"/>
      <c r="L541" s="289"/>
      <c r="M541" s="290"/>
      <c r="N541" s="291"/>
      <c r="O541" s="291"/>
      <c r="P541" s="291"/>
      <c r="Q541" s="291"/>
      <c r="R541" s="291"/>
      <c r="S541" s="291"/>
      <c r="T541" s="292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93" t="s">
        <v>290</v>
      </c>
      <c r="AU541" s="293" t="s">
        <v>86</v>
      </c>
      <c r="AV541" s="15" t="s">
        <v>84</v>
      </c>
      <c r="AW541" s="15" t="s">
        <v>34</v>
      </c>
      <c r="AX541" s="15" t="s">
        <v>77</v>
      </c>
      <c r="AY541" s="293" t="s">
        <v>217</v>
      </c>
    </row>
    <row r="542" s="13" customFormat="1">
      <c r="A542" s="13"/>
      <c r="B542" s="260"/>
      <c r="C542" s="261"/>
      <c r="D542" s="234" t="s">
        <v>290</v>
      </c>
      <c r="E542" s="262" t="s">
        <v>1</v>
      </c>
      <c r="F542" s="263" t="s">
        <v>3859</v>
      </c>
      <c r="G542" s="261"/>
      <c r="H542" s="264">
        <v>1.0800000000000001</v>
      </c>
      <c r="I542" s="265"/>
      <c r="J542" s="261"/>
      <c r="K542" s="261"/>
      <c r="L542" s="266"/>
      <c r="M542" s="267"/>
      <c r="N542" s="268"/>
      <c r="O542" s="268"/>
      <c r="P542" s="268"/>
      <c r="Q542" s="268"/>
      <c r="R542" s="268"/>
      <c r="S542" s="268"/>
      <c r="T542" s="269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70" t="s">
        <v>290</v>
      </c>
      <c r="AU542" s="270" t="s">
        <v>86</v>
      </c>
      <c r="AV542" s="13" t="s">
        <v>86</v>
      </c>
      <c r="AW542" s="13" t="s">
        <v>34</v>
      </c>
      <c r="AX542" s="13" t="s">
        <v>77</v>
      </c>
      <c r="AY542" s="270" t="s">
        <v>217</v>
      </c>
    </row>
    <row r="543" s="15" customFormat="1">
      <c r="A543" s="15"/>
      <c r="B543" s="284"/>
      <c r="C543" s="285"/>
      <c r="D543" s="234" t="s">
        <v>290</v>
      </c>
      <c r="E543" s="286" t="s">
        <v>1</v>
      </c>
      <c r="F543" s="287" t="s">
        <v>3860</v>
      </c>
      <c r="G543" s="285"/>
      <c r="H543" s="286" t="s">
        <v>1</v>
      </c>
      <c r="I543" s="288"/>
      <c r="J543" s="285"/>
      <c r="K543" s="285"/>
      <c r="L543" s="289"/>
      <c r="M543" s="290"/>
      <c r="N543" s="291"/>
      <c r="O543" s="291"/>
      <c r="P543" s="291"/>
      <c r="Q543" s="291"/>
      <c r="R543" s="291"/>
      <c r="S543" s="291"/>
      <c r="T543" s="292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93" t="s">
        <v>290</v>
      </c>
      <c r="AU543" s="293" t="s">
        <v>86</v>
      </c>
      <c r="AV543" s="15" t="s">
        <v>84</v>
      </c>
      <c r="AW543" s="15" t="s">
        <v>34</v>
      </c>
      <c r="AX543" s="15" t="s">
        <v>77</v>
      </c>
      <c r="AY543" s="293" t="s">
        <v>217</v>
      </c>
    </row>
    <row r="544" s="13" customFormat="1">
      <c r="A544" s="13"/>
      <c r="B544" s="260"/>
      <c r="C544" s="261"/>
      <c r="D544" s="234" t="s">
        <v>290</v>
      </c>
      <c r="E544" s="262" t="s">
        <v>1</v>
      </c>
      <c r="F544" s="263" t="s">
        <v>3859</v>
      </c>
      <c r="G544" s="261"/>
      <c r="H544" s="264">
        <v>1.0800000000000001</v>
      </c>
      <c r="I544" s="265"/>
      <c r="J544" s="261"/>
      <c r="K544" s="261"/>
      <c r="L544" s="266"/>
      <c r="M544" s="267"/>
      <c r="N544" s="268"/>
      <c r="O544" s="268"/>
      <c r="P544" s="268"/>
      <c r="Q544" s="268"/>
      <c r="R544" s="268"/>
      <c r="S544" s="268"/>
      <c r="T544" s="269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70" t="s">
        <v>290</v>
      </c>
      <c r="AU544" s="270" t="s">
        <v>86</v>
      </c>
      <c r="AV544" s="13" t="s">
        <v>86</v>
      </c>
      <c r="AW544" s="13" t="s">
        <v>34</v>
      </c>
      <c r="AX544" s="13" t="s">
        <v>77</v>
      </c>
      <c r="AY544" s="270" t="s">
        <v>217</v>
      </c>
    </row>
    <row r="545" s="14" customFormat="1">
      <c r="A545" s="14"/>
      <c r="B545" s="271"/>
      <c r="C545" s="272"/>
      <c r="D545" s="234" t="s">
        <v>290</v>
      </c>
      <c r="E545" s="273" t="s">
        <v>1</v>
      </c>
      <c r="F545" s="274" t="s">
        <v>296</v>
      </c>
      <c r="G545" s="272"/>
      <c r="H545" s="275">
        <v>2.1600000000000001</v>
      </c>
      <c r="I545" s="276"/>
      <c r="J545" s="272"/>
      <c r="K545" s="272"/>
      <c r="L545" s="277"/>
      <c r="M545" s="278"/>
      <c r="N545" s="279"/>
      <c r="O545" s="279"/>
      <c r="P545" s="279"/>
      <c r="Q545" s="279"/>
      <c r="R545" s="279"/>
      <c r="S545" s="279"/>
      <c r="T545" s="280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81" t="s">
        <v>290</v>
      </c>
      <c r="AU545" s="281" t="s">
        <v>86</v>
      </c>
      <c r="AV545" s="14" t="s">
        <v>123</v>
      </c>
      <c r="AW545" s="14" t="s">
        <v>34</v>
      </c>
      <c r="AX545" s="14" t="s">
        <v>84</v>
      </c>
      <c r="AY545" s="281" t="s">
        <v>217</v>
      </c>
    </row>
    <row r="546" s="2" customFormat="1" ht="21.75" customHeight="1">
      <c r="A546" s="39"/>
      <c r="B546" s="40"/>
      <c r="C546" s="221" t="s">
        <v>814</v>
      </c>
      <c r="D546" s="221" t="s">
        <v>218</v>
      </c>
      <c r="E546" s="222" t="s">
        <v>3861</v>
      </c>
      <c r="F546" s="223" t="s">
        <v>3862</v>
      </c>
      <c r="G546" s="224" t="s">
        <v>287</v>
      </c>
      <c r="H546" s="225">
        <v>5.9820000000000002</v>
      </c>
      <c r="I546" s="226"/>
      <c r="J546" s="227">
        <f>ROUND(I546*H546,2)</f>
        <v>0</v>
      </c>
      <c r="K546" s="223" t="s">
        <v>1263</v>
      </c>
      <c r="L546" s="45"/>
      <c r="M546" s="228" t="s">
        <v>1</v>
      </c>
      <c r="N546" s="229" t="s">
        <v>42</v>
      </c>
      <c r="O546" s="92"/>
      <c r="P546" s="230">
        <f>O546*H546</f>
        <v>0</v>
      </c>
      <c r="Q546" s="230">
        <v>0</v>
      </c>
      <c r="R546" s="230">
        <f>Q546*H546</f>
        <v>0</v>
      </c>
      <c r="S546" s="230">
        <v>0</v>
      </c>
      <c r="T546" s="231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32" t="s">
        <v>123</v>
      </c>
      <c r="AT546" s="232" t="s">
        <v>218</v>
      </c>
      <c r="AU546" s="232" t="s">
        <v>86</v>
      </c>
      <c r="AY546" s="18" t="s">
        <v>217</v>
      </c>
      <c r="BE546" s="233">
        <f>IF(N546="základní",J546,0)</f>
        <v>0</v>
      </c>
      <c r="BF546" s="233">
        <f>IF(N546="snížená",J546,0)</f>
        <v>0</v>
      </c>
      <c r="BG546" s="233">
        <f>IF(N546="zákl. přenesená",J546,0)</f>
        <v>0</v>
      </c>
      <c r="BH546" s="233">
        <f>IF(N546="sníž. přenesená",J546,0)</f>
        <v>0</v>
      </c>
      <c r="BI546" s="233">
        <f>IF(N546="nulová",J546,0)</f>
        <v>0</v>
      </c>
      <c r="BJ546" s="18" t="s">
        <v>84</v>
      </c>
      <c r="BK546" s="233">
        <f>ROUND(I546*H546,2)</f>
        <v>0</v>
      </c>
      <c r="BL546" s="18" t="s">
        <v>123</v>
      </c>
      <c r="BM546" s="232" t="s">
        <v>3863</v>
      </c>
    </row>
    <row r="547" s="2" customFormat="1">
      <c r="A547" s="39"/>
      <c r="B547" s="40"/>
      <c r="C547" s="41"/>
      <c r="D547" s="234" t="s">
        <v>224</v>
      </c>
      <c r="E547" s="41"/>
      <c r="F547" s="235" t="s">
        <v>3862</v>
      </c>
      <c r="G547" s="41"/>
      <c r="H547" s="41"/>
      <c r="I547" s="236"/>
      <c r="J547" s="41"/>
      <c r="K547" s="41"/>
      <c r="L547" s="45"/>
      <c r="M547" s="237"/>
      <c r="N547" s="238"/>
      <c r="O547" s="92"/>
      <c r="P547" s="92"/>
      <c r="Q547" s="92"/>
      <c r="R547" s="92"/>
      <c r="S547" s="92"/>
      <c r="T547" s="93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224</v>
      </c>
      <c r="AU547" s="18" t="s">
        <v>86</v>
      </c>
    </row>
    <row r="548" s="15" customFormat="1">
      <c r="A548" s="15"/>
      <c r="B548" s="284"/>
      <c r="C548" s="285"/>
      <c r="D548" s="234" t="s">
        <v>290</v>
      </c>
      <c r="E548" s="286" t="s">
        <v>1</v>
      </c>
      <c r="F548" s="287" t="s">
        <v>3864</v>
      </c>
      <c r="G548" s="285"/>
      <c r="H548" s="286" t="s">
        <v>1</v>
      </c>
      <c r="I548" s="288"/>
      <c r="J548" s="285"/>
      <c r="K548" s="285"/>
      <c r="L548" s="289"/>
      <c r="M548" s="290"/>
      <c r="N548" s="291"/>
      <c r="O548" s="291"/>
      <c r="P548" s="291"/>
      <c r="Q548" s="291"/>
      <c r="R548" s="291"/>
      <c r="S548" s="291"/>
      <c r="T548" s="292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T548" s="293" t="s">
        <v>290</v>
      </c>
      <c r="AU548" s="293" t="s">
        <v>86</v>
      </c>
      <c r="AV548" s="15" t="s">
        <v>84</v>
      </c>
      <c r="AW548" s="15" t="s">
        <v>34</v>
      </c>
      <c r="AX548" s="15" t="s">
        <v>77</v>
      </c>
      <c r="AY548" s="293" t="s">
        <v>217</v>
      </c>
    </row>
    <row r="549" s="15" customFormat="1">
      <c r="A549" s="15"/>
      <c r="B549" s="284"/>
      <c r="C549" s="285"/>
      <c r="D549" s="234" t="s">
        <v>290</v>
      </c>
      <c r="E549" s="286" t="s">
        <v>1</v>
      </c>
      <c r="F549" s="287" t="s">
        <v>2773</v>
      </c>
      <c r="G549" s="285"/>
      <c r="H549" s="286" t="s">
        <v>1</v>
      </c>
      <c r="I549" s="288"/>
      <c r="J549" s="285"/>
      <c r="K549" s="285"/>
      <c r="L549" s="289"/>
      <c r="M549" s="290"/>
      <c r="N549" s="291"/>
      <c r="O549" s="291"/>
      <c r="P549" s="291"/>
      <c r="Q549" s="291"/>
      <c r="R549" s="291"/>
      <c r="S549" s="291"/>
      <c r="T549" s="292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93" t="s">
        <v>290</v>
      </c>
      <c r="AU549" s="293" t="s">
        <v>86</v>
      </c>
      <c r="AV549" s="15" t="s">
        <v>84</v>
      </c>
      <c r="AW549" s="15" t="s">
        <v>34</v>
      </c>
      <c r="AX549" s="15" t="s">
        <v>77</v>
      </c>
      <c r="AY549" s="293" t="s">
        <v>217</v>
      </c>
    </row>
    <row r="550" s="13" customFormat="1">
      <c r="A550" s="13"/>
      <c r="B550" s="260"/>
      <c r="C550" s="261"/>
      <c r="D550" s="234" t="s">
        <v>290</v>
      </c>
      <c r="E550" s="262" t="s">
        <v>1</v>
      </c>
      <c r="F550" s="263" t="s">
        <v>3865</v>
      </c>
      <c r="G550" s="261"/>
      <c r="H550" s="264">
        <v>1.8600000000000001</v>
      </c>
      <c r="I550" s="265"/>
      <c r="J550" s="261"/>
      <c r="K550" s="261"/>
      <c r="L550" s="266"/>
      <c r="M550" s="267"/>
      <c r="N550" s="268"/>
      <c r="O550" s="268"/>
      <c r="P550" s="268"/>
      <c r="Q550" s="268"/>
      <c r="R550" s="268"/>
      <c r="S550" s="268"/>
      <c r="T550" s="269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70" t="s">
        <v>290</v>
      </c>
      <c r="AU550" s="270" t="s">
        <v>86</v>
      </c>
      <c r="AV550" s="13" t="s">
        <v>86</v>
      </c>
      <c r="AW550" s="13" t="s">
        <v>34</v>
      </c>
      <c r="AX550" s="13" t="s">
        <v>77</v>
      </c>
      <c r="AY550" s="270" t="s">
        <v>217</v>
      </c>
    </row>
    <row r="551" s="15" customFormat="1">
      <c r="A551" s="15"/>
      <c r="B551" s="284"/>
      <c r="C551" s="285"/>
      <c r="D551" s="234" t="s">
        <v>290</v>
      </c>
      <c r="E551" s="286" t="s">
        <v>1</v>
      </c>
      <c r="F551" s="287" t="s">
        <v>2775</v>
      </c>
      <c r="G551" s="285"/>
      <c r="H551" s="286" t="s">
        <v>1</v>
      </c>
      <c r="I551" s="288"/>
      <c r="J551" s="285"/>
      <c r="K551" s="285"/>
      <c r="L551" s="289"/>
      <c r="M551" s="290"/>
      <c r="N551" s="291"/>
      <c r="O551" s="291"/>
      <c r="P551" s="291"/>
      <c r="Q551" s="291"/>
      <c r="R551" s="291"/>
      <c r="S551" s="291"/>
      <c r="T551" s="292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93" t="s">
        <v>290</v>
      </c>
      <c r="AU551" s="293" t="s">
        <v>86</v>
      </c>
      <c r="AV551" s="15" t="s">
        <v>84</v>
      </c>
      <c r="AW551" s="15" t="s">
        <v>34</v>
      </c>
      <c r="AX551" s="15" t="s">
        <v>77</v>
      </c>
      <c r="AY551" s="293" t="s">
        <v>217</v>
      </c>
    </row>
    <row r="552" s="13" customFormat="1">
      <c r="A552" s="13"/>
      <c r="B552" s="260"/>
      <c r="C552" s="261"/>
      <c r="D552" s="234" t="s">
        <v>290</v>
      </c>
      <c r="E552" s="262" t="s">
        <v>1</v>
      </c>
      <c r="F552" s="263" t="s">
        <v>3866</v>
      </c>
      <c r="G552" s="261"/>
      <c r="H552" s="264">
        <v>4.1219999999999999</v>
      </c>
      <c r="I552" s="265"/>
      <c r="J552" s="261"/>
      <c r="K552" s="261"/>
      <c r="L552" s="266"/>
      <c r="M552" s="267"/>
      <c r="N552" s="268"/>
      <c r="O552" s="268"/>
      <c r="P552" s="268"/>
      <c r="Q552" s="268"/>
      <c r="R552" s="268"/>
      <c r="S552" s="268"/>
      <c r="T552" s="269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70" t="s">
        <v>290</v>
      </c>
      <c r="AU552" s="270" t="s">
        <v>86</v>
      </c>
      <c r="AV552" s="13" t="s">
        <v>86</v>
      </c>
      <c r="AW552" s="13" t="s">
        <v>34</v>
      </c>
      <c r="AX552" s="13" t="s">
        <v>77</v>
      </c>
      <c r="AY552" s="270" t="s">
        <v>217</v>
      </c>
    </row>
    <row r="553" s="14" customFormat="1">
      <c r="A553" s="14"/>
      <c r="B553" s="271"/>
      <c r="C553" s="272"/>
      <c r="D553" s="234" t="s">
        <v>290</v>
      </c>
      <c r="E553" s="273" t="s">
        <v>1</v>
      </c>
      <c r="F553" s="274" t="s">
        <v>296</v>
      </c>
      <c r="G553" s="272"/>
      <c r="H553" s="275">
        <v>5.9820000000000002</v>
      </c>
      <c r="I553" s="276"/>
      <c r="J553" s="272"/>
      <c r="K553" s="272"/>
      <c r="L553" s="277"/>
      <c r="M553" s="278"/>
      <c r="N553" s="279"/>
      <c r="O553" s="279"/>
      <c r="P553" s="279"/>
      <c r="Q553" s="279"/>
      <c r="R553" s="279"/>
      <c r="S553" s="279"/>
      <c r="T553" s="280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81" t="s">
        <v>290</v>
      </c>
      <c r="AU553" s="281" t="s">
        <v>86</v>
      </c>
      <c r="AV553" s="14" t="s">
        <v>123</v>
      </c>
      <c r="AW553" s="14" t="s">
        <v>34</v>
      </c>
      <c r="AX553" s="14" t="s">
        <v>84</v>
      </c>
      <c r="AY553" s="281" t="s">
        <v>217</v>
      </c>
    </row>
    <row r="554" s="2" customFormat="1" ht="21.75" customHeight="1">
      <c r="A554" s="39"/>
      <c r="B554" s="40"/>
      <c r="C554" s="221" t="s">
        <v>816</v>
      </c>
      <c r="D554" s="221" t="s">
        <v>218</v>
      </c>
      <c r="E554" s="222" t="s">
        <v>3867</v>
      </c>
      <c r="F554" s="223" t="s">
        <v>3868</v>
      </c>
      <c r="G554" s="224" t="s">
        <v>287</v>
      </c>
      <c r="H554" s="225">
        <v>5.9820000000000002</v>
      </c>
      <c r="I554" s="226"/>
      <c r="J554" s="227">
        <f>ROUND(I554*H554,2)</f>
        <v>0</v>
      </c>
      <c r="K554" s="223" t="s">
        <v>1263</v>
      </c>
      <c r="L554" s="45"/>
      <c r="M554" s="228" t="s">
        <v>1</v>
      </c>
      <c r="N554" s="229" t="s">
        <v>42</v>
      </c>
      <c r="O554" s="92"/>
      <c r="P554" s="230">
        <f>O554*H554</f>
        <v>0</v>
      </c>
      <c r="Q554" s="230">
        <v>0.048579999999999998</v>
      </c>
      <c r="R554" s="230">
        <f>Q554*H554</f>
        <v>0.29060555999999998</v>
      </c>
      <c r="S554" s="230">
        <v>0</v>
      </c>
      <c r="T554" s="231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32" t="s">
        <v>123</v>
      </c>
      <c r="AT554" s="232" t="s">
        <v>218</v>
      </c>
      <c r="AU554" s="232" t="s">
        <v>86</v>
      </c>
      <c r="AY554" s="18" t="s">
        <v>217</v>
      </c>
      <c r="BE554" s="233">
        <f>IF(N554="základní",J554,0)</f>
        <v>0</v>
      </c>
      <c r="BF554" s="233">
        <f>IF(N554="snížená",J554,0)</f>
        <v>0</v>
      </c>
      <c r="BG554" s="233">
        <f>IF(N554="zákl. přenesená",J554,0)</f>
        <v>0</v>
      </c>
      <c r="BH554" s="233">
        <f>IF(N554="sníž. přenesená",J554,0)</f>
        <v>0</v>
      </c>
      <c r="BI554" s="233">
        <f>IF(N554="nulová",J554,0)</f>
        <v>0</v>
      </c>
      <c r="BJ554" s="18" t="s">
        <v>84</v>
      </c>
      <c r="BK554" s="233">
        <f>ROUND(I554*H554,2)</f>
        <v>0</v>
      </c>
      <c r="BL554" s="18" t="s">
        <v>123</v>
      </c>
      <c r="BM554" s="232" t="s">
        <v>3869</v>
      </c>
    </row>
    <row r="555" s="2" customFormat="1">
      <c r="A555" s="39"/>
      <c r="B555" s="40"/>
      <c r="C555" s="41"/>
      <c r="D555" s="234" t="s">
        <v>224</v>
      </c>
      <c r="E555" s="41"/>
      <c r="F555" s="235" t="s">
        <v>3868</v>
      </c>
      <c r="G555" s="41"/>
      <c r="H555" s="41"/>
      <c r="I555" s="236"/>
      <c r="J555" s="41"/>
      <c r="K555" s="41"/>
      <c r="L555" s="45"/>
      <c r="M555" s="237"/>
      <c r="N555" s="238"/>
      <c r="O555" s="92"/>
      <c r="P555" s="92"/>
      <c r="Q555" s="92"/>
      <c r="R555" s="92"/>
      <c r="S555" s="92"/>
      <c r="T555" s="93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224</v>
      </c>
      <c r="AU555" s="18" t="s">
        <v>86</v>
      </c>
    </row>
    <row r="556" s="13" customFormat="1">
      <c r="A556" s="13"/>
      <c r="B556" s="260"/>
      <c r="C556" s="261"/>
      <c r="D556" s="234" t="s">
        <v>290</v>
      </c>
      <c r="E556" s="262" t="s">
        <v>1</v>
      </c>
      <c r="F556" s="263" t="s">
        <v>3870</v>
      </c>
      <c r="G556" s="261"/>
      <c r="H556" s="264">
        <v>5.9820000000000002</v>
      </c>
      <c r="I556" s="265"/>
      <c r="J556" s="261"/>
      <c r="K556" s="261"/>
      <c r="L556" s="266"/>
      <c r="M556" s="267"/>
      <c r="N556" s="268"/>
      <c r="O556" s="268"/>
      <c r="P556" s="268"/>
      <c r="Q556" s="268"/>
      <c r="R556" s="268"/>
      <c r="S556" s="268"/>
      <c r="T556" s="269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70" t="s">
        <v>290</v>
      </c>
      <c r="AU556" s="270" t="s">
        <v>86</v>
      </c>
      <c r="AV556" s="13" t="s">
        <v>86</v>
      </c>
      <c r="AW556" s="13" t="s">
        <v>34</v>
      </c>
      <c r="AX556" s="13" t="s">
        <v>77</v>
      </c>
      <c r="AY556" s="270" t="s">
        <v>217</v>
      </c>
    </row>
    <row r="557" s="14" customFormat="1">
      <c r="A557" s="14"/>
      <c r="B557" s="271"/>
      <c r="C557" s="272"/>
      <c r="D557" s="234" t="s">
        <v>290</v>
      </c>
      <c r="E557" s="273" t="s">
        <v>1</v>
      </c>
      <c r="F557" s="274" t="s">
        <v>296</v>
      </c>
      <c r="G557" s="272"/>
      <c r="H557" s="275">
        <v>5.9820000000000002</v>
      </c>
      <c r="I557" s="276"/>
      <c r="J557" s="272"/>
      <c r="K557" s="272"/>
      <c r="L557" s="277"/>
      <c r="M557" s="278"/>
      <c r="N557" s="279"/>
      <c r="O557" s="279"/>
      <c r="P557" s="279"/>
      <c r="Q557" s="279"/>
      <c r="R557" s="279"/>
      <c r="S557" s="279"/>
      <c r="T557" s="280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81" t="s">
        <v>290</v>
      </c>
      <c r="AU557" s="281" t="s">
        <v>86</v>
      </c>
      <c r="AV557" s="14" t="s">
        <v>123</v>
      </c>
      <c r="AW557" s="14" t="s">
        <v>34</v>
      </c>
      <c r="AX557" s="14" t="s">
        <v>84</v>
      </c>
      <c r="AY557" s="281" t="s">
        <v>217</v>
      </c>
    </row>
    <row r="558" s="2" customFormat="1" ht="16.5" customHeight="1">
      <c r="A558" s="39"/>
      <c r="B558" s="40"/>
      <c r="C558" s="221" t="s">
        <v>818</v>
      </c>
      <c r="D558" s="221" t="s">
        <v>218</v>
      </c>
      <c r="E558" s="222" t="s">
        <v>3871</v>
      </c>
      <c r="F558" s="223" t="s">
        <v>3872</v>
      </c>
      <c r="G558" s="224" t="s">
        <v>485</v>
      </c>
      <c r="H558" s="225">
        <v>59.82</v>
      </c>
      <c r="I558" s="226"/>
      <c r="J558" s="227">
        <f>ROUND(I558*H558,2)</f>
        <v>0</v>
      </c>
      <c r="K558" s="223" t="s">
        <v>1263</v>
      </c>
      <c r="L558" s="45"/>
      <c r="M558" s="228" t="s">
        <v>1</v>
      </c>
      <c r="N558" s="229" t="s">
        <v>42</v>
      </c>
      <c r="O558" s="92"/>
      <c r="P558" s="230">
        <f>O558*H558</f>
        <v>0</v>
      </c>
      <c r="Q558" s="230">
        <v>0.0012999999999999999</v>
      </c>
      <c r="R558" s="230">
        <f>Q558*H558</f>
        <v>0.077766000000000002</v>
      </c>
      <c r="S558" s="230">
        <v>0</v>
      </c>
      <c r="T558" s="231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32" t="s">
        <v>123</v>
      </c>
      <c r="AT558" s="232" t="s">
        <v>218</v>
      </c>
      <c r="AU558" s="232" t="s">
        <v>86</v>
      </c>
      <c r="AY558" s="18" t="s">
        <v>217</v>
      </c>
      <c r="BE558" s="233">
        <f>IF(N558="základní",J558,0)</f>
        <v>0</v>
      </c>
      <c r="BF558" s="233">
        <f>IF(N558="snížená",J558,0)</f>
        <v>0</v>
      </c>
      <c r="BG558" s="233">
        <f>IF(N558="zákl. přenesená",J558,0)</f>
        <v>0</v>
      </c>
      <c r="BH558" s="233">
        <f>IF(N558="sníž. přenesená",J558,0)</f>
        <v>0</v>
      </c>
      <c r="BI558" s="233">
        <f>IF(N558="nulová",J558,0)</f>
        <v>0</v>
      </c>
      <c r="BJ558" s="18" t="s">
        <v>84</v>
      </c>
      <c r="BK558" s="233">
        <f>ROUND(I558*H558,2)</f>
        <v>0</v>
      </c>
      <c r="BL558" s="18" t="s">
        <v>123</v>
      </c>
      <c r="BM558" s="232" t="s">
        <v>3873</v>
      </c>
    </row>
    <row r="559" s="2" customFormat="1">
      <c r="A559" s="39"/>
      <c r="B559" s="40"/>
      <c r="C559" s="41"/>
      <c r="D559" s="234" t="s">
        <v>224</v>
      </c>
      <c r="E559" s="41"/>
      <c r="F559" s="235" t="s">
        <v>3872</v>
      </c>
      <c r="G559" s="41"/>
      <c r="H559" s="41"/>
      <c r="I559" s="236"/>
      <c r="J559" s="41"/>
      <c r="K559" s="41"/>
      <c r="L559" s="45"/>
      <c r="M559" s="237"/>
      <c r="N559" s="238"/>
      <c r="O559" s="92"/>
      <c r="P559" s="92"/>
      <c r="Q559" s="92"/>
      <c r="R559" s="92"/>
      <c r="S559" s="92"/>
      <c r="T559" s="93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T559" s="18" t="s">
        <v>224</v>
      </c>
      <c r="AU559" s="18" t="s">
        <v>86</v>
      </c>
    </row>
    <row r="560" s="15" customFormat="1">
      <c r="A560" s="15"/>
      <c r="B560" s="284"/>
      <c r="C560" s="285"/>
      <c r="D560" s="234" t="s">
        <v>290</v>
      </c>
      <c r="E560" s="286" t="s">
        <v>1</v>
      </c>
      <c r="F560" s="287" t="s">
        <v>3864</v>
      </c>
      <c r="G560" s="285"/>
      <c r="H560" s="286" t="s">
        <v>1</v>
      </c>
      <c r="I560" s="288"/>
      <c r="J560" s="285"/>
      <c r="K560" s="285"/>
      <c r="L560" s="289"/>
      <c r="M560" s="290"/>
      <c r="N560" s="291"/>
      <c r="O560" s="291"/>
      <c r="P560" s="291"/>
      <c r="Q560" s="291"/>
      <c r="R560" s="291"/>
      <c r="S560" s="291"/>
      <c r="T560" s="292"/>
      <c r="U560" s="15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T560" s="293" t="s">
        <v>290</v>
      </c>
      <c r="AU560" s="293" t="s">
        <v>86</v>
      </c>
      <c r="AV560" s="15" t="s">
        <v>84</v>
      </c>
      <c r="AW560" s="15" t="s">
        <v>34</v>
      </c>
      <c r="AX560" s="15" t="s">
        <v>77</v>
      </c>
      <c r="AY560" s="293" t="s">
        <v>217</v>
      </c>
    </row>
    <row r="561" s="15" customFormat="1">
      <c r="A561" s="15"/>
      <c r="B561" s="284"/>
      <c r="C561" s="285"/>
      <c r="D561" s="234" t="s">
        <v>290</v>
      </c>
      <c r="E561" s="286" t="s">
        <v>1</v>
      </c>
      <c r="F561" s="287" t="s">
        <v>2773</v>
      </c>
      <c r="G561" s="285"/>
      <c r="H561" s="286" t="s">
        <v>1</v>
      </c>
      <c r="I561" s="288"/>
      <c r="J561" s="285"/>
      <c r="K561" s="285"/>
      <c r="L561" s="289"/>
      <c r="M561" s="290"/>
      <c r="N561" s="291"/>
      <c r="O561" s="291"/>
      <c r="P561" s="291"/>
      <c r="Q561" s="291"/>
      <c r="R561" s="291"/>
      <c r="S561" s="291"/>
      <c r="T561" s="292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93" t="s">
        <v>290</v>
      </c>
      <c r="AU561" s="293" t="s">
        <v>86</v>
      </c>
      <c r="AV561" s="15" t="s">
        <v>84</v>
      </c>
      <c r="AW561" s="15" t="s">
        <v>34</v>
      </c>
      <c r="AX561" s="15" t="s">
        <v>77</v>
      </c>
      <c r="AY561" s="293" t="s">
        <v>217</v>
      </c>
    </row>
    <row r="562" s="13" customFormat="1">
      <c r="A562" s="13"/>
      <c r="B562" s="260"/>
      <c r="C562" s="261"/>
      <c r="D562" s="234" t="s">
        <v>290</v>
      </c>
      <c r="E562" s="262" t="s">
        <v>1</v>
      </c>
      <c r="F562" s="263" t="s">
        <v>3874</v>
      </c>
      <c r="G562" s="261"/>
      <c r="H562" s="264">
        <v>18.600000000000001</v>
      </c>
      <c r="I562" s="265"/>
      <c r="J562" s="261"/>
      <c r="K562" s="261"/>
      <c r="L562" s="266"/>
      <c r="M562" s="267"/>
      <c r="N562" s="268"/>
      <c r="O562" s="268"/>
      <c r="P562" s="268"/>
      <c r="Q562" s="268"/>
      <c r="R562" s="268"/>
      <c r="S562" s="268"/>
      <c r="T562" s="269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70" t="s">
        <v>290</v>
      </c>
      <c r="AU562" s="270" t="s">
        <v>86</v>
      </c>
      <c r="AV562" s="13" t="s">
        <v>86</v>
      </c>
      <c r="AW562" s="13" t="s">
        <v>34</v>
      </c>
      <c r="AX562" s="13" t="s">
        <v>77</v>
      </c>
      <c r="AY562" s="270" t="s">
        <v>217</v>
      </c>
    </row>
    <row r="563" s="15" customFormat="1">
      <c r="A563" s="15"/>
      <c r="B563" s="284"/>
      <c r="C563" s="285"/>
      <c r="D563" s="234" t="s">
        <v>290</v>
      </c>
      <c r="E563" s="286" t="s">
        <v>1</v>
      </c>
      <c r="F563" s="287" t="s">
        <v>2775</v>
      </c>
      <c r="G563" s="285"/>
      <c r="H563" s="286" t="s">
        <v>1</v>
      </c>
      <c r="I563" s="288"/>
      <c r="J563" s="285"/>
      <c r="K563" s="285"/>
      <c r="L563" s="289"/>
      <c r="M563" s="290"/>
      <c r="N563" s="291"/>
      <c r="O563" s="291"/>
      <c r="P563" s="291"/>
      <c r="Q563" s="291"/>
      <c r="R563" s="291"/>
      <c r="S563" s="291"/>
      <c r="T563" s="292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93" t="s">
        <v>290</v>
      </c>
      <c r="AU563" s="293" t="s">
        <v>86</v>
      </c>
      <c r="AV563" s="15" t="s">
        <v>84</v>
      </c>
      <c r="AW563" s="15" t="s">
        <v>34</v>
      </c>
      <c r="AX563" s="15" t="s">
        <v>77</v>
      </c>
      <c r="AY563" s="293" t="s">
        <v>217</v>
      </c>
    </row>
    <row r="564" s="13" customFormat="1">
      <c r="A564" s="13"/>
      <c r="B564" s="260"/>
      <c r="C564" s="261"/>
      <c r="D564" s="234" t="s">
        <v>290</v>
      </c>
      <c r="E564" s="262" t="s">
        <v>1</v>
      </c>
      <c r="F564" s="263" t="s">
        <v>3875</v>
      </c>
      <c r="G564" s="261"/>
      <c r="H564" s="264">
        <v>41.219999999999999</v>
      </c>
      <c r="I564" s="265"/>
      <c r="J564" s="261"/>
      <c r="K564" s="261"/>
      <c r="L564" s="266"/>
      <c r="M564" s="267"/>
      <c r="N564" s="268"/>
      <c r="O564" s="268"/>
      <c r="P564" s="268"/>
      <c r="Q564" s="268"/>
      <c r="R564" s="268"/>
      <c r="S564" s="268"/>
      <c r="T564" s="269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70" t="s">
        <v>290</v>
      </c>
      <c r="AU564" s="270" t="s">
        <v>86</v>
      </c>
      <c r="AV564" s="13" t="s">
        <v>86</v>
      </c>
      <c r="AW564" s="13" t="s">
        <v>34</v>
      </c>
      <c r="AX564" s="13" t="s">
        <v>77</v>
      </c>
      <c r="AY564" s="270" t="s">
        <v>217</v>
      </c>
    </row>
    <row r="565" s="14" customFormat="1">
      <c r="A565" s="14"/>
      <c r="B565" s="271"/>
      <c r="C565" s="272"/>
      <c r="D565" s="234" t="s">
        <v>290</v>
      </c>
      <c r="E565" s="273" t="s">
        <v>1</v>
      </c>
      <c r="F565" s="274" t="s">
        <v>296</v>
      </c>
      <c r="G565" s="272"/>
      <c r="H565" s="275">
        <v>59.82</v>
      </c>
      <c r="I565" s="276"/>
      <c r="J565" s="272"/>
      <c r="K565" s="272"/>
      <c r="L565" s="277"/>
      <c r="M565" s="278"/>
      <c r="N565" s="279"/>
      <c r="O565" s="279"/>
      <c r="P565" s="279"/>
      <c r="Q565" s="279"/>
      <c r="R565" s="279"/>
      <c r="S565" s="279"/>
      <c r="T565" s="280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81" t="s">
        <v>290</v>
      </c>
      <c r="AU565" s="281" t="s">
        <v>86</v>
      </c>
      <c r="AV565" s="14" t="s">
        <v>123</v>
      </c>
      <c r="AW565" s="14" t="s">
        <v>34</v>
      </c>
      <c r="AX565" s="14" t="s">
        <v>84</v>
      </c>
      <c r="AY565" s="281" t="s">
        <v>217</v>
      </c>
    </row>
    <row r="566" s="2" customFormat="1" ht="16.5" customHeight="1">
      <c r="A566" s="39"/>
      <c r="B566" s="40"/>
      <c r="C566" s="221" t="s">
        <v>826</v>
      </c>
      <c r="D566" s="221" t="s">
        <v>218</v>
      </c>
      <c r="E566" s="222" t="s">
        <v>3876</v>
      </c>
      <c r="F566" s="223" t="s">
        <v>3877</v>
      </c>
      <c r="G566" s="224" t="s">
        <v>485</v>
      </c>
      <c r="H566" s="225">
        <v>59.82</v>
      </c>
      <c r="I566" s="226"/>
      <c r="J566" s="227">
        <f>ROUND(I566*H566,2)</f>
        <v>0</v>
      </c>
      <c r="K566" s="223" t="s">
        <v>1263</v>
      </c>
      <c r="L566" s="45"/>
      <c r="M566" s="228" t="s">
        <v>1</v>
      </c>
      <c r="N566" s="229" t="s">
        <v>42</v>
      </c>
      <c r="O566" s="92"/>
      <c r="P566" s="230">
        <f>O566*H566</f>
        <v>0</v>
      </c>
      <c r="Q566" s="230">
        <v>4.0000000000000003E-05</v>
      </c>
      <c r="R566" s="230">
        <f>Q566*H566</f>
        <v>0.0023928</v>
      </c>
      <c r="S566" s="230">
        <v>0</v>
      </c>
      <c r="T566" s="231">
        <f>S566*H566</f>
        <v>0</v>
      </c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R566" s="232" t="s">
        <v>123</v>
      </c>
      <c r="AT566" s="232" t="s">
        <v>218</v>
      </c>
      <c r="AU566" s="232" t="s">
        <v>86</v>
      </c>
      <c r="AY566" s="18" t="s">
        <v>217</v>
      </c>
      <c r="BE566" s="233">
        <f>IF(N566="základní",J566,0)</f>
        <v>0</v>
      </c>
      <c r="BF566" s="233">
        <f>IF(N566="snížená",J566,0)</f>
        <v>0</v>
      </c>
      <c r="BG566" s="233">
        <f>IF(N566="zákl. přenesená",J566,0)</f>
        <v>0</v>
      </c>
      <c r="BH566" s="233">
        <f>IF(N566="sníž. přenesená",J566,0)</f>
        <v>0</v>
      </c>
      <c r="BI566" s="233">
        <f>IF(N566="nulová",J566,0)</f>
        <v>0</v>
      </c>
      <c r="BJ566" s="18" t="s">
        <v>84</v>
      </c>
      <c r="BK566" s="233">
        <f>ROUND(I566*H566,2)</f>
        <v>0</v>
      </c>
      <c r="BL566" s="18" t="s">
        <v>123</v>
      </c>
      <c r="BM566" s="232" t="s">
        <v>3878</v>
      </c>
    </row>
    <row r="567" s="2" customFormat="1">
      <c r="A567" s="39"/>
      <c r="B567" s="40"/>
      <c r="C567" s="41"/>
      <c r="D567" s="234" t="s">
        <v>224</v>
      </c>
      <c r="E567" s="41"/>
      <c r="F567" s="235" t="s">
        <v>3877</v>
      </c>
      <c r="G567" s="41"/>
      <c r="H567" s="41"/>
      <c r="I567" s="236"/>
      <c r="J567" s="41"/>
      <c r="K567" s="41"/>
      <c r="L567" s="45"/>
      <c r="M567" s="237"/>
      <c r="N567" s="238"/>
      <c r="O567" s="92"/>
      <c r="P567" s="92"/>
      <c r="Q567" s="92"/>
      <c r="R567" s="92"/>
      <c r="S567" s="92"/>
      <c r="T567" s="93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T567" s="18" t="s">
        <v>224</v>
      </c>
      <c r="AU567" s="18" t="s">
        <v>86</v>
      </c>
    </row>
    <row r="568" s="13" customFormat="1">
      <c r="A568" s="13"/>
      <c r="B568" s="260"/>
      <c r="C568" s="261"/>
      <c r="D568" s="234" t="s">
        <v>290</v>
      </c>
      <c r="E568" s="262" t="s">
        <v>1</v>
      </c>
      <c r="F568" s="263" t="s">
        <v>3879</v>
      </c>
      <c r="G568" s="261"/>
      <c r="H568" s="264">
        <v>59.82</v>
      </c>
      <c r="I568" s="265"/>
      <c r="J568" s="261"/>
      <c r="K568" s="261"/>
      <c r="L568" s="266"/>
      <c r="M568" s="267"/>
      <c r="N568" s="268"/>
      <c r="O568" s="268"/>
      <c r="P568" s="268"/>
      <c r="Q568" s="268"/>
      <c r="R568" s="268"/>
      <c r="S568" s="268"/>
      <c r="T568" s="269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70" t="s">
        <v>290</v>
      </c>
      <c r="AU568" s="270" t="s">
        <v>86</v>
      </c>
      <c r="AV568" s="13" t="s">
        <v>86</v>
      </c>
      <c r="AW568" s="13" t="s">
        <v>34</v>
      </c>
      <c r="AX568" s="13" t="s">
        <v>77</v>
      </c>
      <c r="AY568" s="270" t="s">
        <v>217</v>
      </c>
    </row>
    <row r="569" s="14" customFormat="1">
      <c r="A569" s="14"/>
      <c r="B569" s="271"/>
      <c r="C569" s="272"/>
      <c r="D569" s="234" t="s">
        <v>290</v>
      </c>
      <c r="E569" s="273" t="s">
        <v>1</v>
      </c>
      <c r="F569" s="274" t="s">
        <v>296</v>
      </c>
      <c r="G569" s="272"/>
      <c r="H569" s="275">
        <v>59.82</v>
      </c>
      <c r="I569" s="276"/>
      <c r="J569" s="272"/>
      <c r="K569" s="272"/>
      <c r="L569" s="277"/>
      <c r="M569" s="278"/>
      <c r="N569" s="279"/>
      <c r="O569" s="279"/>
      <c r="P569" s="279"/>
      <c r="Q569" s="279"/>
      <c r="R569" s="279"/>
      <c r="S569" s="279"/>
      <c r="T569" s="280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81" t="s">
        <v>290</v>
      </c>
      <c r="AU569" s="281" t="s">
        <v>86</v>
      </c>
      <c r="AV569" s="14" t="s">
        <v>123</v>
      </c>
      <c r="AW569" s="14" t="s">
        <v>34</v>
      </c>
      <c r="AX569" s="14" t="s">
        <v>84</v>
      </c>
      <c r="AY569" s="281" t="s">
        <v>217</v>
      </c>
    </row>
    <row r="570" s="11" customFormat="1" ht="22.8" customHeight="1">
      <c r="A570" s="11"/>
      <c r="B570" s="207"/>
      <c r="C570" s="208"/>
      <c r="D570" s="209" t="s">
        <v>76</v>
      </c>
      <c r="E570" s="258" t="s">
        <v>104</v>
      </c>
      <c r="F570" s="258" t="s">
        <v>1272</v>
      </c>
      <c r="G570" s="208"/>
      <c r="H570" s="208"/>
      <c r="I570" s="211"/>
      <c r="J570" s="259">
        <f>BK570</f>
        <v>0</v>
      </c>
      <c r="K570" s="208"/>
      <c r="L570" s="213"/>
      <c r="M570" s="214"/>
      <c r="N570" s="215"/>
      <c r="O570" s="215"/>
      <c r="P570" s="216">
        <f>SUM(P571:P600)</f>
        <v>0</v>
      </c>
      <c r="Q570" s="215"/>
      <c r="R570" s="216">
        <f>SUM(R571:R600)</f>
        <v>7.7498658399999982</v>
      </c>
      <c r="S570" s="215"/>
      <c r="T570" s="217">
        <f>SUM(T571:T600)</f>
        <v>0</v>
      </c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R570" s="218" t="s">
        <v>84</v>
      </c>
      <c r="AT570" s="219" t="s">
        <v>76</v>
      </c>
      <c r="AU570" s="219" t="s">
        <v>84</v>
      </c>
      <c r="AY570" s="218" t="s">
        <v>217</v>
      </c>
      <c r="BK570" s="220">
        <f>SUM(BK571:BK600)</f>
        <v>0</v>
      </c>
    </row>
    <row r="571" s="2" customFormat="1" ht="16.5" customHeight="1">
      <c r="A571" s="39"/>
      <c r="B571" s="40"/>
      <c r="C571" s="221" t="s">
        <v>829</v>
      </c>
      <c r="D571" s="221" t="s">
        <v>218</v>
      </c>
      <c r="E571" s="222" t="s">
        <v>1833</v>
      </c>
      <c r="F571" s="223" t="s">
        <v>1834</v>
      </c>
      <c r="G571" s="224" t="s">
        <v>287</v>
      </c>
      <c r="H571" s="225">
        <v>28.439</v>
      </c>
      <c r="I571" s="226"/>
      <c r="J571" s="227">
        <f>ROUND(I571*H571,2)</f>
        <v>0</v>
      </c>
      <c r="K571" s="223" t="s">
        <v>1263</v>
      </c>
      <c r="L571" s="45"/>
      <c r="M571" s="228" t="s">
        <v>1</v>
      </c>
      <c r="N571" s="229" t="s">
        <v>42</v>
      </c>
      <c r="O571" s="92"/>
      <c r="P571" s="230">
        <f>O571*H571</f>
        <v>0</v>
      </c>
      <c r="Q571" s="230">
        <v>0</v>
      </c>
      <c r="R571" s="230">
        <f>Q571*H571</f>
        <v>0</v>
      </c>
      <c r="S571" s="230">
        <v>0</v>
      </c>
      <c r="T571" s="231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32" t="s">
        <v>123</v>
      </c>
      <c r="AT571" s="232" t="s">
        <v>218</v>
      </c>
      <c r="AU571" s="232" t="s">
        <v>86</v>
      </c>
      <c r="AY571" s="18" t="s">
        <v>217</v>
      </c>
      <c r="BE571" s="233">
        <f>IF(N571="základní",J571,0)</f>
        <v>0</v>
      </c>
      <c r="BF571" s="233">
        <f>IF(N571="snížená",J571,0)</f>
        <v>0</v>
      </c>
      <c r="BG571" s="233">
        <f>IF(N571="zákl. přenesená",J571,0)</f>
        <v>0</v>
      </c>
      <c r="BH571" s="233">
        <f>IF(N571="sníž. přenesená",J571,0)</f>
        <v>0</v>
      </c>
      <c r="BI571" s="233">
        <f>IF(N571="nulová",J571,0)</f>
        <v>0</v>
      </c>
      <c r="BJ571" s="18" t="s">
        <v>84</v>
      </c>
      <c r="BK571" s="233">
        <f>ROUND(I571*H571,2)</f>
        <v>0</v>
      </c>
      <c r="BL571" s="18" t="s">
        <v>123</v>
      </c>
      <c r="BM571" s="232" t="s">
        <v>3880</v>
      </c>
    </row>
    <row r="572" s="2" customFormat="1">
      <c r="A572" s="39"/>
      <c r="B572" s="40"/>
      <c r="C572" s="41"/>
      <c r="D572" s="234" t="s">
        <v>224</v>
      </c>
      <c r="E572" s="41"/>
      <c r="F572" s="235" t="s">
        <v>1834</v>
      </c>
      <c r="G572" s="41"/>
      <c r="H572" s="41"/>
      <c r="I572" s="236"/>
      <c r="J572" s="41"/>
      <c r="K572" s="41"/>
      <c r="L572" s="45"/>
      <c r="M572" s="237"/>
      <c r="N572" s="238"/>
      <c r="O572" s="92"/>
      <c r="P572" s="92"/>
      <c r="Q572" s="92"/>
      <c r="R572" s="92"/>
      <c r="S572" s="92"/>
      <c r="T572" s="93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224</v>
      </c>
      <c r="AU572" s="18" t="s">
        <v>86</v>
      </c>
    </row>
    <row r="573" s="15" customFormat="1">
      <c r="A573" s="15"/>
      <c r="B573" s="284"/>
      <c r="C573" s="285"/>
      <c r="D573" s="234" t="s">
        <v>290</v>
      </c>
      <c r="E573" s="286" t="s">
        <v>1</v>
      </c>
      <c r="F573" s="287" t="s">
        <v>3881</v>
      </c>
      <c r="G573" s="285"/>
      <c r="H573" s="286" t="s">
        <v>1</v>
      </c>
      <c r="I573" s="288"/>
      <c r="J573" s="285"/>
      <c r="K573" s="285"/>
      <c r="L573" s="289"/>
      <c r="M573" s="290"/>
      <c r="N573" s="291"/>
      <c r="O573" s="291"/>
      <c r="P573" s="291"/>
      <c r="Q573" s="291"/>
      <c r="R573" s="291"/>
      <c r="S573" s="291"/>
      <c r="T573" s="292"/>
      <c r="U573" s="15"/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T573" s="293" t="s">
        <v>290</v>
      </c>
      <c r="AU573" s="293" t="s">
        <v>86</v>
      </c>
      <c r="AV573" s="15" t="s">
        <v>84</v>
      </c>
      <c r="AW573" s="15" t="s">
        <v>34</v>
      </c>
      <c r="AX573" s="15" t="s">
        <v>77</v>
      </c>
      <c r="AY573" s="293" t="s">
        <v>217</v>
      </c>
    </row>
    <row r="574" s="13" customFormat="1">
      <c r="A574" s="13"/>
      <c r="B574" s="260"/>
      <c r="C574" s="261"/>
      <c r="D574" s="234" t="s">
        <v>290</v>
      </c>
      <c r="E574" s="262" t="s">
        <v>1</v>
      </c>
      <c r="F574" s="263" t="s">
        <v>3882</v>
      </c>
      <c r="G574" s="261"/>
      <c r="H574" s="264">
        <v>23.376000000000001</v>
      </c>
      <c r="I574" s="265"/>
      <c r="J574" s="261"/>
      <c r="K574" s="261"/>
      <c r="L574" s="266"/>
      <c r="M574" s="267"/>
      <c r="N574" s="268"/>
      <c r="O574" s="268"/>
      <c r="P574" s="268"/>
      <c r="Q574" s="268"/>
      <c r="R574" s="268"/>
      <c r="S574" s="268"/>
      <c r="T574" s="269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70" t="s">
        <v>290</v>
      </c>
      <c r="AU574" s="270" t="s">
        <v>86</v>
      </c>
      <c r="AV574" s="13" t="s">
        <v>86</v>
      </c>
      <c r="AW574" s="13" t="s">
        <v>34</v>
      </c>
      <c r="AX574" s="13" t="s">
        <v>77</v>
      </c>
      <c r="AY574" s="270" t="s">
        <v>217</v>
      </c>
    </row>
    <row r="575" s="13" customFormat="1">
      <c r="A575" s="13"/>
      <c r="B575" s="260"/>
      <c r="C575" s="261"/>
      <c r="D575" s="234" t="s">
        <v>290</v>
      </c>
      <c r="E575" s="262" t="s">
        <v>1</v>
      </c>
      <c r="F575" s="263" t="s">
        <v>3883</v>
      </c>
      <c r="G575" s="261"/>
      <c r="H575" s="264">
        <v>5.0629999999999997</v>
      </c>
      <c r="I575" s="265"/>
      <c r="J575" s="261"/>
      <c r="K575" s="261"/>
      <c r="L575" s="266"/>
      <c r="M575" s="267"/>
      <c r="N575" s="268"/>
      <c r="O575" s="268"/>
      <c r="P575" s="268"/>
      <c r="Q575" s="268"/>
      <c r="R575" s="268"/>
      <c r="S575" s="268"/>
      <c r="T575" s="269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70" t="s">
        <v>290</v>
      </c>
      <c r="AU575" s="270" t="s">
        <v>86</v>
      </c>
      <c r="AV575" s="13" t="s">
        <v>86</v>
      </c>
      <c r="AW575" s="13" t="s">
        <v>34</v>
      </c>
      <c r="AX575" s="13" t="s">
        <v>77</v>
      </c>
      <c r="AY575" s="270" t="s">
        <v>217</v>
      </c>
    </row>
    <row r="576" s="14" customFormat="1">
      <c r="A576" s="14"/>
      <c r="B576" s="271"/>
      <c r="C576" s="272"/>
      <c r="D576" s="234" t="s">
        <v>290</v>
      </c>
      <c r="E576" s="273" t="s">
        <v>1</v>
      </c>
      <c r="F576" s="274" t="s">
        <v>296</v>
      </c>
      <c r="G576" s="272"/>
      <c r="H576" s="275">
        <v>28.439</v>
      </c>
      <c r="I576" s="276"/>
      <c r="J576" s="272"/>
      <c r="K576" s="272"/>
      <c r="L576" s="277"/>
      <c r="M576" s="278"/>
      <c r="N576" s="279"/>
      <c r="O576" s="279"/>
      <c r="P576" s="279"/>
      <c r="Q576" s="279"/>
      <c r="R576" s="279"/>
      <c r="S576" s="279"/>
      <c r="T576" s="280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81" t="s">
        <v>290</v>
      </c>
      <c r="AU576" s="281" t="s">
        <v>86</v>
      </c>
      <c r="AV576" s="14" t="s">
        <v>123</v>
      </c>
      <c r="AW576" s="14" t="s">
        <v>34</v>
      </c>
      <c r="AX576" s="14" t="s">
        <v>84</v>
      </c>
      <c r="AY576" s="281" t="s">
        <v>217</v>
      </c>
    </row>
    <row r="577" s="2" customFormat="1" ht="16.5" customHeight="1">
      <c r="A577" s="39"/>
      <c r="B577" s="40"/>
      <c r="C577" s="221" t="s">
        <v>831</v>
      </c>
      <c r="D577" s="221" t="s">
        <v>218</v>
      </c>
      <c r="E577" s="222" t="s">
        <v>1837</v>
      </c>
      <c r="F577" s="223" t="s">
        <v>1838</v>
      </c>
      <c r="G577" s="224" t="s">
        <v>287</v>
      </c>
      <c r="H577" s="225">
        <v>20.166</v>
      </c>
      <c r="I577" s="226"/>
      <c r="J577" s="227">
        <f>ROUND(I577*H577,2)</f>
        <v>0</v>
      </c>
      <c r="K577" s="223" t="s">
        <v>1263</v>
      </c>
      <c r="L577" s="45"/>
      <c r="M577" s="228" t="s">
        <v>1</v>
      </c>
      <c r="N577" s="229" t="s">
        <v>42</v>
      </c>
      <c r="O577" s="92"/>
      <c r="P577" s="230">
        <f>O577*H577</f>
        <v>0</v>
      </c>
      <c r="Q577" s="230">
        <v>0.048579999999999998</v>
      </c>
      <c r="R577" s="230">
        <f>Q577*H577</f>
        <v>0.97966427999999994</v>
      </c>
      <c r="S577" s="230">
        <v>0</v>
      </c>
      <c r="T577" s="231">
        <f>S577*H577</f>
        <v>0</v>
      </c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R577" s="232" t="s">
        <v>123</v>
      </c>
      <c r="AT577" s="232" t="s">
        <v>218</v>
      </c>
      <c r="AU577" s="232" t="s">
        <v>86</v>
      </c>
      <c r="AY577" s="18" t="s">
        <v>217</v>
      </c>
      <c r="BE577" s="233">
        <f>IF(N577="základní",J577,0)</f>
        <v>0</v>
      </c>
      <c r="BF577" s="233">
        <f>IF(N577="snížená",J577,0)</f>
        <v>0</v>
      </c>
      <c r="BG577" s="233">
        <f>IF(N577="zákl. přenesená",J577,0)</f>
        <v>0</v>
      </c>
      <c r="BH577" s="233">
        <f>IF(N577="sníž. přenesená",J577,0)</f>
        <v>0</v>
      </c>
      <c r="BI577" s="233">
        <f>IF(N577="nulová",J577,0)</f>
        <v>0</v>
      </c>
      <c r="BJ577" s="18" t="s">
        <v>84</v>
      </c>
      <c r="BK577" s="233">
        <f>ROUND(I577*H577,2)</f>
        <v>0</v>
      </c>
      <c r="BL577" s="18" t="s">
        <v>123</v>
      </c>
      <c r="BM577" s="232" t="s">
        <v>3884</v>
      </c>
    </row>
    <row r="578" s="2" customFormat="1">
      <c r="A578" s="39"/>
      <c r="B578" s="40"/>
      <c r="C578" s="41"/>
      <c r="D578" s="234" t="s">
        <v>224</v>
      </c>
      <c r="E578" s="41"/>
      <c r="F578" s="235" t="s">
        <v>1838</v>
      </c>
      <c r="G578" s="41"/>
      <c r="H578" s="41"/>
      <c r="I578" s="236"/>
      <c r="J578" s="41"/>
      <c r="K578" s="41"/>
      <c r="L578" s="45"/>
      <c r="M578" s="237"/>
      <c r="N578" s="238"/>
      <c r="O578" s="92"/>
      <c r="P578" s="92"/>
      <c r="Q578" s="92"/>
      <c r="R578" s="92"/>
      <c r="S578" s="92"/>
      <c r="T578" s="93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T578" s="18" t="s">
        <v>224</v>
      </c>
      <c r="AU578" s="18" t="s">
        <v>86</v>
      </c>
    </row>
    <row r="579" s="13" customFormat="1">
      <c r="A579" s="13"/>
      <c r="B579" s="260"/>
      <c r="C579" s="261"/>
      <c r="D579" s="234" t="s">
        <v>290</v>
      </c>
      <c r="E579" s="262" t="s">
        <v>1</v>
      </c>
      <c r="F579" s="263" t="s">
        <v>3885</v>
      </c>
      <c r="G579" s="261"/>
      <c r="H579" s="264">
        <v>20.166</v>
      </c>
      <c r="I579" s="265"/>
      <c r="J579" s="261"/>
      <c r="K579" s="261"/>
      <c r="L579" s="266"/>
      <c r="M579" s="267"/>
      <c r="N579" s="268"/>
      <c r="O579" s="268"/>
      <c r="P579" s="268"/>
      <c r="Q579" s="268"/>
      <c r="R579" s="268"/>
      <c r="S579" s="268"/>
      <c r="T579" s="269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70" t="s">
        <v>290</v>
      </c>
      <c r="AU579" s="270" t="s">
        <v>86</v>
      </c>
      <c r="AV579" s="13" t="s">
        <v>86</v>
      </c>
      <c r="AW579" s="13" t="s">
        <v>34</v>
      </c>
      <c r="AX579" s="13" t="s">
        <v>77</v>
      </c>
      <c r="AY579" s="270" t="s">
        <v>217</v>
      </c>
    </row>
    <row r="580" s="14" customFormat="1">
      <c r="A580" s="14"/>
      <c r="B580" s="271"/>
      <c r="C580" s="272"/>
      <c r="D580" s="234" t="s">
        <v>290</v>
      </c>
      <c r="E580" s="273" t="s">
        <v>1</v>
      </c>
      <c r="F580" s="274" t="s">
        <v>296</v>
      </c>
      <c r="G580" s="272"/>
      <c r="H580" s="275">
        <v>20.166</v>
      </c>
      <c r="I580" s="276"/>
      <c r="J580" s="272"/>
      <c r="K580" s="272"/>
      <c r="L580" s="277"/>
      <c r="M580" s="278"/>
      <c r="N580" s="279"/>
      <c r="O580" s="279"/>
      <c r="P580" s="279"/>
      <c r="Q580" s="279"/>
      <c r="R580" s="279"/>
      <c r="S580" s="279"/>
      <c r="T580" s="280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81" t="s">
        <v>290</v>
      </c>
      <c r="AU580" s="281" t="s">
        <v>86</v>
      </c>
      <c r="AV580" s="14" t="s">
        <v>123</v>
      </c>
      <c r="AW580" s="14" t="s">
        <v>34</v>
      </c>
      <c r="AX580" s="14" t="s">
        <v>84</v>
      </c>
      <c r="AY580" s="281" t="s">
        <v>217</v>
      </c>
    </row>
    <row r="581" s="2" customFormat="1" ht="16.5" customHeight="1">
      <c r="A581" s="39"/>
      <c r="B581" s="40"/>
      <c r="C581" s="221" t="s">
        <v>847</v>
      </c>
      <c r="D581" s="221" t="s">
        <v>218</v>
      </c>
      <c r="E581" s="222" t="s">
        <v>1841</v>
      </c>
      <c r="F581" s="223" t="s">
        <v>1842</v>
      </c>
      <c r="G581" s="224" t="s">
        <v>485</v>
      </c>
      <c r="H581" s="225">
        <v>97.465999999999994</v>
      </c>
      <c r="I581" s="226"/>
      <c r="J581" s="227">
        <f>ROUND(I581*H581,2)</f>
        <v>0</v>
      </c>
      <c r="K581" s="223" t="s">
        <v>1263</v>
      </c>
      <c r="L581" s="45"/>
      <c r="M581" s="228" t="s">
        <v>1</v>
      </c>
      <c r="N581" s="229" t="s">
        <v>42</v>
      </c>
      <c r="O581" s="92"/>
      <c r="P581" s="230">
        <f>O581*H581</f>
        <v>0</v>
      </c>
      <c r="Q581" s="230">
        <v>0.041259999999999998</v>
      </c>
      <c r="R581" s="230">
        <f>Q581*H581</f>
        <v>4.0214471599999992</v>
      </c>
      <c r="S581" s="230">
        <v>0</v>
      </c>
      <c r="T581" s="231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32" t="s">
        <v>123</v>
      </c>
      <c r="AT581" s="232" t="s">
        <v>218</v>
      </c>
      <c r="AU581" s="232" t="s">
        <v>86</v>
      </c>
      <c r="AY581" s="18" t="s">
        <v>217</v>
      </c>
      <c r="BE581" s="233">
        <f>IF(N581="základní",J581,0)</f>
        <v>0</v>
      </c>
      <c r="BF581" s="233">
        <f>IF(N581="snížená",J581,0)</f>
        <v>0</v>
      </c>
      <c r="BG581" s="233">
        <f>IF(N581="zákl. přenesená",J581,0)</f>
        <v>0</v>
      </c>
      <c r="BH581" s="233">
        <f>IF(N581="sníž. přenesená",J581,0)</f>
        <v>0</v>
      </c>
      <c r="BI581" s="233">
        <f>IF(N581="nulová",J581,0)</f>
        <v>0</v>
      </c>
      <c r="BJ581" s="18" t="s">
        <v>84</v>
      </c>
      <c r="BK581" s="233">
        <f>ROUND(I581*H581,2)</f>
        <v>0</v>
      </c>
      <c r="BL581" s="18" t="s">
        <v>123</v>
      </c>
      <c r="BM581" s="232" t="s">
        <v>3886</v>
      </c>
    </row>
    <row r="582" s="2" customFormat="1">
      <c r="A582" s="39"/>
      <c r="B582" s="40"/>
      <c r="C582" s="41"/>
      <c r="D582" s="234" t="s">
        <v>224</v>
      </c>
      <c r="E582" s="41"/>
      <c r="F582" s="235" t="s">
        <v>1842</v>
      </c>
      <c r="G582" s="41"/>
      <c r="H582" s="41"/>
      <c r="I582" s="236"/>
      <c r="J582" s="41"/>
      <c r="K582" s="41"/>
      <c r="L582" s="45"/>
      <c r="M582" s="237"/>
      <c r="N582" s="238"/>
      <c r="O582" s="92"/>
      <c r="P582" s="92"/>
      <c r="Q582" s="92"/>
      <c r="R582" s="92"/>
      <c r="S582" s="92"/>
      <c r="T582" s="93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224</v>
      </c>
      <c r="AU582" s="18" t="s">
        <v>86</v>
      </c>
    </row>
    <row r="583" s="13" customFormat="1">
      <c r="A583" s="13"/>
      <c r="B583" s="260"/>
      <c r="C583" s="261"/>
      <c r="D583" s="234" t="s">
        <v>290</v>
      </c>
      <c r="E583" s="262" t="s">
        <v>1</v>
      </c>
      <c r="F583" s="263" t="s">
        <v>3887</v>
      </c>
      <c r="G583" s="261"/>
      <c r="H583" s="264">
        <v>11.25</v>
      </c>
      <c r="I583" s="265"/>
      <c r="J583" s="261"/>
      <c r="K583" s="261"/>
      <c r="L583" s="266"/>
      <c r="M583" s="267"/>
      <c r="N583" s="268"/>
      <c r="O583" s="268"/>
      <c r="P583" s="268"/>
      <c r="Q583" s="268"/>
      <c r="R583" s="268"/>
      <c r="S583" s="268"/>
      <c r="T583" s="269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70" t="s">
        <v>290</v>
      </c>
      <c r="AU583" s="270" t="s">
        <v>86</v>
      </c>
      <c r="AV583" s="13" t="s">
        <v>86</v>
      </c>
      <c r="AW583" s="13" t="s">
        <v>34</v>
      </c>
      <c r="AX583" s="13" t="s">
        <v>77</v>
      </c>
      <c r="AY583" s="270" t="s">
        <v>217</v>
      </c>
    </row>
    <row r="584" s="13" customFormat="1">
      <c r="A584" s="13"/>
      <c r="B584" s="260"/>
      <c r="C584" s="261"/>
      <c r="D584" s="234" t="s">
        <v>290</v>
      </c>
      <c r="E584" s="262" t="s">
        <v>1</v>
      </c>
      <c r="F584" s="263" t="s">
        <v>3888</v>
      </c>
      <c r="G584" s="261"/>
      <c r="H584" s="264">
        <v>86.215999999999994</v>
      </c>
      <c r="I584" s="265"/>
      <c r="J584" s="261"/>
      <c r="K584" s="261"/>
      <c r="L584" s="266"/>
      <c r="M584" s="267"/>
      <c r="N584" s="268"/>
      <c r="O584" s="268"/>
      <c r="P584" s="268"/>
      <c r="Q584" s="268"/>
      <c r="R584" s="268"/>
      <c r="S584" s="268"/>
      <c r="T584" s="269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70" t="s">
        <v>290</v>
      </c>
      <c r="AU584" s="270" t="s">
        <v>86</v>
      </c>
      <c r="AV584" s="13" t="s">
        <v>86</v>
      </c>
      <c r="AW584" s="13" t="s">
        <v>34</v>
      </c>
      <c r="AX584" s="13" t="s">
        <v>77</v>
      </c>
      <c r="AY584" s="270" t="s">
        <v>217</v>
      </c>
    </row>
    <row r="585" s="14" customFormat="1">
      <c r="A585" s="14"/>
      <c r="B585" s="271"/>
      <c r="C585" s="272"/>
      <c r="D585" s="234" t="s">
        <v>290</v>
      </c>
      <c r="E585" s="273" t="s">
        <v>1</v>
      </c>
      <c r="F585" s="274" t="s">
        <v>296</v>
      </c>
      <c r="G585" s="272"/>
      <c r="H585" s="275">
        <v>97.465999999999994</v>
      </c>
      <c r="I585" s="276"/>
      <c r="J585" s="272"/>
      <c r="K585" s="272"/>
      <c r="L585" s="277"/>
      <c r="M585" s="278"/>
      <c r="N585" s="279"/>
      <c r="O585" s="279"/>
      <c r="P585" s="279"/>
      <c r="Q585" s="279"/>
      <c r="R585" s="279"/>
      <c r="S585" s="279"/>
      <c r="T585" s="280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81" t="s">
        <v>290</v>
      </c>
      <c r="AU585" s="281" t="s">
        <v>86</v>
      </c>
      <c r="AV585" s="14" t="s">
        <v>123</v>
      </c>
      <c r="AW585" s="14" t="s">
        <v>34</v>
      </c>
      <c r="AX585" s="14" t="s">
        <v>84</v>
      </c>
      <c r="AY585" s="281" t="s">
        <v>217</v>
      </c>
    </row>
    <row r="586" s="2" customFormat="1" ht="16.5" customHeight="1">
      <c r="A586" s="39"/>
      <c r="B586" s="40"/>
      <c r="C586" s="221" t="s">
        <v>858</v>
      </c>
      <c r="D586" s="221" t="s">
        <v>218</v>
      </c>
      <c r="E586" s="222" t="s">
        <v>1847</v>
      </c>
      <c r="F586" s="223" t="s">
        <v>1848</v>
      </c>
      <c r="G586" s="224" t="s">
        <v>485</v>
      </c>
      <c r="H586" s="225">
        <v>97.465999999999994</v>
      </c>
      <c r="I586" s="226"/>
      <c r="J586" s="227">
        <f>ROUND(I586*H586,2)</f>
        <v>0</v>
      </c>
      <c r="K586" s="223" t="s">
        <v>1263</v>
      </c>
      <c r="L586" s="45"/>
      <c r="M586" s="228" t="s">
        <v>1</v>
      </c>
      <c r="N586" s="229" t="s">
        <v>42</v>
      </c>
      <c r="O586" s="92"/>
      <c r="P586" s="230">
        <f>O586*H586</f>
        <v>0</v>
      </c>
      <c r="Q586" s="230">
        <v>2.0000000000000002E-05</v>
      </c>
      <c r="R586" s="230">
        <f>Q586*H586</f>
        <v>0.0019493200000000001</v>
      </c>
      <c r="S586" s="230">
        <v>0</v>
      </c>
      <c r="T586" s="231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32" t="s">
        <v>123</v>
      </c>
      <c r="AT586" s="232" t="s">
        <v>218</v>
      </c>
      <c r="AU586" s="232" t="s">
        <v>86</v>
      </c>
      <c r="AY586" s="18" t="s">
        <v>217</v>
      </c>
      <c r="BE586" s="233">
        <f>IF(N586="základní",J586,0)</f>
        <v>0</v>
      </c>
      <c r="BF586" s="233">
        <f>IF(N586="snížená",J586,0)</f>
        <v>0</v>
      </c>
      <c r="BG586" s="233">
        <f>IF(N586="zákl. přenesená",J586,0)</f>
        <v>0</v>
      </c>
      <c r="BH586" s="233">
        <f>IF(N586="sníž. přenesená",J586,0)</f>
        <v>0</v>
      </c>
      <c r="BI586" s="233">
        <f>IF(N586="nulová",J586,0)</f>
        <v>0</v>
      </c>
      <c r="BJ586" s="18" t="s">
        <v>84</v>
      </c>
      <c r="BK586" s="233">
        <f>ROUND(I586*H586,2)</f>
        <v>0</v>
      </c>
      <c r="BL586" s="18" t="s">
        <v>123</v>
      </c>
      <c r="BM586" s="232" t="s">
        <v>3889</v>
      </c>
    </row>
    <row r="587" s="2" customFormat="1">
      <c r="A587" s="39"/>
      <c r="B587" s="40"/>
      <c r="C587" s="41"/>
      <c r="D587" s="234" t="s">
        <v>224</v>
      </c>
      <c r="E587" s="41"/>
      <c r="F587" s="235" t="s">
        <v>1848</v>
      </c>
      <c r="G587" s="41"/>
      <c r="H587" s="41"/>
      <c r="I587" s="236"/>
      <c r="J587" s="41"/>
      <c r="K587" s="41"/>
      <c r="L587" s="45"/>
      <c r="M587" s="237"/>
      <c r="N587" s="238"/>
      <c r="O587" s="92"/>
      <c r="P587" s="92"/>
      <c r="Q587" s="92"/>
      <c r="R587" s="92"/>
      <c r="S587" s="92"/>
      <c r="T587" s="93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224</v>
      </c>
      <c r="AU587" s="18" t="s">
        <v>86</v>
      </c>
    </row>
    <row r="588" s="13" customFormat="1">
      <c r="A588" s="13"/>
      <c r="B588" s="260"/>
      <c r="C588" s="261"/>
      <c r="D588" s="234" t="s">
        <v>290</v>
      </c>
      <c r="E588" s="262" t="s">
        <v>1</v>
      </c>
      <c r="F588" s="263" t="s">
        <v>3887</v>
      </c>
      <c r="G588" s="261"/>
      <c r="H588" s="264">
        <v>11.25</v>
      </c>
      <c r="I588" s="265"/>
      <c r="J588" s="261"/>
      <c r="K588" s="261"/>
      <c r="L588" s="266"/>
      <c r="M588" s="267"/>
      <c r="N588" s="268"/>
      <c r="O588" s="268"/>
      <c r="P588" s="268"/>
      <c r="Q588" s="268"/>
      <c r="R588" s="268"/>
      <c r="S588" s="268"/>
      <c r="T588" s="269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70" t="s">
        <v>290</v>
      </c>
      <c r="AU588" s="270" t="s">
        <v>86</v>
      </c>
      <c r="AV588" s="13" t="s">
        <v>86</v>
      </c>
      <c r="AW588" s="13" t="s">
        <v>34</v>
      </c>
      <c r="AX588" s="13" t="s">
        <v>77</v>
      </c>
      <c r="AY588" s="270" t="s">
        <v>217</v>
      </c>
    </row>
    <row r="589" s="13" customFormat="1">
      <c r="A589" s="13"/>
      <c r="B589" s="260"/>
      <c r="C589" s="261"/>
      <c r="D589" s="234" t="s">
        <v>290</v>
      </c>
      <c r="E589" s="262" t="s">
        <v>1</v>
      </c>
      <c r="F589" s="263" t="s">
        <v>3888</v>
      </c>
      <c r="G589" s="261"/>
      <c r="H589" s="264">
        <v>86.215999999999994</v>
      </c>
      <c r="I589" s="265"/>
      <c r="J589" s="261"/>
      <c r="K589" s="261"/>
      <c r="L589" s="266"/>
      <c r="M589" s="267"/>
      <c r="N589" s="268"/>
      <c r="O589" s="268"/>
      <c r="P589" s="268"/>
      <c r="Q589" s="268"/>
      <c r="R589" s="268"/>
      <c r="S589" s="268"/>
      <c r="T589" s="269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70" t="s">
        <v>290</v>
      </c>
      <c r="AU589" s="270" t="s">
        <v>86</v>
      </c>
      <c r="AV589" s="13" t="s">
        <v>86</v>
      </c>
      <c r="AW589" s="13" t="s">
        <v>34</v>
      </c>
      <c r="AX589" s="13" t="s">
        <v>77</v>
      </c>
      <c r="AY589" s="270" t="s">
        <v>217</v>
      </c>
    </row>
    <row r="590" s="14" customFormat="1">
      <c r="A590" s="14"/>
      <c r="B590" s="271"/>
      <c r="C590" s="272"/>
      <c r="D590" s="234" t="s">
        <v>290</v>
      </c>
      <c r="E590" s="273" t="s">
        <v>1</v>
      </c>
      <c r="F590" s="274" t="s">
        <v>296</v>
      </c>
      <c r="G590" s="272"/>
      <c r="H590" s="275">
        <v>97.465999999999994</v>
      </c>
      <c r="I590" s="276"/>
      <c r="J590" s="272"/>
      <c r="K590" s="272"/>
      <c r="L590" s="277"/>
      <c r="M590" s="278"/>
      <c r="N590" s="279"/>
      <c r="O590" s="279"/>
      <c r="P590" s="279"/>
      <c r="Q590" s="279"/>
      <c r="R590" s="279"/>
      <c r="S590" s="279"/>
      <c r="T590" s="280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81" t="s">
        <v>290</v>
      </c>
      <c r="AU590" s="281" t="s">
        <v>86</v>
      </c>
      <c r="AV590" s="14" t="s">
        <v>123</v>
      </c>
      <c r="AW590" s="14" t="s">
        <v>34</v>
      </c>
      <c r="AX590" s="14" t="s">
        <v>84</v>
      </c>
      <c r="AY590" s="281" t="s">
        <v>217</v>
      </c>
    </row>
    <row r="591" s="2" customFormat="1" ht="16.5" customHeight="1">
      <c r="A591" s="39"/>
      <c r="B591" s="40"/>
      <c r="C591" s="221" t="s">
        <v>863</v>
      </c>
      <c r="D591" s="221" t="s">
        <v>218</v>
      </c>
      <c r="E591" s="222" t="s">
        <v>1851</v>
      </c>
      <c r="F591" s="223" t="s">
        <v>1852</v>
      </c>
      <c r="G591" s="224" t="s">
        <v>405</v>
      </c>
      <c r="H591" s="225">
        <v>2.6040000000000001</v>
      </c>
      <c r="I591" s="226"/>
      <c r="J591" s="227">
        <f>ROUND(I591*H591,2)</f>
        <v>0</v>
      </c>
      <c r="K591" s="223" t="s">
        <v>1263</v>
      </c>
      <c r="L591" s="45"/>
      <c r="M591" s="228" t="s">
        <v>1</v>
      </c>
      <c r="N591" s="229" t="s">
        <v>42</v>
      </c>
      <c r="O591" s="92"/>
      <c r="P591" s="230">
        <f>O591*H591</f>
        <v>0</v>
      </c>
      <c r="Q591" s="230">
        <v>1.04877</v>
      </c>
      <c r="R591" s="230">
        <f>Q591*H591</f>
        <v>2.7309970799999999</v>
      </c>
      <c r="S591" s="230">
        <v>0</v>
      </c>
      <c r="T591" s="231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32" t="s">
        <v>123</v>
      </c>
      <c r="AT591" s="232" t="s">
        <v>218</v>
      </c>
      <c r="AU591" s="232" t="s">
        <v>86</v>
      </c>
      <c r="AY591" s="18" t="s">
        <v>217</v>
      </c>
      <c r="BE591" s="233">
        <f>IF(N591="základní",J591,0)</f>
        <v>0</v>
      </c>
      <c r="BF591" s="233">
        <f>IF(N591="snížená",J591,0)</f>
        <v>0</v>
      </c>
      <c r="BG591" s="233">
        <f>IF(N591="zákl. přenesená",J591,0)</f>
        <v>0</v>
      </c>
      <c r="BH591" s="233">
        <f>IF(N591="sníž. přenesená",J591,0)</f>
        <v>0</v>
      </c>
      <c r="BI591" s="233">
        <f>IF(N591="nulová",J591,0)</f>
        <v>0</v>
      </c>
      <c r="BJ591" s="18" t="s">
        <v>84</v>
      </c>
      <c r="BK591" s="233">
        <f>ROUND(I591*H591,2)</f>
        <v>0</v>
      </c>
      <c r="BL591" s="18" t="s">
        <v>123</v>
      </c>
      <c r="BM591" s="232" t="s">
        <v>3890</v>
      </c>
    </row>
    <row r="592" s="2" customFormat="1">
      <c r="A592" s="39"/>
      <c r="B592" s="40"/>
      <c r="C592" s="41"/>
      <c r="D592" s="234" t="s">
        <v>224</v>
      </c>
      <c r="E592" s="41"/>
      <c r="F592" s="235" t="s">
        <v>1852</v>
      </c>
      <c r="G592" s="41"/>
      <c r="H592" s="41"/>
      <c r="I592" s="236"/>
      <c r="J592" s="41"/>
      <c r="K592" s="41"/>
      <c r="L592" s="45"/>
      <c r="M592" s="237"/>
      <c r="N592" s="238"/>
      <c r="O592" s="92"/>
      <c r="P592" s="92"/>
      <c r="Q592" s="92"/>
      <c r="R592" s="92"/>
      <c r="S592" s="92"/>
      <c r="T592" s="93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224</v>
      </c>
      <c r="AU592" s="18" t="s">
        <v>86</v>
      </c>
    </row>
    <row r="593" s="15" customFormat="1">
      <c r="A593" s="15"/>
      <c r="B593" s="284"/>
      <c r="C593" s="285"/>
      <c r="D593" s="234" t="s">
        <v>290</v>
      </c>
      <c r="E593" s="286" t="s">
        <v>1</v>
      </c>
      <c r="F593" s="287" t="s">
        <v>3891</v>
      </c>
      <c r="G593" s="285"/>
      <c r="H593" s="286" t="s">
        <v>1</v>
      </c>
      <c r="I593" s="288"/>
      <c r="J593" s="285"/>
      <c r="K593" s="285"/>
      <c r="L593" s="289"/>
      <c r="M593" s="290"/>
      <c r="N593" s="291"/>
      <c r="O593" s="291"/>
      <c r="P593" s="291"/>
      <c r="Q593" s="291"/>
      <c r="R593" s="291"/>
      <c r="S593" s="291"/>
      <c r="T593" s="292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T593" s="293" t="s">
        <v>290</v>
      </c>
      <c r="AU593" s="293" t="s">
        <v>86</v>
      </c>
      <c r="AV593" s="15" t="s">
        <v>84</v>
      </c>
      <c r="AW593" s="15" t="s">
        <v>34</v>
      </c>
      <c r="AX593" s="15" t="s">
        <v>77</v>
      </c>
      <c r="AY593" s="293" t="s">
        <v>217</v>
      </c>
    </row>
    <row r="594" s="13" customFormat="1">
      <c r="A594" s="13"/>
      <c r="B594" s="260"/>
      <c r="C594" s="261"/>
      <c r="D594" s="234" t="s">
        <v>290</v>
      </c>
      <c r="E594" s="262" t="s">
        <v>1</v>
      </c>
      <c r="F594" s="263" t="s">
        <v>3892</v>
      </c>
      <c r="G594" s="261"/>
      <c r="H594" s="264">
        <v>2.6040000000000001</v>
      </c>
      <c r="I594" s="265"/>
      <c r="J594" s="261"/>
      <c r="K594" s="261"/>
      <c r="L594" s="266"/>
      <c r="M594" s="267"/>
      <c r="N594" s="268"/>
      <c r="O594" s="268"/>
      <c r="P594" s="268"/>
      <c r="Q594" s="268"/>
      <c r="R594" s="268"/>
      <c r="S594" s="268"/>
      <c r="T594" s="269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70" t="s">
        <v>290</v>
      </c>
      <c r="AU594" s="270" t="s">
        <v>86</v>
      </c>
      <c r="AV594" s="13" t="s">
        <v>86</v>
      </c>
      <c r="AW594" s="13" t="s">
        <v>34</v>
      </c>
      <c r="AX594" s="13" t="s">
        <v>77</v>
      </c>
      <c r="AY594" s="270" t="s">
        <v>217</v>
      </c>
    </row>
    <row r="595" s="14" customFormat="1">
      <c r="A595" s="14"/>
      <c r="B595" s="271"/>
      <c r="C595" s="272"/>
      <c r="D595" s="234" t="s">
        <v>290</v>
      </c>
      <c r="E595" s="273" t="s">
        <v>1</v>
      </c>
      <c r="F595" s="274" t="s">
        <v>296</v>
      </c>
      <c r="G595" s="272"/>
      <c r="H595" s="275">
        <v>2.6040000000000001</v>
      </c>
      <c r="I595" s="276"/>
      <c r="J595" s="272"/>
      <c r="K595" s="272"/>
      <c r="L595" s="277"/>
      <c r="M595" s="278"/>
      <c r="N595" s="279"/>
      <c r="O595" s="279"/>
      <c r="P595" s="279"/>
      <c r="Q595" s="279"/>
      <c r="R595" s="279"/>
      <c r="S595" s="279"/>
      <c r="T595" s="280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81" t="s">
        <v>290</v>
      </c>
      <c r="AU595" s="281" t="s">
        <v>86</v>
      </c>
      <c r="AV595" s="14" t="s">
        <v>123</v>
      </c>
      <c r="AW595" s="14" t="s">
        <v>34</v>
      </c>
      <c r="AX595" s="14" t="s">
        <v>84</v>
      </c>
      <c r="AY595" s="281" t="s">
        <v>217</v>
      </c>
    </row>
    <row r="596" s="2" customFormat="1" ht="16.5" customHeight="1">
      <c r="A596" s="39"/>
      <c r="B596" s="40"/>
      <c r="C596" s="221" t="s">
        <v>870</v>
      </c>
      <c r="D596" s="221" t="s">
        <v>218</v>
      </c>
      <c r="E596" s="222" t="s">
        <v>3893</v>
      </c>
      <c r="F596" s="223" t="s">
        <v>3894</v>
      </c>
      <c r="G596" s="224" t="s">
        <v>303</v>
      </c>
      <c r="H596" s="225">
        <v>3.2000000000000002</v>
      </c>
      <c r="I596" s="226"/>
      <c r="J596" s="227">
        <f>ROUND(I596*H596,2)</f>
        <v>0</v>
      </c>
      <c r="K596" s="223" t="s">
        <v>1263</v>
      </c>
      <c r="L596" s="45"/>
      <c r="M596" s="228" t="s">
        <v>1</v>
      </c>
      <c r="N596" s="229" t="s">
        <v>42</v>
      </c>
      <c r="O596" s="92"/>
      <c r="P596" s="230">
        <f>O596*H596</f>
        <v>0</v>
      </c>
      <c r="Q596" s="230">
        <v>0.0049399999999999999</v>
      </c>
      <c r="R596" s="230">
        <f>Q596*H596</f>
        <v>0.015807999999999999</v>
      </c>
      <c r="S596" s="230">
        <v>0</v>
      </c>
      <c r="T596" s="231">
        <f>S596*H596</f>
        <v>0</v>
      </c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R596" s="232" t="s">
        <v>123</v>
      </c>
      <c r="AT596" s="232" t="s">
        <v>218</v>
      </c>
      <c r="AU596" s="232" t="s">
        <v>86</v>
      </c>
      <c r="AY596" s="18" t="s">
        <v>217</v>
      </c>
      <c r="BE596" s="233">
        <f>IF(N596="základní",J596,0)</f>
        <v>0</v>
      </c>
      <c r="BF596" s="233">
        <f>IF(N596="snížená",J596,0)</f>
        <v>0</v>
      </c>
      <c r="BG596" s="233">
        <f>IF(N596="zákl. přenesená",J596,0)</f>
        <v>0</v>
      </c>
      <c r="BH596" s="233">
        <f>IF(N596="sníž. přenesená",J596,0)</f>
        <v>0</v>
      </c>
      <c r="BI596" s="233">
        <f>IF(N596="nulová",J596,0)</f>
        <v>0</v>
      </c>
      <c r="BJ596" s="18" t="s">
        <v>84</v>
      </c>
      <c r="BK596" s="233">
        <f>ROUND(I596*H596,2)</f>
        <v>0</v>
      </c>
      <c r="BL596" s="18" t="s">
        <v>123</v>
      </c>
      <c r="BM596" s="232" t="s">
        <v>3895</v>
      </c>
    </row>
    <row r="597" s="2" customFormat="1">
      <c r="A597" s="39"/>
      <c r="B597" s="40"/>
      <c r="C597" s="41"/>
      <c r="D597" s="234" t="s">
        <v>224</v>
      </c>
      <c r="E597" s="41"/>
      <c r="F597" s="235" t="s">
        <v>3894</v>
      </c>
      <c r="G597" s="41"/>
      <c r="H597" s="41"/>
      <c r="I597" s="236"/>
      <c r="J597" s="41"/>
      <c r="K597" s="41"/>
      <c r="L597" s="45"/>
      <c r="M597" s="237"/>
      <c r="N597" s="238"/>
      <c r="O597" s="92"/>
      <c r="P597" s="92"/>
      <c r="Q597" s="92"/>
      <c r="R597" s="92"/>
      <c r="S597" s="92"/>
      <c r="T597" s="93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T597" s="18" t="s">
        <v>224</v>
      </c>
      <c r="AU597" s="18" t="s">
        <v>86</v>
      </c>
    </row>
    <row r="598" s="15" customFormat="1">
      <c r="A598" s="15"/>
      <c r="B598" s="284"/>
      <c r="C598" s="285"/>
      <c r="D598" s="234" t="s">
        <v>290</v>
      </c>
      <c r="E598" s="286" t="s">
        <v>1</v>
      </c>
      <c r="F598" s="287" t="s">
        <v>3896</v>
      </c>
      <c r="G598" s="285"/>
      <c r="H598" s="286" t="s">
        <v>1</v>
      </c>
      <c r="I598" s="288"/>
      <c r="J598" s="285"/>
      <c r="K598" s="285"/>
      <c r="L598" s="289"/>
      <c r="M598" s="290"/>
      <c r="N598" s="291"/>
      <c r="O598" s="291"/>
      <c r="P598" s="291"/>
      <c r="Q598" s="291"/>
      <c r="R598" s="291"/>
      <c r="S598" s="291"/>
      <c r="T598" s="292"/>
      <c r="U598" s="15"/>
      <c r="V598" s="15"/>
      <c r="W598" s="15"/>
      <c r="X598" s="15"/>
      <c r="Y598" s="15"/>
      <c r="Z598" s="15"/>
      <c r="AA598" s="15"/>
      <c r="AB598" s="15"/>
      <c r="AC598" s="15"/>
      <c r="AD598" s="15"/>
      <c r="AE598" s="15"/>
      <c r="AT598" s="293" t="s">
        <v>290</v>
      </c>
      <c r="AU598" s="293" t="s">
        <v>86</v>
      </c>
      <c r="AV598" s="15" t="s">
        <v>84</v>
      </c>
      <c r="AW598" s="15" t="s">
        <v>34</v>
      </c>
      <c r="AX598" s="15" t="s">
        <v>77</v>
      </c>
      <c r="AY598" s="293" t="s">
        <v>217</v>
      </c>
    </row>
    <row r="599" s="13" customFormat="1">
      <c r="A599" s="13"/>
      <c r="B599" s="260"/>
      <c r="C599" s="261"/>
      <c r="D599" s="234" t="s">
        <v>290</v>
      </c>
      <c r="E599" s="262" t="s">
        <v>1</v>
      </c>
      <c r="F599" s="263" t="s">
        <v>3897</v>
      </c>
      <c r="G599" s="261"/>
      <c r="H599" s="264">
        <v>3.2000000000000002</v>
      </c>
      <c r="I599" s="265"/>
      <c r="J599" s="261"/>
      <c r="K599" s="261"/>
      <c r="L599" s="266"/>
      <c r="M599" s="267"/>
      <c r="N599" s="268"/>
      <c r="O599" s="268"/>
      <c r="P599" s="268"/>
      <c r="Q599" s="268"/>
      <c r="R599" s="268"/>
      <c r="S599" s="268"/>
      <c r="T599" s="269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70" t="s">
        <v>290</v>
      </c>
      <c r="AU599" s="270" t="s">
        <v>86</v>
      </c>
      <c r="AV599" s="13" t="s">
        <v>86</v>
      </c>
      <c r="AW599" s="13" t="s">
        <v>34</v>
      </c>
      <c r="AX599" s="13" t="s">
        <v>77</v>
      </c>
      <c r="AY599" s="270" t="s">
        <v>217</v>
      </c>
    </row>
    <row r="600" s="14" customFormat="1">
      <c r="A600" s="14"/>
      <c r="B600" s="271"/>
      <c r="C600" s="272"/>
      <c r="D600" s="234" t="s">
        <v>290</v>
      </c>
      <c r="E600" s="273" t="s">
        <v>1</v>
      </c>
      <c r="F600" s="274" t="s">
        <v>296</v>
      </c>
      <c r="G600" s="272"/>
      <c r="H600" s="275">
        <v>3.2000000000000002</v>
      </c>
      <c r="I600" s="276"/>
      <c r="J600" s="272"/>
      <c r="K600" s="272"/>
      <c r="L600" s="277"/>
      <c r="M600" s="278"/>
      <c r="N600" s="279"/>
      <c r="O600" s="279"/>
      <c r="P600" s="279"/>
      <c r="Q600" s="279"/>
      <c r="R600" s="279"/>
      <c r="S600" s="279"/>
      <c r="T600" s="280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81" t="s">
        <v>290</v>
      </c>
      <c r="AU600" s="281" t="s">
        <v>86</v>
      </c>
      <c r="AV600" s="14" t="s">
        <v>123</v>
      </c>
      <c r="AW600" s="14" t="s">
        <v>34</v>
      </c>
      <c r="AX600" s="14" t="s">
        <v>84</v>
      </c>
      <c r="AY600" s="281" t="s">
        <v>217</v>
      </c>
    </row>
    <row r="601" s="11" customFormat="1" ht="22.8" customHeight="1">
      <c r="A601" s="11"/>
      <c r="B601" s="207"/>
      <c r="C601" s="208"/>
      <c r="D601" s="209" t="s">
        <v>76</v>
      </c>
      <c r="E601" s="258" t="s">
        <v>123</v>
      </c>
      <c r="F601" s="258" t="s">
        <v>1856</v>
      </c>
      <c r="G601" s="208"/>
      <c r="H601" s="208"/>
      <c r="I601" s="211"/>
      <c r="J601" s="259">
        <f>BK601</f>
        <v>0</v>
      </c>
      <c r="K601" s="208"/>
      <c r="L601" s="213"/>
      <c r="M601" s="214"/>
      <c r="N601" s="215"/>
      <c r="O601" s="215"/>
      <c r="P601" s="216">
        <f>SUM(P602:P640)</f>
        <v>0</v>
      </c>
      <c r="Q601" s="215"/>
      <c r="R601" s="216">
        <f>SUM(R602:R640)</f>
        <v>127.95182759999999</v>
      </c>
      <c r="S601" s="215"/>
      <c r="T601" s="217">
        <f>SUM(T602:T640)</f>
        <v>0</v>
      </c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R601" s="218" t="s">
        <v>84</v>
      </c>
      <c r="AT601" s="219" t="s">
        <v>76</v>
      </c>
      <c r="AU601" s="219" t="s">
        <v>84</v>
      </c>
      <c r="AY601" s="218" t="s">
        <v>217</v>
      </c>
      <c r="BK601" s="220">
        <f>SUM(BK602:BK640)</f>
        <v>0</v>
      </c>
    </row>
    <row r="602" s="2" customFormat="1" ht="16.5" customHeight="1">
      <c r="A602" s="39"/>
      <c r="B602" s="40"/>
      <c r="C602" s="221" t="s">
        <v>445</v>
      </c>
      <c r="D602" s="221" t="s">
        <v>218</v>
      </c>
      <c r="E602" s="222" t="s">
        <v>3898</v>
      </c>
      <c r="F602" s="223" t="s">
        <v>3899</v>
      </c>
      <c r="G602" s="224" t="s">
        <v>485</v>
      </c>
      <c r="H602" s="225">
        <v>12</v>
      </c>
      <c r="I602" s="226"/>
      <c r="J602" s="227">
        <f>ROUND(I602*H602,2)</f>
        <v>0</v>
      </c>
      <c r="K602" s="223" t="s">
        <v>1263</v>
      </c>
      <c r="L602" s="45"/>
      <c r="M602" s="228" t="s">
        <v>1</v>
      </c>
      <c r="N602" s="229" t="s">
        <v>42</v>
      </c>
      <c r="O602" s="92"/>
      <c r="P602" s="230">
        <f>O602*H602</f>
        <v>0</v>
      </c>
      <c r="Q602" s="230">
        <v>0</v>
      </c>
      <c r="R602" s="230">
        <f>Q602*H602</f>
        <v>0</v>
      </c>
      <c r="S602" s="230">
        <v>0</v>
      </c>
      <c r="T602" s="231">
        <f>S602*H602</f>
        <v>0</v>
      </c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R602" s="232" t="s">
        <v>123</v>
      </c>
      <c r="AT602" s="232" t="s">
        <v>218</v>
      </c>
      <c r="AU602" s="232" t="s">
        <v>86</v>
      </c>
      <c r="AY602" s="18" t="s">
        <v>217</v>
      </c>
      <c r="BE602" s="233">
        <f>IF(N602="základní",J602,0)</f>
        <v>0</v>
      </c>
      <c r="BF602" s="233">
        <f>IF(N602="snížená",J602,0)</f>
        <v>0</v>
      </c>
      <c r="BG602" s="233">
        <f>IF(N602="zákl. přenesená",J602,0)</f>
        <v>0</v>
      </c>
      <c r="BH602" s="233">
        <f>IF(N602="sníž. přenesená",J602,0)</f>
        <v>0</v>
      </c>
      <c r="BI602" s="233">
        <f>IF(N602="nulová",J602,0)</f>
        <v>0</v>
      </c>
      <c r="BJ602" s="18" t="s">
        <v>84</v>
      </c>
      <c r="BK602" s="233">
        <f>ROUND(I602*H602,2)</f>
        <v>0</v>
      </c>
      <c r="BL602" s="18" t="s">
        <v>123</v>
      </c>
      <c r="BM602" s="232" t="s">
        <v>3900</v>
      </c>
    </row>
    <row r="603" s="2" customFormat="1">
      <c r="A603" s="39"/>
      <c r="B603" s="40"/>
      <c r="C603" s="41"/>
      <c r="D603" s="234" t="s">
        <v>224</v>
      </c>
      <c r="E603" s="41"/>
      <c r="F603" s="235" t="s">
        <v>3899</v>
      </c>
      <c r="G603" s="41"/>
      <c r="H603" s="41"/>
      <c r="I603" s="236"/>
      <c r="J603" s="41"/>
      <c r="K603" s="41"/>
      <c r="L603" s="45"/>
      <c r="M603" s="237"/>
      <c r="N603" s="238"/>
      <c r="O603" s="92"/>
      <c r="P603" s="92"/>
      <c r="Q603" s="92"/>
      <c r="R603" s="92"/>
      <c r="S603" s="92"/>
      <c r="T603" s="93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T603" s="18" t="s">
        <v>224</v>
      </c>
      <c r="AU603" s="18" t="s">
        <v>86</v>
      </c>
    </row>
    <row r="604" s="15" customFormat="1">
      <c r="A604" s="15"/>
      <c r="B604" s="284"/>
      <c r="C604" s="285"/>
      <c r="D604" s="234" t="s">
        <v>290</v>
      </c>
      <c r="E604" s="286" t="s">
        <v>1</v>
      </c>
      <c r="F604" s="287" t="s">
        <v>3901</v>
      </c>
      <c r="G604" s="285"/>
      <c r="H604" s="286" t="s">
        <v>1</v>
      </c>
      <c r="I604" s="288"/>
      <c r="J604" s="285"/>
      <c r="K604" s="285"/>
      <c r="L604" s="289"/>
      <c r="M604" s="290"/>
      <c r="N604" s="291"/>
      <c r="O604" s="291"/>
      <c r="P604" s="291"/>
      <c r="Q604" s="291"/>
      <c r="R604" s="291"/>
      <c r="S604" s="291"/>
      <c r="T604" s="292"/>
      <c r="U604" s="15"/>
      <c r="V604" s="15"/>
      <c r="W604" s="15"/>
      <c r="X604" s="15"/>
      <c r="Y604" s="15"/>
      <c r="Z604" s="15"/>
      <c r="AA604" s="15"/>
      <c r="AB604" s="15"/>
      <c r="AC604" s="15"/>
      <c r="AD604" s="15"/>
      <c r="AE604" s="15"/>
      <c r="AT604" s="293" t="s">
        <v>290</v>
      </c>
      <c r="AU604" s="293" t="s">
        <v>86</v>
      </c>
      <c r="AV604" s="15" t="s">
        <v>84</v>
      </c>
      <c r="AW604" s="15" t="s">
        <v>34</v>
      </c>
      <c r="AX604" s="15" t="s">
        <v>77</v>
      </c>
      <c r="AY604" s="293" t="s">
        <v>217</v>
      </c>
    </row>
    <row r="605" s="13" customFormat="1">
      <c r="A605" s="13"/>
      <c r="B605" s="260"/>
      <c r="C605" s="261"/>
      <c r="D605" s="234" t="s">
        <v>290</v>
      </c>
      <c r="E605" s="262" t="s">
        <v>1</v>
      </c>
      <c r="F605" s="263" t="s">
        <v>3902</v>
      </c>
      <c r="G605" s="261"/>
      <c r="H605" s="264">
        <v>4.5</v>
      </c>
      <c r="I605" s="265"/>
      <c r="J605" s="261"/>
      <c r="K605" s="261"/>
      <c r="L605" s="266"/>
      <c r="M605" s="267"/>
      <c r="N605" s="268"/>
      <c r="O605" s="268"/>
      <c r="P605" s="268"/>
      <c r="Q605" s="268"/>
      <c r="R605" s="268"/>
      <c r="S605" s="268"/>
      <c r="T605" s="269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70" t="s">
        <v>290</v>
      </c>
      <c r="AU605" s="270" t="s">
        <v>86</v>
      </c>
      <c r="AV605" s="13" t="s">
        <v>86</v>
      </c>
      <c r="AW605" s="13" t="s">
        <v>34</v>
      </c>
      <c r="AX605" s="13" t="s">
        <v>77</v>
      </c>
      <c r="AY605" s="270" t="s">
        <v>217</v>
      </c>
    </row>
    <row r="606" s="15" customFormat="1">
      <c r="A606" s="15"/>
      <c r="B606" s="284"/>
      <c r="C606" s="285"/>
      <c r="D606" s="234" t="s">
        <v>290</v>
      </c>
      <c r="E606" s="286" t="s">
        <v>1</v>
      </c>
      <c r="F606" s="287" t="s">
        <v>3903</v>
      </c>
      <c r="G606" s="285"/>
      <c r="H606" s="286" t="s">
        <v>1</v>
      </c>
      <c r="I606" s="288"/>
      <c r="J606" s="285"/>
      <c r="K606" s="285"/>
      <c r="L606" s="289"/>
      <c r="M606" s="290"/>
      <c r="N606" s="291"/>
      <c r="O606" s="291"/>
      <c r="P606" s="291"/>
      <c r="Q606" s="291"/>
      <c r="R606" s="291"/>
      <c r="S606" s="291"/>
      <c r="T606" s="292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93" t="s">
        <v>290</v>
      </c>
      <c r="AU606" s="293" t="s">
        <v>86</v>
      </c>
      <c r="AV606" s="15" t="s">
        <v>84</v>
      </c>
      <c r="AW606" s="15" t="s">
        <v>34</v>
      </c>
      <c r="AX606" s="15" t="s">
        <v>77</v>
      </c>
      <c r="AY606" s="293" t="s">
        <v>217</v>
      </c>
    </row>
    <row r="607" s="13" customFormat="1">
      <c r="A607" s="13"/>
      <c r="B607" s="260"/>
      <c r="C607" s="261"/>
      <c r="D607" s="234" t="s">
        <v>290</v>
      </c>
      <c r="E607" s="262" t="s">
        <v>1</v>
      </c>
      <c r="F607" s="263" t="s">
        <v>3902</v>
      </c>
      <c r="G607" s="261"/>
      <c r="H607" s="264">
        <v>4.5</v>
      </c>
      <c r="I607" s="265"/>
      <c r="J607" s="261"/>
      <c r="K607" s="261"/>
      <c r="L607" s="266"/>
      <c r="M607" s="267"/>
      <c r="N607" s="268"/>
      <c r="O607" s="268"/>
      <c r="P607" s="268"/>
      <c r="Q607" s="268"/>
      <c r="R607" s="268"/>
      <c r="S607" s="268"/>
      <c r="T607" s="269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70" t="s">
        <v>290</v>
      </c>
      <c r="AU607" s="270" t="s">
        <v>86</v>
      </c>
      <c r="AV607" s="13" t="s">
        <v>86</v>
      </c>
      <c r="AW607" s="13" t="s">
        <v>34</v>
      </c>
      <c r="AX607" s="13" t="s">
        <v>77</v>
      </c>
      <c r="AY607" s="270" t="s">
        <v>217</v>
      </c>
    </row>
    <row r="608" s="13" customFormat="1">
      <c r="A608" s="13"/>
      <c r="B608" s="260"/>
      <c r="C608" s="261"/>
      <c r="D608" s="234" t="s">
        <v>290</v>
      </c>
      <c r="E608" s="262" t="s">
        <v>1</v>
      </c>
      <c r="F608" s="263" t="s">
        <v>104</v>
      </c>
      <c r="G608" s="261"/>
      <c r="H608" s="264">
        <v>3</v>
      </c>
      <c r="I608" s="265"/>
      <c r="J608" s="261"/>
      <c r="K608" s="261"/>
      <c r="L608" s="266"/>
      <c r="M608" s="267"/>
      <c r="N608" s="268"/>
      <c r="O608" s="268"/>
      <c r="P608" s="268"/>
      <c r="Q608" s="268"/>
      <c r="R608" s="268"/>
      <c r="S608" s="268"/>
      <c r="T608" s="269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70" t="s">
        <v>290</v>
      </c>
      <c r="AU608" s="270" t="s">
        <v>86</v>
      </c>
      <c r="AV608" s="13" t="s">
        <v>86</v>
      </c>
      <c r="AW608" s="13" t="s">
        <v>34</v>
      </c>
      <c r="AX608" s="13" t="s">
        <v>77</v>
      </c>
      <c r="AY608" s="270" t="s">
        <v>217</v>
      </c>
    </row>
    <row r="609" s="14" customFormat="1">
      <c r="A609" s="14"/>
      <c r="B609" s="271"/>
      <c r="C609" s="272"/>
      <c r="D609" s="234" t="s">
        <v>290</v>
      </c>
      <c r="E609" s="273" t="s">
        <v>1</v>
      </c>
      <c r="F609" s="274" t="s">
        <v>296</v>
      </c>
      <c r="G609" s="272"/>
      <c r="H609" s="275">
        <v>12</v>
      </c>
      <c r="I609" s="276"/>
      <c r="J609" s="272"/>
      <c r="K609" s="272"/>
      <c r="L609" s="277"/>
      <c r="M609" s="278"/>
      <c r="N609" s="279"/>
      <c r="O609" s="279"/>
      <c r="P609" s="279"/>
      <c r="Q609" s="279"/>
      <c r="R609" s="279"/>
      <c r="S609" s="279"/>
      <c r="T609" s="280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81" t="s">
        <v>290</v>
      </c>
      <c r="AU609" s="281" t="s">
        <v>86</v>
      </c>
      <c r="AV609" s="14" t="s">
        <v>123</v>
      </c>
      <c r="AW609" s="14" t="s">
        <v>34</v>
      </c>
      <c r="AX609" s="14" t="s">
        <v>84</v>
      </c>
      <c r="AY609" s="281" t="s">
        <v>217</v>
      </c>
    </row>
    <row r="610" s="2" customFormat="1" ht="16.5" customHeight="1">
      <c r="A610" s="39"/>
      <c r="B610" s="40"/>
      <c r="C610" s="221" t="s">
        <v>1964</v>
      </c>
      <c r="D610" s="221" t="s">
        <v>218</v>
      </c>
      <c r="E610" s="222" t="s">
        <v>2994</v>
      </c>
      <c r="F610" s="223" t="s">
        <v>2995</v>
      </c>
      <c r="G610" s="224" t="s">
        <v>485</v>
      </c>
      <c r="H610" s="225">
        <v>1.6279999999999999</v>
      </c>
      <c r="I610" s="226"/>
      <c r="J610" s="227">
        <f>ROUND(I610*H610,2)</f>
        <v>0</v>
      </c>
      <c r="K610" s="223" t="s">
        <v>1263</v>
      </c>
      <c r="L610" s="45"/>
      <c r="M610" s="228" t="s">
        <v>1</v>
      </c>
      <c r="N610" s="229" t="s">
        <v>42</v>
      </c>
      <c r="O610" s="92"/>
      <c r="P610" s="230">
        <f>O610*H610</f>
        <v>0</v>
      </c>
      <c r="Q610" s="230">
        <v>0.026450000000000001</v>
      </c>
      <c r="R610" s="230">
        <f>Q610*H610</f>
        <v>0.043060599999999997</v>
      </c>
      <c r="S610" s="230">
        <v>0</v>
      </c>
      <c r="T610" s="231">
        <f>S610*H610</f>
        <v>0</v>
      </c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R610" s="232" t="s">
        <v>123</v>
      </c>
      <c r="AT610" s="232" t="s">
        <v>218</v>
      </c>
      <c r="AU610" s="232" t="s">
        <v>86</v>
      </c>
      <c r="AY610" s="18" t="s">
        <v>217</v>
      </c>
      <c r="BE610" s="233">
        <f>IF(N610="základní",J610,0)</f>
        <v>0</v>
      </c>
      <c r="BF610" s="233">
        <f>IF(N610="snížená",J610,0)</f>
        <v>0</v>
      </c>
      <c r="BG610" s="233">
        <f>IF(N610="zákl. přenesená",J610,0)</f>
        <v>0</v>
      </c>
      <c r="BH610" s="233">
        <f>IF(N610="sníž. přenesená",J610,0)</f>
        <v>0</v>
      </c>
      <c r="BI610" s="233">
        <f>IF(N610="nulová",J610,0)</f>
        <v>0</v>
      </c>
      <c r="BJ610" s="18" t="s">
        <v>84</v>
      </c>
      <c r="BK610" s="233">
        <f>ROUND(I610*H610,2)</f>
        <v>0</v>
      </c>
      <c r="BL610" s="18" t="s">
        <v>123</v>
      </c>
      <c r="BM610" s="232" t="s">
        <v>3904</v>
      </c>
    </row>
    <row r="611" s="2" customFormat="1">
      <c r="A611" s="39"/>
      <c r="B611" s="40"/>
      <c r="C611" s="41"/>
      <c r="D611" s="234" t="s">
        <v>224</v>
      </c>
      <c r="E611" s="41"/>
      <c r="F611" s="235" t="s">
        <v>2995</v>
      </c>
      <c r="G611" s="41"/>
      <c r="H611" s="41"/>
      <c r="I611" s="236"/>
      <c r="J611" s="41"/>
      <c r="K611" s="41"/>
      <c r="L611" s="45"/>
      <c r="M611" s="237"/>
      <c r="N611" s="238"/>
      <c r="O611" s="92"/>
      <c r="P611" s="92"/>
      <c r="Q611" s="92"/>
      <c r="R611" s="92"/>
      <c r="S611" s="92"/>
      <c r="T611" s="93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T611" s="18" t="s">
        <v>224</v>
      </c>
      <c r="AU611" s="18" t="s">
        <v>86</v>
      </c>
    </row>
    <row r="612" s="15" customFormat="1">
      <c r="A612" s="15"/>
      <c r="B612" s="284"/>
      <c r="C612" s="285"/>
      <c r="D612" s="234" t="s">
        <v>290</v>
      </c>
      <c r="E612" s="286" t="s">
        <v>1</v>
      </c>
      <c r="F612" s="287" t="s">
        <v>3905</v>
      </c>
      <c r="G612" s="285"/>
      <c r="H612" s="286" t="s">
        <v>1</v>
      </c>
      <c r="I612" s="288"/>
      <c r="J612" s="285"/>
      <c r="K612" s="285"/>
      <c r="L612" s="289"/>
      <c r="M612" s="290"/>
      <c r="N612" s="291"/>
      <c r="O612" s="291"/>
      <c r="P612" s="291"/>
      <c r="Q612" s="291"/>
      <c r="R612" s="291"/>
      <c r="S612" s="291"/>
      <c r="T612" s="292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T612" s="293" t="s">
        <v>290</v>
      </c>
      <c r="AU612" s="293" t="s">
        <v>86</v>
      </c>
      <c r="AV612" s="15" t="s">
        <v>84</v>
      </c>
      <c r="AW612" s="15" t="s">
        <v>34</v>
      </c>
      <c r="AX612" s="15" t="s">
        <v>77</v>
      </c>
      <c r="AY612" s="293" t="s">
        <v>217</v>
      </c>
    </row>
    <row r="613" s="13" customFormat="1">
      <c r="A613" s="13"/>
      <c r="B613" s="260"/>
      <c r="C613" s="261"/>
      <c r="D613" s="234" t="s">
        <v>290</v>
      </c>
      <c r="E613" s="262" t="s">
        <v>1</v>
      </c>
      <c r="F613" s="263" t="s">
        <v>3906</v>
      </c>
      <c r="G613" s="261"/>
      <c r="H613" s="264">
        <v>0.71799999999999997</v>
      </c>
      <c r="I613" s="265"/>
      <c r="J613" s="261"/>
      <c r="K613" s="261"/>
      <c r="L613" s="266"/>
      <c r="M613" s="267"/>
      <c r="N613" s="268"/>
      <c r="O613" s="268"/>
      <c r="P613" s="268"/>
      <c r="Q613" s="268"/>
      <c r="R613" s="268"/>
      <c r="S613" s="268"/>
      <c r="T613" s="269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70" t="s">
        <v>290</v>
      </c>
      <c r="AU613" s="270" t="s">
        <v>86</v>
      </c>
      <c r="AV613" s="13" t="s">
        <v>86</v>
      </c>
      <c r="AW613" s="13" t="s">
        <v>34</v>
      </c>
      <c r="AX613" s="13" t="s">
        <v>77</v>
      </c>
      <c r="AY613" s="270" t="s">
        <v>217</v>
      </c>
    </row>
    <row r="614" s="15" customFormat="1">
      <c r="A614" s="15"/>
      <c r="B614" s="284"/>
      <c r="C614" s="285"/>
      <c r="D614" s="234" t="s">
        <v>290</v>
      </c>
      <c r="E614" s="286" t="s">
        <v>1</v>
      </c>
      <c r="F614" s="287" t="s">
        <v>3907</v>
      </c>
      <c r="G614" s="285"/>
      <c r="H614" s="286" t="s">
        <v>1</v>
      </c>
      <c r="I614" s="288"/>
      <c r="J614" s="285"/>
      <c r="K614" s="285"/>
      <c r="L614" s="289"/>
      <c r="M614" s="290"/>
      <c r="N614" s="291"/>
      <c r="O614" s="291"/>
      <c r="P614" s="291"/>
      <c r="Q614" s="291"/>
      <c r="R614" s="291"/>
      <c r="S614" s="291"/>
      <c r="T614" s="292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T614" s="293" t="s">
        <v>290</v>
      </c>
      <c r="AU614" s="293" t="s">
        <v>86</v>
      </c>
      <c r="AV614" s="15" t="s">
        <v>84</v>
      </c>
      <c r="AW614" s="15" t="s">
        <v>34</v>
      </c>
      <c r="AX614" s="15" t="s">
        <v>77</v>
      </c>
      <c r="AY614" s="293" t="s">
        <v>217</v>
      </c>
    </row>
    <row r="615" s="13" customFormat="1">
      <c r="A615" s="13"/>
      <c r="B615" s="260"/>
      <c r="C615" s="261"/>
      <c r="D615" s="234" t="s">
        <v>290</v>
      </c>
      <c r="E615" s="262" t="s">
        <v>1</v>
      </c>
      <c r="F615" s="263" t="s">
        <v>3908</v>
      </c>
      <c r="G615" s="261"/>
      <c r="H615" s="264">
        <v>0.91000000000000003</v>
      </c>
      <c r="I615" s="265"/>
      <c r="J615" s="261"/>
      <c r="K615" s="261"/>
      <c r="L615" s="266"/>
      <c r="M615" s="267"/>
      <c r="N615" s="268"/>
      <c r="O615" s="268"/>
      <c r="P615" s="268"/>
      <c r="Q615" s="268"/>
      <c r="R615" s="268"/>
      <c r="S615" s="268"/>
      <c r="T615" s="269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70" t="s">
        <v>290</v>
      </c>
      <c r="AU615" s="270" t="s">
        <v>86</v>
      </c>
      <c r="AV615" s="13" t="s">
        <v>86</v>
      </c>
      <c r="AW615" s="13" t="s">
        <v>34</v>
      </c>
      <c r="AX615" s="13" t="s">
        <v>77</v>
      </c>
      <c r="AY615" s="270" t="s">
        <v>217</v>
      </c>
    </row>
    <row r="616" s="14" customFormat="1">
      <c r="A616" s="14"/>
      <c r="B616" s="271"/>
      <c r="C616" s="272"/>
      <c r="D616" s="234" t="s">
        <v>290</v>
      </c>
      <c r="E616" s="273" t="s">
        <v>1</v>
      </c>
      <c r="F616" s="274" t="s">
        <v>296</v>
      </c>
      <c r="G616" s="272"/>
      <c r="H616" s="275">
        <v>1.6279999999999999</v>
      </c>
      <c r="I616" s="276"/>
      <c r="J616" s="272"/>
      <c r="K616" s="272"/>
      <c r="L616" s="277"/>
      <c r="M616" s="278"/>
      <c r="N616" s="279"/>
      <c r="O616" s="279"/>
      <c r="P616" s="279"/>
      <c r="Q616" s="279"/>
      <c r="R616" s="279"/>
      <c r="S616" s="279"/>
      <c r="T616" s="280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81" t="s">
        <v>290</v>
      </c>
      <c r="AU616" s="281" t="s">
        <v>86</v>
      </c>
      <c r="AV616" s="14" t="s">
        <v>123</v>
      </c>
      <c r="AW616" s="14" t="s">
        <v>34</v>
      </c>
      <c r="AX616" s="14" t="s">
        <v>84</v>
      </c>
      <c r="AY616" s="281" t="s">
        <v>217</v>
      </c>
    </row>
    <row r="617" s="2" customFormat="1" ht="16.5" customHeight="1">
      <c r="A617" s="39"/>
      <c r="B617" s="40"/>
      <c r="C617" s="221" t="s">
        <v>1969</v>
      </c>
      <c r="D617" s="221" t="s">
        <v>218</v>
      </c>
      <c r="E617" s="222" t="s">
        <v>3909</v>
      </c>
      <c r="F617" s="223" t="s">
        <v>3910</v>
      </c>
      <c r="G617" s="224" t="s">
        <v>485</v>
      </c>
      <c r="H617" s="225">
        <v>1.6279999999999999</v>
      </c>
      <c r="I617" s="226"/>
      <c r="J617" s="227">
        <f>ROUND(I617*H617,2)</f>
        <v>0</v>
      </c>
      <c r="K617" s="223" t="s">
        <v>1263</v>
      </c>
      <c r="L617" s="45"/>
      <c r="M617" s="228" t="s">
        <v>1</v>
      </c>
      <c r="N617" s="229" t="s">
        <v>42</v>
      </c>
      <c r="O617" s="92"/>
      <c r="P617" s="230">
        <f>O617*H617</f>
        <v>0</v>
      </c>
      <c r="Q617" s="230">
        <v>0.026450000000000001</v>
      </c>
      <c r="R617" s="230">
        <f>Q617*H617</f>
        <v>0.043060599999999997</v>
      </c>
      <c r="S617" s="230">
        <v>0</v>
      </c>
      <c r="T617" s="231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32" t="s">
        <v>123</v>
      </c>
      <c r="AT617" s="232" t="s">
        <v>218</v>
      </c>
      <c r="AU617" s="232" t="s">
        <v>86</v>
      </c>
      <c r="AY617" s="18" t="s">
        <v>217</v>
      </c>
      <c r="BE617" s="233">
        <f>IF(N617="základní",J617,0)</f>
        <v>0</v>
      </c>
      <c r="BF617" s="233">
        <f>IF(N617="snížená",J617,0)</f>
        <v>0</v>
      </c>
      <c r="BG617" s="233">
        <f>IF(N617="zákl. přenesená",J617,0)</f>
        <v>0</v>
      </c>
      <c r="BH617" s="233">
        <f>IF(N617="sníž. přenesená",J617,0)</f>
        <v>0</v>
      </c>
      <c r="BI617" s="233">
        <f>IF(N617="nulová",J617,0)</f>
        <v>0</v>
      </c>
      <c r="BJ617" s="18" t="s">
        <v>84</v>
      </c>
      <c r="BK617" s="233">
        <f>ROUND(I617*H617,2)</f>
        <v>0</v>
      </c>
      <c r="BL617" s="18" t="s">
        <v>123</v>
      </c>
      <c r="BM617" s="232" t="s">
        <v>3911</v>
      </c>
    </row>
    <row r="618" s="2" customFormat="1">
      <c r="A618" s="39"/>
      <c r="B618" s="40"/>
      <c r="C618" s="41"/>
      <c r="D618" s="234" t="s">
        <v>224</v>
      </c>
      <c r="E618" s="41"/>
      <c r="F618" s="235" t="s">
        <v>3910</v>
      </c>
      <c r="G618" s="41"/>
      <c r="H618" s="41"/>
      <c r="I618" s="236"/>
      <c r="J618" s="41"/>
      <c r="K618" s="41"/>
      <c r="L618" s="45"/>
      <c r="M618" s="237"/>
      <c r="N618" s="238"/>
      <c r="O618" s="92"/>
      <c r="P618" s="92"/>
      <c r="Q618" s="92"/>
      <c r="R618" s="92"/>
      <c r="S618" s="92"/>
      <c r="T618" s="93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T618" s="18" t="s">
        <v>224</v>
      </c>
      <c r="AU618" s="18" t="s">
        <v>86</v>
      </c>
    </row>
    <row r="619" s="15" customFormat="1">
      <c r="A619" s="15"/>
      <c r="B619" s="284"/>
      <c r="C619" s="285"/>
      <c r="D619" s="234" t="s">
        <v>290</v>
      </c>
      <c r="E619" s="286" t="s">
        <v>1</v>
      </c>
      <c r="F619" s="287" t="s">
        <v>3912</v>
      </c>
      <c r="G619" s="285"/>
      <c r="H619" s="286" t="s">
        <v>1</v>
      </c>
      <c r="I619" s="288"/>
      <c r="J619" s="285"/>
      <c r="K619" s="285"/>
      <c r="L619" s="289"/>
      <c r="M619" s="290"/>
      <c r="N619" s="291"/>
      <c r="O619" s="291"/>
      <c r="P619" s="291"/>
      <c r="Q619" s="291"/>
      <c r="R619" s="291"/>
      <c r="S619" s="291"/>
      <c r="T619" s="292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93" t="s">
        <v>290</v>
      </c>
      <c r="AU619" s="293" t="s">
        <v>86</v>
      </c>
      <c r="AV619" s="15" t="s">
        <v>84</v>
      </c>
      <c r="AW619" s="15" t="s">
        <v>34</v>
      </c>
      <c r="AX619" s="15" t="s">
        <v>77</v>
      </c>
      <c r="AY619" s="293" t="s">
        <v>217</v>
      </c>
    </row>
    <row r="620" s="13" customFormat="1">
      <c r="A620" s="13"/>
      <c r="B620" s="260"/>
      <c r="C620" s="261"/>
      <c r="D620" s="234" t="s">
        <v>290</v>
      </c>
      <c r="E620" s="262" t="s">
        <v>1</v>
      </c>
      <c r="F620" s="263" t="s">
        <v>3913</v>
      </c>
      <c r="G620" s="261"/>
      <c r="H620" s="264">
        <v>0.71799999999999997</v>
      </c>
      <c r="I620" s="265"/>
      <c r="J620" s="261"/>
      <c r="K620" s="261"/>
      <c r="L620" s="266"/>
      <c r="M620" s="267"/>
      <c r="N620" s="268"/>
      <c r="O620" s="268"/>
      <c r="P620" s="268"/>
      <c r="Q620" s="268"/>
      <c r="R620" s="268"/>
      <c r="S620" s="268"/>
      <c r="T620" s="269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70" t="s">
        <v>290</v>
      </c>
      <c r="AU620" s="270" t="s">
        <v>86</v>
      </c>
      <c r="AV620" s="13" t="s">
        <v>86</v>
      </c>
      <c r="AW620" s="13" t="s">
        <v>34</v>
      </c>
      <c r="AX620" s="13" t="s">
        <v>77</v>
      </c>
      <c r="AY620" s="270" t="s">
        <v>217</v>
      </c>
    </row>
    <row r="621" s="15" customFormat="1">
      <c r="A621" s="15"/>
      <c r="B621" s="284"/>
      <c r="C621" s="285"/>
      <c r="D621" s="234" t="s">
        <v>290</v>
      </c>
      <c r="E621" s="286" t="s">
        <v>1</v>
      </c>
      <c r="F621" s="287" t="s">
        <v>3914</v>
      </c>
      <c r="G621" s="285"/>
      <c r="H621" s="286" t="s">
        <v>1</v>
      </c>
      <c r="I621" s="288"/>
      <c r="J621" s="285"/>
      <c r="K621" s="285"/>
      <c r="L621" s="289"/>
      <c r="M621" s="290"/>
      <c r="N621" s="291"/>
      <c r="O621" s="291"/>
      <c r="P621" s="291"/>
      <c r="Q621" s="291"/>
      <c r="R621" s="291"/>
      <c r="S621" s="291"/>
      <c r="T621" s="292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93" t="s">
        <v>290</v>
      </c>
      <c r="AU621" s="293" t="s">
        <v>86</v>
      </c>
      <c r="AV621" s="15" t="s">
        <v>84</v>
      </c>
      <c r="AW621" s="15" t="s">
        <v>34</v>
      </c>
      <c r="AX621" s="15" t="s">
        <v>77</v>
      </c>
      <c r="AY621" s="293" t="s">
        <v>217</v>
      </c>
    </row>
    <row r="622" s="13" customFormat="1">
      <c r="A622" s="13"/>
      <c r="B622" s="260"/>
      <c r="C622" s="261"/>
      <c r="D622" s="234" t="s">
        <v>290</v>
      </c>
      <c r="E622" s="262" t="s">
        <v>1</v>
      </c>
      <c r="F622" s="263" t="s">
        <v>3915</v>
      </c>
      <c r="G622" s="261"/>
      <c r="H622" s="264">
        <v>0.91000000000000003</v>
      </c>
      <c r="I622" s="265"/>
      <c r="J622" s="261"/>
      <c r="K622" s="261"/>
      <c r="L622" s="266"/>
      <c r="M622" s="267"/>
      <c r="N622" s="268"/>
      <c r="O622" s="268"/>
      <c r="P622" s="268"/>
      <c r="Q622" s="268"/>
      <c r="R622" s="268"/>
      <c r="S622" s="268"/>
      <c r="T622" s="269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70" t="s">
        <v>290</v>
      </c>
      <c r="AU622" s="270" t="s">
        <v>86</v>
      </c>
      <c r="AV622" s="13" t="s">
        <v>86</v>
      </c>
      <c r="AW622" s="13" t="s">
        <v>34</v>
      </c>
      <c r="AX622" s="13" t="s">
        <v>77</v>
      </c>
      <c r="AY622" s="270" t="s">
        <v>217</v>
      </c>
    </row>
    <row r="623" s="14" customFormat="1">
      <c r="A623" s="14"/>
      <c r="B623" s="271"/>
      <c r="C623" s="272"/>
      <c r="D623" s="234" t="s">
        <v>290</v>
      </c>
      <c r="E623" s="273" t="s">
        <v>1</v>
      </c>
      <c r="F623" s="274" t="s">
        <v>296</v>
      </c>
      <c r="G623" s="272"/>
      <c r="H623" s="275">
        <v>1.6279999999999999</v>
      </c>
      <c r="I623" s="276"/>
      <c r="J623" s="272"/>
      <c r="K623" s="272"/>
      <c r="L623" s="277"/>
      <c r="M623" s="278"/>
      <c r="N623" s="279"/>
      <c r="O623" s="279"/>
      <c r="P623" s="279"/>
      <c r="Q623" s="279"/>
      <c r="R623" s="279"/>
      <c r="S623" s="279"/>
      <c r="T623" s="280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81" t="s">
        <v>290</v>
      </c>
      <c r="AU623" s="281" t="s">
        <v>86</v>
      </c>
      <c r="AV623" s="14" t="s">
        <v>123</v>
      </c>
      <c r="AW623" s="14" t="s">
        <v>34</v>
      </c>
      <c r="AX623" s="14" t="s">
        <v>84</v>
      </c>
      <c r="AY623" s="281" t="s">
        <v>217</v>
      </c>
    </row>
    <row r="624" s="2" customFormat="1" ht="24.15" customHeight="1">
      <c r="A624" s="39"/>
      <c r="B624" s="40"/>
      <c r="C624" s="221" t="s">
        <v>1974</v>
      </c>
      <c r="D624" s="221" t="s">
        <v>218</v>
      </c>
      <c r="E624" s="222" t="s">
        <v>3001</v>
      </c>
      <c r="F624" s="223" t="s">
        <v>3002</v>
      </c>
      <c r="G624" s="224" t="s">
        <v>485</v>
      </c>
      <c r="H624" s="225">
        <v>45.247999999999998</v>
      </c>
      <c r="I624" s="226"/>
      <c r="J624" s="227">
        <f>ROUND(I624*H624,2)</f>
        <v>0</v>
      </c>
      <c r="K624" s="223" t="s">
        <v>1263</v>
      </c>
      <c r="L624" s="45"/>
      <c r="M624" s="228" t="s">
        <v>1</v>
      </c>
      <c r="N624" s="229" t="s">
        <v>42</v>
      </c>
      <c r="O624" s="92"/>
      <c r="P624" s="230">
        <f>O624*H624</f>
        <v>0</v>
      </c>
      <c r="Q624" s="230">
        <v>0</v>
      </c>
      <c r="R624" s="230">
        <f>Q624*H624</f>
        <v>0</v>
      </c>
      <c r="S624" s="230">
        <v>0</v>
      </c>
      <c r="T624" s="231">
        <f>S624*H624</f>
        <v>0</v>
      </c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R624" s="232" t="s">
        <v>123</v>
      </c>
      <c r="AT624" s="232" t="s">
        <v>218</v>
      </c>
      <c r="AU624" s="232" t="s">
        <v>86</v>
      </c>
      <c r="AY624" s="18" t="s">
        <v>217</v>
      </c>
      <c r="BE624" s="233">
        <f>IF(N624="základní",J624,0)</f>
        <v>0</v>
      </c>
      <c r="BF624" s="233">
        <f>IF(N624="snížená",J624,0)</f>
        <v>0</v>
      </c>
      <c r="BG624" s="233">
        <f>IF(N624="zákl. přenesená",J624,0)</f>
        <v>0</v>
      </c>
      <c r="BH624" s="233">
        <f>IF(N624="sníž. přenesená",J624,0)</f>
        <v>0</v>
      </c>
      <c r="BI624" s="233">
        <f>IF(N624="nulová",J624,0)</f>
        <v>0</v>
      </c>
      <c r="BJ624" s="18" t="s">
        <v>84</v>
      </c>
      <c r="BK624" s="233">
        <f>ROUND(I624*H624,2)</f>
        <v>0</v>
      </c>
      <c r="BL624" s="18" t="s">
        <v>123</v>
      </c>
      <c r="BM624" s="232" t="s">
        <v>3916</v>
      </c>
    </row>
    <row r="625" s="2" customFormat="1">
      <c r="A625" s="39"/>
      <c r="B625" s="40"/>
      <c r="C625" s="41"/>
      <c r="D625" s="234" t="s">
        <v>224</v>
      </c>
      <c r="E625" s="41"/>
      <c r="F625" s="235" t="s">
        <v>3002</v>
      </c>
      <c r="G625" s="41"/>
      <c r="H625" s="41"/>
      <c r="I625" s="236"/>
      <c r="J625" s="41"/>
      <c r="K625" s="41"/>
      <c r="L625" s="45"/>
      <c r="M625" s="237"/>
      <c r="N625" s="238"/>
      <c r="O625" s="92"/>
      <c r="P625" s="92"/>
      <c r="Q625" s="92"/>
      <c r="R625" s="92"/>
      <c r="S625" s="92"/>
      <c r="T625" s="93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T625" s="18" t="s">
        <v>224</v>
      </c>
      <c r="AU625" s="18" t="s">
        <v>86</v>
      </c>
    </row>
    <row r="626" s="15" customFormat="1">
      <c r="A626" s="15"/>
      <c r="B626" s="284"/>
      <c r="C626" s="285"/>
      <c r="D626" s="234" t="s">
        <v>290</v>
      </c>
      <c r="E626" s="286" t="s">
        <v>1</v>
      </c>
      <c r="F626" s="287" t="s">
        <v>3917</v>
      </c>
      <c r="G626" s="285"/>
      <c r="H626" s="286" t="s">
        <v>1</v>
      </c>
      <c r="I626" s="288"/>
      <c r="J626" s="285"/>
      <c r="K626" s="285"/>
      <c r="L626" s="289"/>
      <c r="M626" s="290"/>
      <c r="N626" s="291"/>
      <c r="O626" s="291"/>
      <c r="P626" s="291"/>
      <c r="Q626" s="291"/>
      <c r="R626" s="291"/>
      <c r="S626" s="291"/>
      <c r="T626" s="292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293" t="s">
        <v>290</v>
      </c>
      <c r="AU626" s="293" t="s">
        <v>86</v>
      </c>
      <c r="AV626" s="15" t="s">
        <v>84</v>
      </c>
      <c r="AW626" s="15" t="s">
        <v>34</v>
      </c>
      <c r="AX626" s="15" t="s">
        <v>77</v>
      </c>
      <c r="AY626" s="293" t="s">
        <v>217</v>
      </c>
    </row>
    <row r="627" s="15" customFormat="1">
      <c r="A627" s="15"/>
      <c r="B627" s="284"/>
      <c r="C627" s="285"/>
      <c r="D627" s="234" t="s">
        <v>290</v>
      </c>
      <c r="E627" s="286" t="s">
        <v>1</v>
      </c>
      <c r="F627" s="287" t="s">
        <v>3345</v>
      </c>
      <c r="G627" s="285"/>
      <c r="H627" s="286" t="s">
        <v>1</v>
      </c>
      <c r="I627" s="288"/>
      <c r="J627" s="285"/>
      <c r="K627" s="285"/>
      <c r="L627" s="289"/>
      <c r="M627" s="290"/>
      <c r="N627" s="291"/>
      <c r="O627" s="291"/>
      <c r="P627" s="291"/>
      <c r="Q627" s="291"/>
      <c r="R627" s="291"/>
      <c r="S627" s="291"/>
      <c r="T627" s="292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T627" s="293" t="s">
        <v>290</v>
      </c>
      <c r="AU627" s="293" t="s">
        <v>86</v>
      </c>
      <c r="AV627" s="15" t="s">
        <v>84</v>
      </c>
      <c r="AW627" s="15" t="s">
        <v>34</v>
      </c>
      <c r="AX627" s="15" t="s">
        <v>77</v>
      </c>
      <c r="AY627" s="293" t="s">
        <v>217</v>
      </c>
    </row>
    <row r="628" s="13" customFormat="1">
      <c r="A628" s="13"/>
      <c r="B628" s="260"/>
      <c r="C628" s="261"/>
      <c r="D628" s="234" t="s">
        <v>290</v>
      </c>
      <c r="E628" s="262" t="s">
        <v>1</v>
      </c>
      <c r="F628" s="263" t="s">
        <v>3918</v>
      </c>
      <c r="G628" s="261"/>
      <c r="H628" s="264">
        <v>45.247999999999998</v>
      </c>
      <c r="I628" s="265"/>
      <c r="J628" s="261"/>
      <c r="K628" s="261"/>
      <c r="L628" s="266"/>
      <c r="M628" s="267"/>
      <c r="N628" s="268"/>
      <c r="O628" s="268"/>
      <c r="P628" s="268"/>
      <c r="Q628" s="268"/>
      <c r="R628" s="268"/>
      <c r="S628" s="268"/>
      <c r="T628" s="269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70" t="s">
        <v>290</v>
      </c>
      <c r="AU628" s="270" t="s">
        <v>86</v>
      </c>
      <c r="AV628" s="13" t="s">
        <v>86</v>
      </c>
      <c r="AW628" s="13" t="s">
        <v>34</v>
      </c>
      <c r="AX628" s="13" t="s">
        <v>77</v>
      </c>
      <c r="AY628" s="270" t="s">
        <v>217</v>
      </c>
    </row>
    <row r="629" s="14" customFormat="1">
      <c r="A629" s="14"/>
      <c r="B629" s="271"/>
      <c r="C629" s="272"/>
      <c r="D629" s="234" t="s">
        <v>290</v>
      </c>
      <c r="E629" s="273" t="s">
        <v>1</v>
      </c>
      <c r="F629" s="274" t="s">
        <v>296</v>
      </c>
      <c r="G629" s="272"/>
      <c r="H629" s="275">
        <v>45.247999999999998</v>
      </c>
      <c r="I629" s="276"/>
      <c r="J629" s="272"/>
      <c r="K629" s="272"/>
      <c r="L629" s="277"/>
      <c r="M629" s="278"/>
      <c r="N629" s="279"/>
      <c r="O629" s="279"/>
      <c r="P629" s="279"/>
      <c r="Q629" s="279"/>
      <c r="R629" s="279"/>
      <c r="S629" s="279"/>
      <c r="T629" s="280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81" t="s">
        <v>290</v>
      </c>
      <c r="AU629" s="281" t="s">
        <v>86</v>
      </c>
      <c r="AV629" s="14" t="s">
        <v>123</v>
      </c>
      <c r="AW629" s="14" t="s">
        <v>34</v>
      </c>
      <c r="AX629" s="14" t="s">
        <v>84</v>
      </c>
      <c r="AY629" s="281" t="s">
        <v>217</v>
      </c>
    </row>
    <row r="630" s="2" customFormat="1" ht="24.15" customHeight="1">
      <c r="A630" s="39"/>
      <c r="B630" s="40"/>
      <c r="C630" s="221" t="s">
        <v>1978</v>
      </c>
      <c r="D630" s="221" t="s">
        <v>218</v>
      </c>
      <c r="E630" s="222" t="s">
        <v>1935</v>
      </c>
      <c r="F630" s="223" t="s">
        <v>1936</v>
      </c>
      <c r="G630" s="224" t="s">
        <v>485</v>
      </c>
      <c r="H630" s="225">
        <v>123.997</v>
      </c>
      <c r="I630" s="226"/>
      <c r="J630" s="227">
        <f>ROUND(I630*H630,2)</f>
        <v>0</v>
      </c>
      <c r="K630" s="223" t="s">
        <v>1263</v>
      </c>
      <c r="L630" s="45"/>
      <c r="M630" s="228" t="s">
        <v>1</v>
      </c>
      <c r="N630" s="229" t="s">
        <v>42</v>
      </c>
      <c r="O630" s="92"/>
      <c r="P630" s="230">
        <f>O630*H630</f>
        <v>0</v>
      </c>
      <c r="Q630" s="230">
        <v>1.0311999999999999</v>
      </c>
      <c r="R630" s="230">
        <f>Q630*H630</f>
        <v>127.86570639999999</v>
      </c>
      <c r="S630" s="230">
        <v>0</v>
      </c>
      <c r="T630" s="231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32" t="s">
        <v>123</v>
      </c>
      <c r="AT630" s="232" t="s">
        <v>218</v>
      </c>
      <c r="AU630" s="232" t="s">
        <v>86</v>
      </c>
      <c r="AY630" s="18" t="s">
        <v>217</v>
      </c>
      <c r="BE630" s="233">
        <f>IF(N630="základní",J630,0)</f>
        <v>0</v>
      </c>
      <c r="BF630" s="233">
        <f>IF(N630="snížená",J630,0)</f>
        <v>0</v>
      </c>
      <c r="BG630" s="233">
        <f>IF(N630="zákl. přenesená",J630,0)</f>
        <v>0</v>
      </c>
      <c r="BH630" s="233">
        <f>IF(N630="sníž. přenesená",J630,0)</f>
        <v>0</v>
      </c>
      <c r="BI630" s="233">
        <f>IF(N630="nulová",J630,0)</f>
        <v>0</v>
      </c>
      <c r="BJ630" s="18" t="s">
        <v>84</v>
      </c>
      <c r="BK630" s="233">
        <f>ROUND(I630*H630,2)</f>
        <v>0</v>
      </c>
      <c r="BL630" s="18" t="s">
        <v>123</v>
      </c>
      <c r="BM630" s="232" t="s">
        <v>3919</v>
      </c>
    </row>
    <row r="631" s="2" customFormat="1">
      <c r="A631" s="39"/>
      <c r="B631" s="40"/>
      <c r="C631" s="41"/>
      <c r="D631" s="234" t="s">
        <v>224</v>
      </c>
      <c r="E631" s="41"/>
      <c r="F631" s="235" t="s">
        <v>1936</v>
      </c>
      <c r="G631" s="41"/>
      <c r="H631" s="41"/>
      <c r="I631" s="236"/>
      <c r="J631" s="41"/>
      <c r="K631" s="41"/>
      <c r="L631" s="45"/>
      <c r="M631" s="237"/>
      <c r="N631" s="238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224</v>
      </c>
      <c r="AU631" s="18" t="s">
        <v>86</v>
      </c>
    </row>
    <row r="632" s="15" customFormat="1">
      <c r="A632" s="15"/>
      <c r="B632" s="284"/>
      <c r="C632" s="285"/>
      <c r="D632" s="234" t="s">
        <v>290</v>
      </c>
      <c r="E632" s="286" t="s">
        <v>1</v>
      </c>
      <c r="F632" s="287" t="s">
        <v>3920</v>
      </c>
      <c r="G632" s="285"/>
      <c r="H632" s="286" t="s">
        <v>1</v>
      </c>
      <c r="I632" s="288"/>
      <c r="J632" s="285"/>
      <c r="K632" s="285"/>
      <c r="L632" s="289"/>
      <c r="M632" s="290"/>
      <c r="N632" s="291"/>
      <c r="O632" s="291"/>
      <c r="P632" s="291"/>
      <c r="Q632" s="291"/>
      <c r="R632" s="291"/>
      <c r="S632" s="291"/>
      <c r="T632" s="292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T632" s="293" t="s">
        <v>290</v>
      </c>
      <c r="AU632" s="293" t="s">
        <v>86</v>
      </c>
      <c r="AV632" s="15" t="s">
        <v>84</v>
      </c>
      <c r="AW632" s="15" t="s">
        <v>34</v>
      </c>
      <c r="AX632" s="15" t="s">
        <v>77</v>
      </c>
      <c r="AY632" s="293" t="s">
        <v>217</v>
      </c>
    </row>
    <row r="633" s="13" customFormat="1">
      <c r="A633" s="13"/>
      <c r="B633" s="260"/>
      <c r="C633" s="261"/>
      <c r="D633" s="234" t="s">
        <v>290</v>
      </c>
      <c r="E633" s="262" t="s">
        <v>1</v>
      </c>
      <c r="F633" s="263" t="s">
        <v>3921</v>
      </c>
      <c r="G633" s="261"/>
      <c r="H633" s="264">
        <v>25.222999999999999</v>
      </c>
      <c r="I633" s="265"/>
      <c r="J633" s="261"/>
      <c r="K633" s="261"/>
      <c r="L633" s="266"/>
      <c r="M633" s="267"/>
      <c r="N633" s="268"/>
      <c r="O633" s="268"/>
      <c r="P633" s="268"/>
      <c r="Q633" s="268"/>
      <c r="R633" s="268"/>
      <c r="S633" s="268"/>
      <c r="T633" s="269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70" t="s">
        <v>290</v>
      </c>
      <c r="AU633" s="270" t="s">
        <v>86</v>
      </c>
      <c r="AV633" s="13" t="s">
        <v>86</v>
      </c>
      <c r="AW633" s="13" t="s">
        <v>34</v>
      </c>
      <c r="AX633" s="13" t="s">
        <v>77</v>
      </c>
      <c r="AY633" s="270" t="s">
        <v>217</v>
      </c>
    </row>
    <row r="634" s="15" customFormat="1">
      <c r="A634" s="15"/>
      <c r="B634" s="284"/>
      <c r="C634" s="285"/>
      <c r="D634" s="234" t="s">
        <v>290</v>
      </c>
      <c r="E634" s="286" t="s">
        <v>1</v>
      </c>
      <c r="F634" s="287" t="s">
        <v>3922</v>
      </c>
      <c r="G634" s="285"/>
      <c r="H634" s="286" t="s">
        <v>1</v>
      </c>
      <c r="I634" s="288"/>
      <c r="J634" s="285"/>
      <c r="K634" s="285"/>
      <c r="L634" s="289"/>
      <c r="M634" s="290"/>
      <c r="N634" s="291"/>
      <c r="O634" s="291"/>
      <c r="P634" s="291"/>
      <c r="Q634" s="291"/>
      <c r="R634" s="291"/>
      <c r="S634" s="291"/>
      <c r="T634" s="292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T634" s="293" t="s">
        <v>290</v>
      </c>
      <c r="AU634" s="293" t="s">
        <v>86</v>
      </c>
      <c r="AV634" s="15" t="s">
        <v>84</v>
      </c>
      <c r="AW634" s="15" t="s">
        <v>34</v>
      </c>
      <c r="AX634" s="15" t="s">
        <v>77</v>
      </c>
      <c r="AY634" s="293" t="s">
        <v>217</v>
      </c>
    </row>
    <row r="635" s="13" customFormat="1">
      <c r="A635" s="13"/>
      <c r="B635" s="260"/>
      <c r="C635" s="261"/>
      <c r="D635" s="234" t="s">
        <v>290</v>
      </c>
      <c r="E635" s="262" t="s">
        <v>1</v>
      </c>
      <c r="F635" s="263" t="s">
        <v>3923</v>
      </c>
      <c r="G635" s="261"/>
      <c r="H635" s="264">
        <v>35.325000000000003</v>
      </c>
      <c r="I635" s="265"/>
      <c r="J635" s="261"/>
      <c r="K635" s="261"/>
      <c r="L635" s="266"/>
      <c r="M635" s="267"/>
      <c r="N635" s="268"/>
      <c r="O635" s="268"/>
      <c r="P635" s="268"/>
      <c r="Q635" s="268"/>
      <c r="R635" s="268"/>
      <c r="S635" s="268"/>
      <c r="T635" s="269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70" t="s">
        <v>290</v>
      </c>
      <c r="AU635" s="270" t="s">
        <v>86</v>
      </c>
      <c r="AV635" s="13" t="s">
        <v>86</v>
      </c>
      <c r="AW635" s="13" t="s">
        <v>34</v>
      </c>
      <c r="AX635" s="13" t="s">
        <v>77</v>
      </c>
      <c r="AY635" s="270" t="s">
        <v>217</v>
      </c>
    </row>
    <row r="636" s="15" customFormat="1">
      <c r="A636" s="15"/>
      <c r="B636" s="284"/>
      <c r="C636" s="285"/>
      <c r="D636" s="234" t="s">
        <v>290</v>
      </c>
      <c r="E636" s="286" t="s">
        <v>1</v>
      </c>
      <c r="F636" s="287" t="s">
        <v>3924</v>
      </c>
      <c r="G636" s="285"/>
      <c r="H636" s="286" t="s">
        <v>1</v>
      </c>
      <c r="I636" s="288"/>
      <c r="J636" s="285"/>
      <c r="K636" s="285"/>
      <c r="L636" s="289"/>
      <c r="M636" s="290"/>
      <c r="N636" s="291"/>
      <c r="O636" s="291"/>
      <c r="P636" s="291"/>
      <c r="Q636" s="291"/>
      <c r="R636" s="291"/>
      <c r="S636" s="291"/>
      <c r="T636" s="292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T636" s="293" t="s">
        <v>290</v>
      </c>
      <c r="AU636" s="293" t="s">
        <v>86</v>
      </c>
      <c r="AV636" s="15" t="s">
        <v>84</v>
      </c>
      <c r="AW636" s="15" t="s">
        <v>34</v>
      </c>
      <c r="AX636" s="15" t="s">
        <v>77</v>
      </c>
      <c r="AY636" s="293" t="s">
        <v>217</v>
      </c>
    </row>
    <row r="637" s="13" customFormat="1">
      <c r="A637" s="13"/>
      <c r="B637" s="260"/>
      <c r="C637" s="261"/>
      <c r="D637" s="234" t="s">
        <v>290</v>
      </c>
      <c r="E637" s="262" t="s">
        <v>1</v>
      </c>
      <c r="F637" s="263" t="s">
        <v>3925</v>
      </c>
      <c r="G637" s="261"/>
      <c r="H637" s="264">
        <v>62.448999999999998</v>
      </c>
      <c r="I637" s="265"/>
      <c r="J637" s="261"/>
      <c r="K637" s="261"/>
      <c r="L637" s="266"/>
      <c r="M637" s="267"/>
      <c r="N637" s="268"/>
      <c r="O637" s="268"/>
      <c r="P637" s="268"/>
      <c r="Q637" s="268"/>
      <c r="R637" s="268"/>
      <c r="S637" s="268"/>
      <c r="T637" s="269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70" t="s">
        <v>290</v>
      </c>
      <c r="AU637" s="270" t="s">
        <v>86</v>
      </c>
      <c r="AV637" s="13" t="s">
        <v>86</v>
      </c>
      <c r="AW637" s="13" t="s">
        <v>34</v>
      </c>
      <c r="AX637" s="13" t="s">
        <v>77</v>
      </c>
      <c r="AY637" s="270" t="s">
        <v>217</v>
      </c>
    </row>
    <row r="638" s="15" customFormat="1">
      <c r="A638" s="15"/>
      <c r="B638" s="284"/>
      <c r="C638" s="285"/>
      <c r="D638" s="234" t="s">
        <v>290</v>
      </c>
      <c r="E638" s="286" t="s">
        <v>1</v>
      </c>
      <c r="F638" s="287" t="s">
        <v>3926</v>
      </c>
      <c r="G638" s="285"/>
      <c r="H638" s="286" t="s">
        <v>1</v>
      </c>
      <c r="I638" s="288"/>
      <c r="J638" s="285"/>
      <c r="K638" s="285"/>
      <c r="L638" s="289"/>
      <c r="M638" s="290"/>
      <c r="N638" s="291"/>
      <c r="O638" s="291"/>
      <c r="P638" s="291"/>
      <c r="Q638" s="291"/>
      <c r="R638" s="291"/>
      <c r="S638" s="291"/>
      <c r="T638" s="292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93" t="s">
        <v>290</v>
      </c>
      <c r="AU638" s="293" t="s">
        <v>86</v>
      </c>
      <c r="AV638" s="15" t="s">
        <v>84</v>
      </c>
      <c r="AW638" s="15" t="s">
        <v>34</v>
      </c>
      <c r="AX638" s="15" t="s">
        <v>77</v>
      </c>
      <c r="AY638" s="293" t="s">
        <v>217</v>
      </c>
    </row>
    <row r="639" s="13" customFormat="1">
      <c r="A639" s="13"/>
      <c r="B639" s="260"/>
      <c r="C639" s="261"/>
      <c r="D639" s="234" t="s">
        <v>290</v>
      </c>
      <c r="E639" s="262" t="s">
        <v>1</v>
      </c>
      <c r="F639" s="263" t="s">
        <v>3927</v>
      </c>
      <c r="G639" s="261"/>
      <c r="H639" s="264">
        <v>1</v>
      </c>
      <c r="I639" s="265"/>
      <c r="J639" s="261"/>
      <c r="K639" s="261"/>
      <c r="L639" s="266"/>
      <c r="M639" s="267"/>
      <c r="N639" s="268"/>
      <c r="O639" s="268"/>
      <c r="P639" s="268"/>
      <c r="Q639" s="268"/>
      <c r="R639" s="268"/>
      <c r="S639" s="268"/>
      <c r="T639" s="269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70" t="s">
        <v>290</v>
      </c>
      <c r="AU639" s="270" t="s">
        <v>86</v>
      </c>
      <c r="AV639" s="13" t="s">
        <v>86</v>
      </c>
      <c r="AW639" s="13" t="s">
        <v>34</v>
      </c>
      <c r="AX639" s="13" t="s">
        <v>77</v>
      </c>
      <c r="AY639" s="270" t="s">
        <v>217</v>
      </c>
    </row>
    <row r="640" s="14" customFormat="1">
      <c r="A640" s="14"/>
      <c r="B640" s="271"/>
      <c r="C640" s="272"/>
      <c r="D640" s="234" t="s">
        <v>290</v>
      </c>
      <c r="E640" s="273" t="s">
        <v>1</v>
      </c>
      <c r="F640" s="274" t="s">
        <v>296</v>
      </c>
      <c r="G640" s="272"/>
      <c r="H640" s="275">
        <v>123.997</v>
      </c>
      <c r="I640" s="276"/>
      <c r="J640" s="272"/>
      <c r="K640" s="272"/>
      <c r="L640" s="277"/>
      <c r="M640" s="278"/>
      <c r="N640" s="279"/>
      <c r="O640" s="279"/>
      <c r="P640" s="279"/>
      <c r="Q640" s="279"/>
      <c r="R640" s="279"/>
      <c r="S640" s="279"/>
      <c r="T640" s="280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81" t="s">
        <v>290</v>
      </c>
      <c r="AU640" s="281" t="s">
        <v>86</v>
      </c>
      <c r="AV640" s="14" t="s">
        <v>123</v>
      </c>
      <c r="AW640" s="14" t="s">
        <v>34</v>
      </c>
      <c r="AX640" s="14" t="s">
        <v>84</v>
      </c>
      <c r="AY640" s="281" t="s">
        <v>217</v>
      </c>
    </row>
    <row r="641" s="11" customFormat="1" ht="22.8" customHeight="1">
      <c r="A641" s="11"/>
      <c r="B641" s="207"/>
      <c r="C641" s="208"/>
      <c r="D641" s="209" t="s">
        <v>76</v>
      </c>
      <c r="E641" s="258" t="s">
        <v>241</v>
      </c>
      <c r="F641" s="258" t="s">
        <v>1995</v>
      </c>
      <c r="G641" s="208"/>
      <c r="H641" s="208"/>
      <c r="I641" s="211"/>
      <c r="J641" s="259">
        <f>BK641</f>
        <v>0</v>
      </c>
      <c r="K641" s="208"/>
      <c r="L641" s="213"/>
      <c r="M641" s="214"/>
      <c r="N641" s="215"/>
      <c r="O641" s="215"/>
      <c r="P641" s="216">
        <f>SUM(P642:P669)</f>
        <v>0</v>
      </c>
      <c r="Q641" s="215"/>
      <c r="R641" s="216">
        <f>SUM(R642:R669)</f>
        <v>1.96105244</v>
      </c>
      <c r="S641" s="215"/>
      <c r="T641" s="217">
        <f>SUM(T642:T669)</f>
        <v>1.1900000000000002</v>
      </c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R641" s="218" t="s">
        <v>84</v>
      </c>
      <c r="AT641" s="219" t="s">
        <v>76</v>
      </c>
      <c r="AU641" s="219" t="s">
        <v>84</v>
      </c>
      <c r="AY641" s="218" t="s">
        <v>217</v>
      </c>
      <c r="BK641" s="220">
        <f>SUM(BK642:BK669)</f>
        <v>0</v>
      </c>
    </row>
    <row r="642" s="2" customFormat="1" ht="16.5" customHeight="1">
      <c r="A642" s="39"/>
      <c r="B642" s="40"/>
      <c r="C642" s="221" t="s">
        <v>1983</v>
      </c>
      <c r="D642" s="221" t="s">
        <v>218</v>
      </c>
      <c r="E642" s="222" t="s">
        <v>3015</v>
      </c>
      <c r="F642" s="223" t="s">
        <v>3016</v>
      </c>
      <c r="G642" s="224" t="s">
        <v>485</v>
      </c>
      <c r="H642" s="225">
        <v>39.603000000000002</v>
      </c>
      <c r="I642" s="226"/>
      <c r="J642" s="227">
        <f>ROUND(I642*H642,2)</f>
        <v>0</v>
      </c>
      <c r="K642" s="223" t="s">
        <v>1263</v>
      </c>
      <c r="L642" s="45"/>
      <c r="M642" s="228" t="s">
        <v>1</v>
      </c>
      <c r="N642" s="229" t="s">
        <v>42</v>
      </c>
      <c r="O642" s="92"/>
      <c r="P642" s="230">
        <f>O642*H642</f>
        <v>0</v>
      </c>
      <c r="Q642" s="230">
        <v>0.00042000000000000002</v>
      </c>
      <c r="R642" s="230">
        <f>Q642*H642</f>
        <v>0.01663326</v>
      </c>
      <c r="S642" s="230">
        <v>0</v>
      </c>
      <c r="T642" s="231">
        <f>S642*H642</f>
        <v>0</v>
      </c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R642" s="232" t="s">
        <v>123</v>
      </c>
      <c r="AT642" s="232" t="s">
        <v>218</v>
      </c>
      <c r="AU642" s="232" t="s">
        <v>86</v>
      </c>
      <c r="AY642" s="18" t="s">
        <v>217</v>
      </c>
      <c r="BE642" s="233">
        <f>IF(N642="základní",J642,0)</f>
        <v>0</v>
      </c>
      <c r="BF642" s="233">
        <f>IF(N642="snížená",J642,0)</f>
        <v>0</v>
      </c>
      <c r="BG642" s="233">
        <f>IF(N642="zákl. přenesená",J642,0)</f>
        <v>0</v>
      </c>
      <c r="BH642" s="233">
        <f>IF(N642="sníž. přenesená",J642,0)</f>
        <v>0</v>
      </c>
      <c r="BI642" s="233">
        <f>IF(N642="nulová",J642,0)</f>
        <v>0</v>
      </c>
      <c r="BJ642" s="18" t="s">
        <v>84</v>
      </c>
      <c r="BK642" s="233">
        <f>ROUND(I642*H642,2)</f>
        <v>0</v>
      </c>
      <c r="BL642" s="18" t="s">
        <v>123</v>
      </c>
      <c r="BM642" s="232" t="s">
        <v>3928</v>
      </c>
    </row>
    <row r="643" s="2" customFormat="1">
      <c r="A643" s="39"/>
      <c r="B643" s="40"/>
      <c r="C643" s="41"/>
      <c r="D643" s="234" t="s">
        <v>224</v>
      </c>
      <c r="E643" s="41"/>
      <c r="F643" s="235" t="s">
        <v>3016</v>
      </c>
      <c r="G643" s="41"/>
      <c r="H643" s="41"/>
      <c r="I643" s="236"/>
      <c r="J643" s="41"/>
      <c r="K643" s="41"/>
      <c r="L643" s="45"/>
      <c r="M643" s="237"/>
      <c r="N643" s="238"/>
      <c r="O643" s="92"/>
      <c r="P643" s="92"/>
      <c r="Q643" s="92"/>
      <c r="R643" s="92"/>
      <c r="S643" s="92"/>
      <c r="T643" s="93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T643" s="18" t="s">
        <v>224</v>
      </c>
      <c r="AU643" s="18" t="s">
        <v>86</v>
      </c>
    </row>
    <row r="644" s="15" customFormat="1">
      <c r="A644" s="15"/>
      <c r="B644" s="284"/>
      <c r="C644" s="285"/>
      <c r="D644" s="234" t="s">
        <v>290</v>
      </c>
      <c r="E644" s="286" t="s">
        <v>1</v>
      </c>
      <c r="F644" s="287" t="s">
        <v>3018</v>
      </c>
      <c r="G644" s="285"/>
      <c r="H644" s="286" t="s">
        <v>1</v>
      </c>
      <c r="I644" s="288"/>
      <c r="J644" s="285"/>
      <c r="K644" s="285"/>
      <c r="L644" s="289"/>
      <c r="M644" s="290"/>
      <c r="N644" s="291"/>
      <c r="O644" s="291"/>
      <c r="P644" s="291"/>
      <c r="Q644" s="291"/>
      <c r="R644" s="291"/>
      <c r="S644" s="291"/>
      <c r="T644" s="292"/>
      <c r="U644" s="15"/>
      <c r="V644" s="15"/>
      <c r="W644" s="15"/>
      <c r="X644" s="15"/>
      <c r="Y644" s="15"/>
      <c r="Z644" s="15"/>
      <c r="AA644" s="15"/>
      <c r="AB644" s="15"/>
      <c r="AC644" s="15"/>
      <c r="AD644" s="15"/>
      <c r="AE644" s="15"/>
      <c r="AT644" s="293" t="s">
        <v>290</v>
      </c>
      <c r="AU644" s="293" t="s">
        <v>86</v>
      </c>
      <c r="AV644" s="15" t="s">
        <v>84</v>
      </c>
      <c r="AW644" s="15" t="s">
        <v>34</v>
      </c>
      <c r="AX644" s="15" t="s">
        <v>77</v>
      </c>
      <c r="AY644" s="293" t="s">
        <v>217</v>
      </c>
    </row>
    <row r="645" s="13" customFormat="1">
      <c r="A645" s="13"/>
      <c r="B645" s="260"/>
      <c r="C645" s="261"/>
      <c r="D645" s="234" t="s">
        <v>290</v>
      </c>
      <c r="E645" s="262" t="s">
        <v>1</v>
      </c>
      <c r="F645" s="263" t="s">
        <v>3019</v>
      </c>
      <c r="G645" s="261"/>
      <c r="H645" s="264">
        <v>39.603000000000002</v>
      </c>
      <c r="I645" s="265"/>
      <c r="J645" s="261"/>
      <c r="K645" s="261"/>
      <c r="L645" s="266"/>
      <c r="M645" s="267"/>
      <c r="N645" s="268"/>
      <c r="O645" s="268"/>
      <c r="P645" s="268"/>
      <c r="Q645" s="268"/>
      <c r="R645" s="268"/>
      <c r="S645" s="268"/>
      <c r="T645" s="269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70" t="s">
        <v>290</v>
      </c>
      <c r="AU645" s="270" t="s">
        <v>86</v>
      </c>
      <c r="AV645" s="13" t="s">
        <v>86</v>
      </c>
      <c r="AW645" s="13" t="s">
        <v>34</v>
      </c>
      <c r="AX645" s="13" t="s">
        <v>77</v>
      </c>
      <c r="AY645" s="270" t="s">
        <v>217</v>
      </c>
    </row>
    <row r="646" s="14" customFormat="1">
      <c r="A646" s="14"/>
      <c r="B646" s="271"/>
      <c r="C646" s="272"/>
      <c r="D646" s="234" t="s">
        <v>290</v>
      </c>
      <c r="E646" s="273" t="s">
        <v>1</v>
      </c>
      <c r="F646" s="274" t="s">
        <v>296</v>
      </c>
      <c r="G646" s="272"/>
      <c r="H646" s="275">
        <v>39.603000000000002</v>
      </c>
      <c r="I646" s="276"/>
      <c r="J646" s="272"/>
      <c r="K646" s="272"/>
      <c r="L646" s="277"/>
      <c r="M646" s="278"/>
      <c r="N646" s="279"/>
      <c r="O646" s="279"/>
      <c r="P646" s="279"/>
      <c r="Q646" s="279"/>
      <c r="R646" s="279"/>
      <c r="S646" s="279"/>
      <c r="T646" s="280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81" t="s">
        <v>290</v>
      </c>
      <c r="AU646" s="281" t="s">
        <v>86</v>
      </c>
      <c r="AV646" s="14" t="s">
        <v>123</v>
      </c>
      <c r="AW646" s="14" t="s">
        <v>34</v>
      </c>
      <c r="AX646" s="14" t="s">
        <v>84</v>
      </c>
      <c r="AY646" s="281" t="s">
        <v>217</v>
      </c>
    </row>
    <row r="647" s="2" customFormat="1" ht="16.5" customHeight="1">
      <c r="A647" s="39"/>
      <c r="B647" s="40"/>
      <c r="C647" s="221" t="s">
        <v>1986</v>
      </c>
      <c r="D647" s="221" t="s">
        <v>218</v>
      </c>
      <c r="E647" s="222" t="s">
        <v>2303</v>
      </c>
      <c r="F647" s="223" t="s">
        <v>2304</v>
      </c>
      <c r="G647" s="224" t="s">
        <v>1818</v>
      </c>
      <c r="H647" s="225">
        <v>501.257</v>
      </c>
      <c r="I647" s="226"/>
      <c r="J647" s="227">
        <f>ROUND(I647*H647,2)</f>
        <v>0</v>
      </c>
      <c r="K647" s="223" t="s">
        <v>1263</v>
      </c>
      <c r="L647" s="45"/>
      <c r="M647" s="228" t="s">
        <v>1</v>
      </c>
      <c r="N647" s="229" t="s">
        <v>42</v>
      </c>
      <c r="O647" s="92"/>
      <c r="P647" s="230">
        <f>O647*H647</f>
        <v>0</v>
      </c>
      <c r="Q647" s="230">
        <v>0.00013999999999999999</v>
      </c>
      <c r="R647" s="230">
        <f>Q647*H647</f>
        <v>0.070175979999999999</v>
      </c>
      <c r="S647" s="230">
        <v>0</v>
      </c>
      <c r="T647" s="231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32" t="s">
        <v>123</v>
      </c>
      <c r="AT647" s="232" t="s">
        <v>218</v>
      </c>
      <c r="AU647" s="232" t="s">
        <v>86</v>
      </c>
      <c r="AY647" s="18" t="s">
        <v>217</v>
      </c>
      <c r="BE647" s="233">
        <f>IF(N647="základní",J647,0)</f>
        <v>0</v>
      </c>
      <c r="BF647" s="233">
        <f>IF(N647="snížená",J647,0)</f>
        <v>0</v>
      </c>
      <c r="BG647" s="233">
        <f>IF(N647="zákl. přenesená",J647,0)</f>
        <v>0</v>
      </c>
      <c r="BH647" s="233">
        <f>IF(N647="sníž. přenesená",J647,0)</f>
        <v>0</v>
      </c>
      <c r="BI647" s="233">
        <f>IF(N647="nulová",J647,0)</f>
        <v>0</v>
      </c>
      <c r="BJ647" s="18" t="s">
        <v>84</v>
      </c>
      <c r="BK647" s="233">
        <f>ROUND(I647*H647,2)</f>
        <v>0</v>
      </c>
      <c r="BL647" s="18" t="s">
        <v>123</v>
      </c>
      <c r="BM647" s="232" t="s">
        <v>3929</v>
      </c>
    </row>
    <row r="648" s="2" customFormat="1">
      <c r="A648" s="39"/>
      <c r="B648" s="40"/>
      <c r="C648" s="41"/>
      <c r="D648" s="234" t="s">
        <v>224</v>
      </c>
      <c r="E648" s="41"/>
      <c r="F648" s="235" t="s">
        <v>2304</v>
      </c>
      <c r="G648" s="41"/>
      <c r="H648" s="41"/>
      <c r="I648" s="236"/>
      <c r="J648" s="41"/>
      <c r="K648" s="41"/>
      <c r="L648" s="45"/>
      <c r="M648" s="237"/>
      <c r="N648" s="238"/>
      <c r="O648" s="92"/>
      <c r="P648" s="92"/>
      <c r="Q648" s="92"/>
      <c r="R648" s="92"/>
      <c r="S648" s="92"/>
      <c r="T648" s="93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T648" s="18" t="s">
        <v>224</v>
      </c>
      <c r="AU648" s="18" t="s">
        <v>86</v>
      </c>
    </row>
    <row r="649" s="15" customFormat="1">
      <c r="A649" s="15"/>
      <c r="B649" s="284"/>
      <c r="C649" s="285"/>
      <c r="D649" s="234" t="s">
        <v>290</v>
      </c>
      <c r="E649" s="286" t="s">
        <v>1</v>
      </c>
      <c r="F649" s="287" t="s">
        <v>3930</v>
      </c>
      <c r="G649" s="285"/>
      <c r="H649" s="286" t="s">
        <v>1</v>
      </c>
      <c r="I649" s="288"/>
      <c r="J649" s="285"/>
      <c r="K649" s="285"/>
      <c r="L649" s="289"/>
      <c r="M649" s="290"/>
      <c r="N649" s="291"/>
      <c r="O649" s="291"/>
      <c r="P649" s="291"/>
      <c r="Q649" s="291"/>
      <c r="R649" s="291"/>
      <c r="S649" s="291"/>
      <c r="T649" s="292"/>
      <c r="U649" s="15"/>
      <c r="V649" s="15"/>
      <c r="W649" s="15"/>
      <c r="X649" s="15"/>
      <c r="Y649" s="15"/>
      <c r="Z649" s="15"/>
      <c r="AA649" s="15"/>
      <c r="AB649" s="15"/>
      <c r="AC649" s="15"/>
      <c r="AD649" s="15"/>
      <c r="AE649" s="15"/>
      <c r="AT649" s="293" t="s">
        <v>290</v>
      </c>
      <c r="AU649" s="293" t="s">
        <v>86</v>
      </c>
      <c r="AV649" s="15" t="s">
        <v>84</v>
      </c>
      <c r="AW649" s="15" t="s">
        <v>34</v>
      </c>
      <c r="AX649" s="15" t="s">
        <v>77</v>
      </c>
      <c r="AY649" s="293" t="s">
        <v>217</v>
      </c>
    </row>
    <row r="650" s="13" customFormat="1">
      <c r="A650" s="13"/>
      <c r="B650" s="260"/>
      <c r="C650" s="261"/>
      <c r="D650" s="234" t="s">
        <v>290</v>
      </c>
      <c r="E650" s="262" t="s">
        <v>1</v>
      </c>
      <c r="F650" s="263" t="s">
        <v>3931</v>
      </c>
      <c r="G650" s="261"/>
      <c r="H650" s="264">
        <v>92.989999999999995</v>
      </c>
      <c r="I650" s="265"/>
      <c r="J650" s="261"/>
      <c r="K650" s="261"/>
      <c r="L650" s="266"/>
      <c r="M650" s="267"/>
      <c r="N650" s="268"/>
      <c r="O650" s="268"/>
      <c r="P650" s="268"/>
      <c r="Q650" s="268"/>
      <c r="R650" s="268"/>
      <c r="S650" s="268"/>
      <c r="T650" s="269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70" t="s">
        <v>290</v>
      </c>
      <c r="AU650" s="270" t="s">
        <v>86</v>
      </c>
      <c r="AV650" s="13" t="s">
        <v>86</v>
      </c>
      <c r="AW650" s="13" t="s">
        <v>34</v>
      </c>
      <c r="AX650" s="13" t="s">
        <v>77</v>
      </c>
      <c r="AY650" s="270" t="s">
        <v>217</v>
      </c>
    </row>
    <row r="651" s="13" customFormat="1">
      <c r="A651" s="13"/>
      <c r="B651" s="260"/>
      <c r="C651" s="261"/>
      <c r="D651" s="234" t="s">
        <v>290</v>
      </c>
      <c r="E651" s="262" t="s">
        <v>1</v>
      </c>
      <c r="F651" s="263" t="s">
        <v>3932</v>
      </c>
      <c r="G651" s="261"/>
      <c r="H651" s="264">
        <v>70.060000000000002</v>
      </c>
      <c r="I651" s="265"/>
      <c r="J651" s="261"/>
      <c r="K651" s="261"/>
      <c r="L651" s="266"/>
      <c r="M651" s="267"/>
      <c r="N651" s="268"/>
      <c r="O651" s="268"/>
      <c r="P651" s="268"/>
      <c r="Q651" s="268"/>
      <c r="R651" s="268"/>
      <c r="S651" s="268"/>
      <c r="T651" s="269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70" t="s">
        <v>290</v>
      </c>
      <c r="AU651" s="270" t="s">
        <v>86</v>
      </c>
      <c r="AV651" s="13" t="s">
        <v>86</v>
      </c>
      <c r="AW651" s="13" t="s">
        <v>34</v>
      </c>
      <c r="AX651" s="13" t="s">
        <v>77</v>
      </c>
      <c r="AY651" s="270" t="s">
        <v>217</v>
      </c>
    </row>
    <row r="652" s="13" customFormat="1">
      <c r="A652" s="13"/>
      <c r="B652" s="260"/>
      <c r="C652" s="261"/>
      <c r="D652" s="234" t="s">
        <v>290</v>
      </c>
      <c r="E652" s="262" t="s">
        <v>1</v>
      </c>
      <c r="F652" s="263" t="s">
        <v>3933</v>
      </c>
      <c r="G652" s="261"/>
      <c r="H652" s="264">
        <v>115.59</v>
      </c>
      <c r="I652" s="265"/>
      <c r="J652" s="261"/>
      <c r="K652" s="261"/>
      <c r="L652" s="266"/>
      <c r="M652" s="267"/>
      <c r="N652" s="268"/>
      <c r="O652" s="268"/>
      <c r="P652" s="268"/>
      <c r="Q652" s="268"/>
      <c r="R652" s="268"/>
      <c r="S652" s="268"/>
      <c r="T652" s="269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70" t="s">
        <v>290</v>
      </c>
      <c r="AU652" s="270" t="s">
        <v>86</v>
      </c>
      <c r="AV652" s="13" t="s">
        <v>86</v>
      </c>
      <c r="AW652" s="13" t="s">
        <v>34</v>
      </c>
      <c r="AX652" s="13" t="s">
        <v>77</v>
      </c>
      <c r="AY652" s="270" t="s">
        <v>217</v>
      </c>
    </row>
    <row r="653" s="13" customFormat="1">
      <c r="A653" s="13"/>
      <c r="B653" s="260"/>
      <c r="C653" s="261"/>
      <c r="D653" s="234" t="s">
        <v>290</v>
      </c>
      <c r="E653" s="262" t="s">
        <v>1</v>
      </c>
      <c r="F653" s="263" t="s">
        <v>3934</v>
      </c>
      <c r="G653" s="261"/>
      <c r="H653" s="264">
        <v>90.430000000000007</v>
      </c>
      <c r="I653" s="265"/>
      <c r="J653" s="261"/>
      <c r="K653" s="261"/>
      <c r="L653" s="266"/>
      <c r="M653" s="267"/>
      <c r="N653" s="268"/>
      <c r="O653" s="268"/>
      <c r="P653" s="268"/>
      <c r="Q653" s="268"/>
      <c r="R653" s="268"/>
      <c r="S653" s="268"/>
      <c r="T653" s="269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70" t="s">
        <v>290</v>
      </c>
      <c r="AU653" s="270" t="s">
        <v>86</v>
      </c>
      <c r="AV653" s="13" t="s">
        <v>86</v>
      </c>
      <c r="AW653" s="13" t="s">
        <v>34</v>
      </c>
      <c r="AX653" s="13" t="s">
        <v>77</v>
      </c>
      <c r="AY653" s="270" t="s">
        <v>217</v>
      </c>
    </row>
    <row r="654" s="13" customFormat="1">
      <c r="A654" s="13"/>
      <c r="B654" s="260"/>
      <c r="C654" s="261"/>
      <c r="D654" s="234" t="s">
        <v>290</v>
      </c>
      <c r="E654" s="262" t="s">
        <v>1</v>
      </c>
      <c r="F654" s="263" t="s">
        <v>3935</v>
      </c>
      <c r="G654" s="261"/>
      <c r="H654" s="264">
        <v>7.4000000000000004</v>
      </c>
      <c r="I654" s="265"/>
      <c r="J654" s="261"/>
      <c r="K654" s="261"/>
      <c r="L654" s="266"/>
      <c r="M654" s="267"/>
      <c r="N654" s="268"/>
      <c r="O654" s="268"/>
      <c r="P654" s="268"/>
      <c r="Q654" s="268"/>
      <c r="R654" s="268"/>
      <c r="S654" s="268"/>
      <c r="T654" s="269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70" t="s">
        <v>290</v>
      </c>
      <c r="AU654" s="270" t="s">
        <v>86</v>
      </c>
      <c r="AV654" s="13" t="s">
        <v>86</v>
      </c>
      <c r="AW654" s="13" t="s">
        <v>34</v>
      </c>
      <c r="AX654" s="13" t="s">
        <v>77</v>
      </c>
      <c r="AY654" s="270" t="s">
        <v>217</v>
      </c>
    </row>
    <row r="655" s="13" customFormat="1">
      <c r="A655" s="13"/>
      <c r="B655" s="260"/>
      <c r="C655" s="261"/>
      <c r="D655" s="234" t="s">
        <v>290</v>
      </c>
      <c r="E655" s="262" t="s">
        <v>1</v>
      </c>
      <c r="F655" s="263" t="s">
        <v>3936</v>
      </c>
      <c r="G655" s="261"/>
      <c r="H655" s="264">
        <v>124.78700000000001</v>
      </c>
      <c r="I655" s="265"/>
      <c r="J655" s="261"/>
      <c r="K655" s="261"/>
      <c r="L655" s="266"/>
      <c r="M655" s="267"/>
      <c r="N655" s="268"/>
      <c r="O655" s="268"/>
      <c r="P655" s="268"/>
      <c r="Q655" s="268"/>
      <c r="R655" s="268"/>
      <c r="S655" s="268"/>
      <c r="T655" s="269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70" t="s">
        <v>290</v>
      </c>
      <c r="AU655" s="270" t="s">
        <v>86</v>
      </c>
      <c r="AV655" s="13" t="s">
        <v>86</v>
      </c>
      <c r="AW655" s="13" t="s">
        <v>34</v>
      </c>
      <c r="AX655" s="13" t="s">
        <v>77</v>
      </c>
      <c r="AY655" s="270" t="s">
        <v>217</v>
      </c>
    </row>
    <row r="656" s="14" customFormat="1">
      <c r="A656" s="14"/>
      <c r="B656" s="271"/>
      <c r="C656" s="272"/>
      <c r="D656" s="234" t="s">
        <v>290</v>
      </c>
      <c r="E656" s="273" t="s">
        <v>1</v>
      </c>
      <c r="F656" s="274" t="s">
        <v>296</v>
      </c>
      <c r="G656" s="272"/>
      <c r="H656" s="275">
        <v>501.25699999999995</v>
      </c>
      <c r="I656" s="276"/>
      <c r="J656" s="272"/>
      <c r="K656" s="272"/>
      <c r="L656" s="277"/>
      <c r="M656" s="278"/>
      <c r="N656" s="279"/>
      <c r="O656" s="279"/>
      <c r="P656" s="279"/>
      <c r="Q656" s="279"/>
      <c r="R656" s="279"/>
      <c r="S656" s="279"/>
      <c r="T656" s="280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81" t="s">
        <v>290</v>
      </c>
      <c r="AU656" s="281" t="s">
        <v>86</v>
      </c>
      <c r="AV656" s="14" t="s">
        <v>123</v>
      </c>
      <c r="AW656" s="14" t="s">
        <v>34</v>
      </c>
      <c r="AX656" s="14" t="s">
        <v>84</v>
      </c>
      <c r="AY656" s="281" t="s">
        <v>217</v>
      </c>
    </row>
    <row r="657" s="2" customFormat="1" ht="16.5" customHeight="1">
      <c r="A657" s="39"/>
      <c r="B657" s="40"/>
      <c r="C657" s="221" t="s">
        <v>1991</v>
      </c>
      <c r="D657" s="221" t="s">
        <v>218</v>
      </c>
      <c r="E657" s="222" t="s">
        <v>3937</v>
      </c>
      <c r="F657" s="223" t="s">
        <v>3938</v>
      </c>
      <c r="G657" s="224" t="s">
        <v>303</v>
      </c>
      <c r="H657" s="225">
        <v>2.04</v>
      </c>
      <c r="I657" s="226"/>
      <c r="J657" s="227">
        <f>ROUND(I657*H657,2)</f>
        <v>0</v>
      </c>
      <c r="K657" s="223" t="s">
        <v>1263</v>
      </c>
      <c r="L657" s="45"/>
      <c r="M657" s="228" t="s">
        <v>1</v>
      </c>
      <c r="N657" s="229" t="s">
        <v>42</v>
      </c>
      <c r="O657" s="92"/>
      <c r="P657" s="230">
        <f>O657*H657</f>
        <v>0</v>
      </c>
      <c r="Q657" s="230">
        <v>5.0000000000000002E-05</v>
      </c>
      <c r="R657" s="230">
        <f>Q657*H657</f>
        <v>0.00010200000000000001</v>
      </c>
      <c r="S657" s="230">
        <v>0</v>
      </c>
      <c r="T657" s="231">
        <f>S657*H657</f>
        <v>0</v>
      </c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R657" s="232" t="s">
        <v>123</v>
      </c>
      <c r="AT657" s="232" t="s">
        <v>218</v>
      </c>
      <c r="AU657" s="232" t="s">
        <v>86</v>
      </c>
      <c r="AY657" s="18" t="s">
        <v>217</v>
      </c>
      <c r="BE657" s="233">
        <f>IF(N657="základní",J657,0)</f>
        <v>0</v>
      </c>
      <c r="BF657" s="233">
        <f>IF(N657="snížená",J657,0)</f>
        <v>0</v>
      </c>
      <c r="BG657" s="233">
        <f>IF(N657="zákl. přenesená",J657,0)</f>
        <v>0</v>
      </c>
      <c r="BH657" s="233">
        <f>IF(N657="sníž. přenesená",J657,0)</f>
        <v>0</v>
      </c>
      <c r="BI657" s="233">
        <f>IF(N657="nulová",J657,0)</f>
        <v>0</v>
      </c>
      <c r="BJ657" s="18" t="s">
        <v>84</v>
      </c>
      <c r="BK657" s="233">
        <f>ROUND(I657*H657,2)</f>
        <v>0</v>
      </c>
      <c r="BL657" s="18" t="s">
        <v>123</v>
      </c>
      <c r="BM657" s="232" t="s">
        <v>3939</v>
      </c>
    </row>
    <row r="658" s="2" customFormat="1">
      <c r="A658" s="39"/>
      <c r="B658" s="40"/>
      <c r="C658" s="41"/>
      <c r="D658" s="234" t="s">
        <v>224</v>
      </c>
      <c r="E658" s="41"/>
      <c r="F658" s="235" t="s">
        <v>3940</v>
      </c>
      <c r="G658" s="41"/>
      <c r="H658" s="41"/>
      <c r="I658" s="236"/>
      <c r="J658" s="41"/>
      <c r="K658" s="41"/>
      <c r="L658" s="45"/>
      <c r="M658" s="237"/>
      <c r="N658" s="238"/>
      <c r="O658" s="92"/>
      <c r="P658" s="92"/>
      <c r="Q658" s="92"/>
      <c r="R658" s="92"/>
      <c r="S658" s="92"/>
      <c r="T658" s="93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T658" s="18" t="s">
        <v>224</v>
      </c>
      <c r="AU658" s="18" t="s">
        <v>86</v>
      </c>
    </row>
    <row r="659" s="15" customFormat="1">
      <c r="A659" s="15"/>
      <c r="B659" s="284"/>
      <c r="C659" s="285"/>
      <c r="D659" s="234" t="s">
        <v>290</v>
      </c>
      <c r="E659" s="286" t="s">
        <v>1</v>
      </c>
      <c r="F659" s="287" t="s">
        <v>3941</v>
      </c>
      <c r="G659" s="285"/>
      <c r="H659" s="286" t="s">
        <v>1</v>
      </c>
      <c r="I659" s="288"/>
      <c r="J659" s="285"/>
      <c r="K659" s="285"/>
      <c r="L659" s="289"/>
      <c r="M659" s="290"/>
      <c r="N659" s="291"/>
      <c r="O659" s="291"/>
      <c r="P659" s="291"/>
      <c r="Q659" s="291"/>
      <c r="R659" s="291"/>
      <c r="S659" s="291"/>
      <c r="T659" s="292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T659" s="293" t="s">
        <v>290</v>
      </c>
      <c r="AU659" s="293" t="s">
        <v>86</v>
      </c>
      <c r="AV659" s="15" t="s">
        <v>84</v>
      </c>
      <c r="AW659" s="15" t="s">
        <v>34</v>
      </c>
      <c r="AX659" s="15" t="s">
        <v>77</v>
      </c>
      <c r="AY659" s="293" t="s">
        <v>217</v>
      </c>
    </row>
    <row r="660" s="13" customFormat="1">
      <c r="A660" s="13"/>
      <c r="B660" s="260"/>
      <c r="C660" s="261"/>
      <c r="D660" s="234" t="s">
        <v>290</v>
      </c>
      <c r="E660" s="262" t="s">
        <v>1</v>
      </c>
      <c r="F660" s="263" t="s">
        <v>3942</v>
      </c>
      <c r="G660" s="261"/>
      <c r="H660" s="264">
        <v>2.04</v>
      </c>
      <c r="I660" s="265"/>
      <c r="J660" s="261"/>
      <c r="K660" s="261"/>
      <c r="L660" s="266"/>
      <c r="M660" s="267"/>
      <c r="N660" s="268"/>
      <c r="O660" s="268"/>
      <c r="P660" s="268"/>
      <c r="Q660" s="268"/>
      <c r="R660" s="268"/>
      <c r="S660" s="268"/>
      <c r="T660" s="269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70" t="s">
        <v>290</v>
      </c>
      <c r="AU660" s="270" t="s">
        <v>86</v>
      </c>
      <c r="AV660" s="13" t="s">
        <v>86</v>
      </c>
      <c r="AW660" s="13" t="s">
        <v>34</v>
      </c>
      <c r="AX660" s="13" t="s">
        <v>84</v>
      </c>
      <c r="AY660" s="270" t="s">
        <v>217</v>
      </c>
    </row>
    <row r="661" s="2" customFormat="1" ht="16.5" customHeight="1">
      <c r="A661" s="39"/>
      <c r="B661" s="40"/>
      <c r="C661" s="221" t="s">
        <v>1996</v>
      </c>
      <c r="D661" s="221" t="s">
        <v>218</v>
      </c>
      <c r="E661" s="222" t="s">
        <v>3943</v>
      </c>
      <c r="F661" s="223" t="s">
        <v>3944</v>
      </c>
      <c r="G661" s="224" t="s">
        <v>303</v>
      </c>
      <c r="H661" s="225">
        <v>2.04</v>
      </c>
      <c r="I661" s="226"/>
      <c r="J661" s="227">
        <f>ROUND(I661*H661,2)</f>
        <v>0</v>
      </c>
      <c r="K661" s="223" t="s">
        <v>1263</v>
      </c>
      <c r="L661" s="45"/>
      <c r="M661" s="228" t="s">
        <v>1</v>
      </c>
      <c r="N661" s="229" t="s">
        <v>42</v>
      </c>
      <c r="O661" s="92"/>
      <c r="P661" s="230">
        <f>O661*H661</f>
        <v>0</v>
      </c>
      <c r="Q661" s="230">
        <v>0.0010300000000000001</v>
      </c>
      <c r="R661" s="230">
        <f>Q661*H661</f>
        <v>0.0021012000000000001</v>
      </c>
      <c r="S661" s="230">
        <v>0</v>
      </c>
      <c r="T661" s="231">
        <f>S661*H661</f>
        <v>0</v>
      </c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R661" s="232" t="s">
        <v>123</v>
      </c>
      <c r="AT661" s="232" t="s">
        <v>218</v>
      </c>
      <c r="AU661" s="232" t="s">
        <v>86</v>
      </c>
      <c r="AY661" s="18" t="s">
        <v>217</v>
      </c>
      <c r="BE661" s="233">
        <f>IF(N661="základní",J661,0)</f>
        <v>0</v>
      </c>
      <c r="BF661" s="233">
        <f>IF(N661="snížená",J661,0)</f>
        <v>0</v>
      </c>
      <c r="BG661" s="233">
        <f>IF(N661="zákl. přenesená",J661,0)</f>
        <v>0</v>
      </c>
      <c r="BH661" s="233">
        <f>IF(N661="sníž. přenesená",J661,0)</f>
        <v>0</v>
      </c>
      <c r="BI661" s="233">
        <f>IF(N661="nulová",J661,0)</f>
        <v>0</v>
      </c>
      <c r="BJ661" s="18" t="s">
        <v>84</v>
      </c>
      <c r="BK661" s="233">
        <f>ROUND(I661*H661,2)</f>
        <v>0</v>
      </c>
      <c r="BL661" s="18" t="s">
        <v>123</v>
      </c>
      <c r="BM661" s="232" t="s">
        <v>3945</v>
      </c>
    </row>
    <row r="662" s="2" customFormat="1">
      <c r="A662" s="39"/>
      <c r="B662" s="40"/>
      <c r="C662" s="41"/>
      <c r="D662" s="234" t="s">
        <v>224</v>
      </c>
      <c r="E662" s="41"/>
      <c r="F662" s="235" t="s">
        <v>3946</v>
      </c>
      <c r="G662" s="41"/>
      <c r="H662" s="41"/>
      <c r="I662" s="236"/>
      <c r="J662" s="41"/>
      <c r="K662" s="41"/>
      <c r="L662" s="45"/>
      <c r="M662" s="237"/>
      <c r="N662" s="238"/>
      <c r="O662" s="92"/>
      <c r="P662" s="92"/>
      <c r="Q662" s="92"/>
      <c r="R662" s="92"/>
      <c r="S662" s="92"/>
      <c r="T662" s="93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T662" s="18" t="s">
        <v>224</v>
      </c>
      <c r="AU662" s="18" t="s">
        <v>86</v>
      </c>
    </row>
    <row r="663" s="15" customFormat="1">
      <c r="A663" s="15"/>
      <c r="B663" s="284"/>
      <c r="C663" s="285"/>
      <c r="D663" s="234" t="s">
        <v>290</v>
      </c>
      <c r="E663" s="286" t="s">
        <v>1</v>
      </c>
      <c r="F663" s="287" t="s">
        <v>3941</v>
      </c>
      <c r="G663" s="285"/>
      <c r="H663" s="286" t="s">
        <v>1</v>
      </c>
      <c r="I663" s="288"/>
      <c r="J663" s="285"/>
      <c r="K663" s="285"/>
      <c r="L663" s="289"/>
      <c r="M663" s="290"/>
      <c r="N663" s="291"/>
      <c r="O663" s="291"/>
      <c r="P663" s="291"/>
      <c r="Q663" s="291"/>
      <c r="R663" s="291"/>
      <c r="S663" s="291"/>
      <c r="T663" s="292"/>
      <c r="U663" s="15"/>
      <c r="V663" s="15"/>
      <c r="W663" s="15"/>
      <c r="X663" s="15"/>
      <c r="Y663" s="15"/>
      <c r="Z663" s="15"/>
      <c r="AA663" s="15"/>
      <c r="AB663" s="15"/>
      <c r="AC663" s="15"/>
      <c r="AD663" s="15"/>
      <c r="AE663" s="15"/>
      <c r="AT663" s="293" t="s">
        <v>290</v>
      </c>
      <c r="AU663" s="293" t="s">
        <v>86</v>
      </c>
      <c r="AV663" s="15" t="s">
        <v>84</v>
      </c>
      <c r="AW663" s="15" t="s">
        <v>34</v>
      </c>
      <c r="AX663" s="15" t="s">
        <v>77</v>
      </c>
      <c r="AY663" s="293" t="s">
        <v>217</v>
      </c>
    </row>
    <row r="664" s="13" customFormat="1">
      <c r="A664" s="13"/>
      <c r="B664" s="260"/>
      <c r="C664" s="261"/>
      <c r="D664" s="234" t="s">
        <v>290</v>
      </c>
      <c r="E664" s="262" t="s">
        <v>1</v>
      </c>
      <c r="F664" s="263" t="s">
        <v>3947</v>
      </c>
      <c r="G664" s="261"/>
      <c r="H664" s="264">
        <v>2.04</v>
      </c>
      <c r="I664" s="265"/>
      <c r="J664" s="261"/>
      <c r="K664" s="261"/>
      <c r="L664" s="266"/>
      <c r="M664" s="267"/>
      <c r="N664" s="268"/>
      <c r="O664" s="268"/>
      <c r="P664" s="268"/>
      <c r="Q664" s="268"/>
      <c r="R664" s="268"/>
      <c r="S664" s="268"/>
      <c r="T664" s="269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70" t="s">
        <v>290</v>
      </c>
      <c r="AU664" s="270" t="s">
        <v>86</v>
      </c>
      <c r="AV664" s="13" t="s">
        <v>86</v>
      </c>
      <c r="AW664" s="13" t="s">
        <v>34</v>
      </c>
      <c r="AX664" s="13" t="s">
        <v>84</v>
      </c>
      <c r="AY664" s="270" t="s">
        <v>217</v>
      </c>
    </row>
    <row r="665" s="2" customFormat="1" ht="37.8" customHeight="1">
      <c r="A665" s="39"/>
      <c r="B665" s="40"/>
      <c r="C665" s="221" t="s">
        <v>2002</v>
      </c>
      <c r="D665" s="221" t="s">
        <v>218</v>
      </c>
      <c r="E665" s="222" t="s">
        <v>3948</v>
      </c>
      <c r="F665" s="223" t="s">
        <v>3949</v>
      </c>
      <c r="G665" s="224" t="s">
        <v>485</v>
      </c>
      <c r="H665" s="225">
        <v>34</v>
      </c>
      <c r="I665" s="226"/>
      <c r="J665" s="227">
        <f>ROUND(I665*H665,2)</f>
        <v>0</v>
      </c>
      <c r="K665" s="223" t="s">
        <v>1263</v>
      </c>
      <c r="L665" s="45"/>
      <c r="M665" s="228" t="s">
        <v>1</v>
      </c>
      <c r="N665" s="229" t="s">
        <v>42</v>
      </c>
      <c r="O665" s="92"/>
      <c r="P665" s="230">
        <f>O665*H665</f>
        <v>0</v>
      </c>
      <c r="Q665" s="230">
        <v>0.055059999999999998</v>
      </c>
      <c r="R665" s="230">
        <f>Q665*H665</f>
        <v>1.8720399999999999</v>
      </c>
      <c r="S665" s="230">
        <v>0.035000000000000003</v>
      </c>
      <c r="T665" s="231">
        <f>S665*H665</f>
        <v>1.1900000000000002</v>
      </c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R665" s="232" t="s">
        <v>123</v>
      </c>
      <c r="AT665" s="232" t="s">
        <v>218</v>
      </c>
      <c r="AU665" s="232" t="s">
        <v>86</v>
      </c>
      <c r="AY665" s="18" t="s">
        <v>217</v>
      </c>
      <c r="BE665" s="233">
        <f>IF(N665="základní",J665,0)</f>
        <v>0</v>
      </c>
      <c r="BF665" s="233">
        <f>IF(N665="snížená",J665,0)</f>
        <v>0</v>
      </c>
      <c r="BG665" s="233">
        <f>IF(N665="zákl. přenesená",J665,0)</f>
        <v>0</v>
      </c>
      <c r="BH665" s="233">
        <f>IF(N665="sníž. přenesená",J665,0)</f>
        <v>0</v>
      </c>
      <c r="BI665" s="233">
        <f>IF(N665="nulová",J665,0)</f>
        <v>0</v>
      </c>
      <c r="BJ665" s="18" t="s">
        <v>84</v>
      </c>
      <c r="BK665" s="233">
        <f>ROUND(I665*H665,2)</f>
        <v>0</v>
      </c>
      <c r="BL665" s="18" t="s">
        <v>123</v>
      </c>
      <c r="BM665" s="232" t="s">
        <v>3950</v>
      </c>
    </row>
    <row r="666" s="2" customFormat="1">
      <c r="A666" s="39"/>
      <c r="B666" s="40"/>
      <c r="C666" s="41"/>
      <c r="D666" s="234" t="s">
        <v>224</v>
      </c>
      <c r="E666" s="41"/>
      <c r="F666" s="235" t="s">
        <v>3949</v>
      </c>
      <c r="G666" s="41"/>
      <c r="H666" s="41"/>
      <c r="I666" s="236"/>
      <c r="J666" s="41"/>
      <c r="K666" s="41"/>
      <c r="L666" s="45"/>
      <c r="M666" s="237"/>
      <c r="N666" s="238"/>
      <c r="O666" s="92"/>
      <c r="P666" s="92"/>
      <c r="Q666" s="92"/>
      <c r="R666" s="92"/>
      <c r="S666" s="92"/>
      <c r="T666" s="93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T666" s="18" t="s">
        <v>224</v>
      </c>
      <c r="AU666" s="18" t="s">
        <v>86</v>
      </c>
    </row>
    <row r="667" s="15" customFormat="1">
      <c r="A667" s="15"/>
      <c r="B667" s="284"/>
      <c r="C667" s="285"/>
      <c r="D667" s="234" t="s">
        <v>290</v>
      </c>
      <c r="E667" s="286" t="s">
        <v>1</v>
      </c>
      <c r="F667" s="287" t="s">
        <v>3951</v>
      </c>
      <c r="G667" s="285"/>
      <c r="H667" s="286" t="s">
        <v>1</v>
      </c>
      <c r="I667" s="288"/>
      <c r="J667" s="285"/>
      <c r="K667" s="285"/>
      <c r="L667" s="289"/>
      <c r="M667" s="290"/>
      <c r="N667" s="291"/>
      <c r="O667" s="291"/>
      <c r="P667" s="291"/>
      <c r="Q667" s="291"/>
      <c r="R667" s="291"/>
      <c r="S667" s="291"/>
      <c r="T667" s="292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T667" s="293" t="s">
        <v>290</v>
      </c>
      <c r="AU667" s="293" t="s">
        <v>86</v>
      </c>
      <c r="AV667" s="15" t="s">
        <v>84</v>
      </c>
      <c r="AW667" s="15" t="s">
        <v>34</v>
      </c>
      <c r="AX667" s="15" t="s">
        <v>77</v>
      </c>
      <c r="AY667" s="293" t="s">
        <v>217</v>
      </c>
    </row>
    <row r="668" s="13" customFormat="1">
      <c r="A668" s="13"/>
      <c r="B668" s="260"/>
      <c r="C668" s="261"/>
      <c r="D668" s="234" t="s">
        <v>290</v>
      </c>
      <c r="E668" s="262" t="s">
        <v>1</v>
      </c>
      <c r="F668" s="263" t="s">
        <v>3952</v>
      </c>
      <c r="G668" s="261"/>
      <c r="H668" s="264">
        <v>34</v>
      </c>
      <c r="I668" s="265"/>
      <c r="J668" s="261"/>
      <c r="K668" s="261"/>
      <c r="L668" s="266"/>
      <c r="M668" s="267"/>
      <c r="N668" s="268"/>
      <c r="O668" s="268"/>
      <c r="P668" s="268"/>
      <c r="Q668" s="268"/>
      <c r="R668" s="268"/>
      <c r="S668" s="268"/>
      <c r="T668" s="269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70" t="s">
        <v>290</v>
      </c>
      <c r="AU668" s="270" t="s">
        <v>86</v>
      </c>
      <c r="AV668" s="13" t="s">
        <v>86</v>
      </c>
      <c r="AW668" s="13" t="s">
        <v>34</v>
      </c>
      <c r="AX668" s="13" t="s">
        <v>77</v>
      </c>
      <c r="AY668" s="270" t="s">
        <v>217</v>
      </c>
    </row>
    <row r="669" s="14" customFormat="1">
      <c r="A669" s="14"/>
      <c r="B669" s="271"/>
      <c r="C669" s="272"/>
      <c r="D669" s="234" t="s">
        <v>290</v>
      </c>
      <c r="E669" s="273" t="s">
        <v>1</v>
      </c>
      <c r="F669" s="274" t="s">
        <v>296</v>
      </c>
      <c r="G669" s="272"/>
      <c r="H669" s="275">
        <v>34</v>
      </c>
      <c r="I669" s="276"/>
      <c r="J669" s="272"/>
      <c r="K669" s="272"/>
      <c r="L669" s="277"/>
      <c r="M669" s="278"/>
      <c r="N669" s="279"/>
      <c r="O669" s="279"/>
      <c r="P669" s="279"/>
      <c r="Q669" s="279"/>
      <c r="R669" s="279"/>
      <c r="S669" s="279"/>
      <c r="T669" s="280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81" t="s">
        <v>290</v>
      </c>
      <c r="AU669" s="281" t="s">
        <v>86</v>
      </c>
      <c r="AV669" s="14" t="s">
        <v>123</v>
      </c>
      <c r="AW669" s="14" t="s">
        <v>34</v>
      </c>
      <c r="AX669" s="14" t="s">
        <v>84</v>
      </c>
      <c r="AY669" s="281" t="s">
        <v>217</v>
      </c>
    </row>
    <row r="670" s="11" customFormat="1" ht="22.8" customHeight="1">
      <c r="A670" s="11"/>
      <c r="B670" s="207"/>
      <c r="C670" s="208"/>
      <c r="D670" s="209" t="s">
        <v>76</v>
      </c>
      <c r="E670" s="258" t="s">
        <v>257</v>
      </c>
      <c r="F670" s="258" t="s">
        <v>1293</v>
      </c>
      <c r="G670" s="208"/>
      <c r="H670" s="208"/>
      <c r="I670" s="211"/>
      <c r="J670" s="259">
        <f>BK670</f>
        <v>0</v>
      </c>
      <c r="K670" s="208"/>
      <c r="L670" s="213"/>
      <c r="M670" s="214"/>
      <c r="N670" s="215"/>
      <c r="O670" s="215"/>
      <c r="P670" s="216">
        <f>SUM(P671:P951)</f>
        <v>0</v>
      </c>
      <c r="Q670" s="215"/>
      <c r="R670" s="216">
        <f>SUM(R671:R951)</f>
        <v>9.5889607600000009</v>
      </c>
      <c r="S670" s="215"/>
      <c r="T670" s="217">
        <f>SUM(T671:T951)</f>
        <v>42.913539999999998</v>
      </c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R670" s="218" t="s">
        <v>84</v>
      </c>
      <c r="AT670" s="219" t="s">
        <v>76</v>
      </c>
      <c r="AU670" s="219" t="s">
        <v>84</v>
      </c>
      <c r="AY670" s="218" t="s">
        <v>217</v>
      </c>
      <c r="BK670" s="220">
        <f>SUM(BK671:BK951)</f>
        <v>0</v>
      </c>
    </row>
    <row r="671" s="2" customFormat="1" ht="16.5" customHeight="1">
      <c r="A671" s="39"/>
      <c r="B671" s="40"/>
      <c r="C671" s="221" t="s">
        <v>2009</v>
      </c>
      <c r="D671" s="221" t="s">
        <v>218</v>
      </c>
      <c r="E671" s="222" t="s">
        <v>2003</v>
      </c>
      <c r="F671" s="223" t="s">
        <v>2004</v>
      </c>
      <c r="G671" s="224" t="s">
        <v>303</v>
      </c>
      <c r="H671" s="225">
        <v>19.824999999999999</v>
      </c>
      <c r="I671" s="226"/>
      <c r="J671" s="227">
        <f>ROUND(I671*H671,2)</f>
        <v>0</v>
      </c>
      <c r="K671" s="223" t="s">
        <v>1263</v>
      </c>
      <c r="L671" s="45"/>
      <c r="M671" s="228" t="s">
        <v>1</v>
      </c>
      <c r="N671" s="229" t="s">
        <v>42</v>
      </c>
      <c r="O671" s="92"/>
      <c r="P671" s="230">
        <f>O671*H671</f>
        <v>0</v>
      </c>
      <c r="Q671" s="230">
        <v>0.00117</v>
      </c>
      <c r="R671" s="230">
        <f>Q671*H671</f>
        <v>0.023195250000000001</v>
      </c>
      <c r="S671" s="230">
        <v>0</v>
      </c>
      <c r="T671" s="231">
        <f>S671*H671</f>
        <v>0</v>
      </c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R671" s="232" t="s">
        <v>123</v>
      </c>
      <c r="AT671" s="232" t="s">
        <v>218</v>
      </c>
      <c r="AU671" s="232" t="s">
        <v>86</v>
      </c>
      <c r="AY671" s="18" t="s">
        <v>217</v>
      </c>
      <c r="BE671" s="233">
        <f>IF(N671="základní",J671,0)</f>
        <v>0</v>
      </c>
      <c r="BF671" s="233">
        <f>IF(N671="snížená",J671,0)</f>
        <v>0</v>
      </c>
      <c r="BG671" s="233">
        <f>IF(N671="zákl. přenesená",J671,0)</f>
        <v>0</v>
      </c>
      <c r="BH671" s="233">
        <f>IF(N671="sníž. přenesená",J671,0)</f>
        <v>0</v>
      </c>
      <c r="BI671" s="233">
        <f>IF(N671="nulová",J671,0)</f>
        <v>0</v>
      </c>
      <c r="BJ671" s="18" t="s">
        <v>84</v>
      </c>
      <c r="BK671" s="233">
        <f>ROUND(I671*H671,2)</f>
        <v>0</v>
      </c>
      <c r="BL671" s="18" t="s">
        <v>123</v>
      </c>
      <c r="BM671" s="232" t="s">
        <v>3953</v>
      </c>
    </row>
    <row r="672" s="2" customFormat="1">
      <c r="A672" s="39"/>
      <c r="B672" s="40"/>
      <c r="C672" s="41"/>
      <c r="D672" s="234" t="s">
        <v>224</v>
      </c>
      <c r="E672" s="41"/>
      <c r="F672" s="235" t="s">
        <v>2004</v>
      </c>
      <c r="G672" s="41"/>
      <c r="H672" s="41"/>
      <c r="I672" s="236"/>
      <c r="J672" s="41"/>
      <c r="K672" s="41"/>
      <c r="L672" s="45"/>
      <c r="M672" s="237"/>
      <c r="N672" s="238"/>
      <c r="O672" s="92"/>
      <c r="P672" s="92"/>
      <c r="Q672" s="92"/>
      <c r="R672" s="92"/>
      <c r="S672" s="92"/>
      <c r="T672" s="93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224</v>
      </c>
      <c r="AU672" s="18" t="s">
        <v>86</v>
      </c>
    </row>
    <row r="673" s="15" customFormat="1">
      <c r="A673" s="15"/>
      <c r="B673" s="284"/>
      <c r="C673" s="285"/>
      <c r="D673" s="234" t="s">
        <v>290</v>
      </c>
      <c r="E673" s="286" t="s">
        <v>1</v>
      </c>
      <c r="F673" s="287" t="s">
        <v>3954</v>
      </c>
      <c r="G673" s="285"/>
      <c r="H673" s="286" t="s">
        <v>1</v>
      </c>
      <c r="I673" s="288"/>
      <c r="J673" s="285"/>
      <c r="K673" s="285"/>
      <c r="L673" s="289"/>
      <c r="M673" s="290"/>
      <c r="N673" s="291"/>
      <c r="O673" s="291"/>
      <c r="P673" s="291"/>
      <c r="Q673" s="291"/>
      <c r="R673" s="291"/>
      <c r="S673" s="291"/>
      <c r="T673" s="292"/>
      <c r="U673" s="15"/>
      <c r="V673" s="15"/>
      <c r="W673" s="15"/>
      <c r="X673" s="15"/>
      <c r="Y673" s="15"/>
      <c r="Z673" s="15"/>
      <c r="AA673" s="15"/>
      <c r="AB673" s="15"/>
      <c r="AC673" s="15"/>
      <c r="AD673" s="15"/>
      <c r="AE673" s="15"/>
      <c r="AT673" s="293" t="s">
        <v>290</v>
      </c>
      <c r="AU673" s="293" t="s">
        <v>86</v>
      </c>
      <c r="AV673" s="15" t="s">
        <v>84</v>
      </c>
      <c r="AW673" s="15" t="s">
        <v>34</v>
      </c>
      <c r="AX673" s="15" t="s">
        <v>77</v>
      </c>
      <c r="AY673" s="293" t="s">
        <v>217</v>
      </c>
    </row>
    <row r="674" s="13" customFormat="1">
      <c r="A674" s="13"/>
      <c r="B674" s="260"/>
      <c r="C674" s="261"/>
      <c r="D674" s="234" t="s">
        <v>290</v>
      </c>
      <c r="E674" s="262" t="s">
        <v>1</v>
      </c>
      <c r="F674" s="263" t="s">
        <v>3955</v>
      </c>
      <c r="G674" s="261"/>
      <c r="H674" s="264">
        <v>15.324999999999999</v>
      </c>
      <c r="I674" s="265"/>
      <c r="J674" s="261"/>
      <c r="K674" s="261"/>
      <c r="L674" s="266"/>
      <c r="M674" s="267"/>
      <c r="N674" s="268"/>
      <c r="O674" s="268"/>
      <c r="P674" s="268"/>
      <c r="Q674" s="268"/>
      <c r="R674" s="268"/>
      <c r="S674" s="268"/>
      <c r="T674" s="269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70" t="s">
        <v>290</v>
      </c>
      <c r="AU674" s="270" t="s">
        <v>86</v>
      </c>
      <c r="AV674" s="13" t="s">
        <v>86</v>
      </c>
      <c r="AW674" s="13" t="s">
        <v>34</v>
      </c>
      <c r="AX674" s="13" t="s">
        <v>77</v>
      </c>
      <c r="AY674" s="270" t="s">
        <v>217</v>
      </c>
    </row>
    <row r="675" s="13" customFormat="1">
      <c r="A675" s="13"/>
      <c r="B675" s="260"/>
      <c r="C675" s="261"/>
      <c r="D675" s="234" t="s">
        <v>290</v>
      </c>
      <c r="E675" s="262" t="s">
        <v>1</v>
      </c>
      <c r="F675" s="263" t="s">
        <v>3956</v>
      </c>
      <c r="G675" s="261"/>
      <c r="H675" s="264">
        <v>4.5</v>
      </c>
      <c r="I675" s="265"/>
      <c r="J675" s="261"/>
      <c r="K675" s="261"/>
      <c r="L675" s="266"/>
      <c r="M675" s="267"/>
      <c r="N675" s="268"/>
      <c r="O675" s="268"/>
      <c r="P675" s="268"/>
      <c r="Q675" s="268"/>
      <c r="R675" s="268"/>
      <c r="S675" s="268"/>
      <c r="T675" s="269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70" t="s">
        <v>290</v>
      </c>
      <c r="AU675" s="270" t="s">
        <v>86</v>
      </c>
      <c r="AV675" s="13" t="s">
        <v>86</v>
      </c>
      <c r="AW675" s="13" t="s">
        <v>34</v>
      </c>
      <c r="AX675" s="13" t="s">
        <v>77</v>
      </c>
      <c r="AY675" s="270" t="s">
        <v>217</v>
      </c>
    </row>
    <row r="676" s="14" customFormat="1">
      <c r="A676" s="14"/>
      <c r="B676" s="271"/>
      <c r="C676" s="272"/>
      <c r="D676" s="234" t="s">
        <v>290</v>
      </c>
      <c r="E676" s="273" t="s">
        <v>1</v>
      </c>
      <c r="F676" s="274" t="s">
        <v>296</v>
      </c>
      <c r="G676" s="272"/>
      <c r="H676" s="275">
        <v>19.824999999999999</v>
      </c>
      <c r="I676" s="276"/>
      <c r="J676" s="272"/>
      <c r="K676" s="272"/>
      <c r="L676" s="277"/>
      <c r="M676" s="278"/>
      <c r="N676" s="279"/>
      <c r="O676" s="279"/>
      <c r="P676" s="279"/>
      <c r="Q676" s="279"/>
      <c r="R676" s="279"/>
      <c r="S676" s="279"/>
      <c r="T676" s="280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81" t="s">
        <v>290</v>
      </c>
      <c r="AU676" s="281" t="s">
        <v>86</v>
      </c>
      <c r="AV676" s="14" t="s">
        <v>123</v>
      </c>
      <c r="AW676" s="14" t="s">
        <v>34</v>
      </c>
      <c r="AX676" s="14" t="s">
        <v>84</v>
      </c>
      <c r="AY676" s="281" t="s">
        <v>217</v>
      </c>
    </row>
    <row r="677" s="2" customFormat="1" ht="16.5" customHeight="1">
      <c r="A677" s="39"/>
      <c r="B677" s="40"/>
      <c r="C677" s="221" t="s">
        <v>2016</v>
      </c>
      <c r="D677" s="221" t="s">
        <v>218</v>
      </c>
      <c r="E677" s="222" t="s">
        <v>2037</v>
      </c>
      <c r="F677" s="223" t="s">
        <v>2038</v>
      </c>
      <c r="G677" s="224" t="s">
        <v>303</v>
      </c>
      <c r="H677" s="225">
        <v>19.824999999999999</v>
      </c>
      <c r="I677" s="226"/>
      <c r="J677" s="227">
        <f>ROUND(I677*H677,2)</f>
        <v>0</v>
      </c>
      <c r="K677" s="223" t="s">
        <v>1263</v>
      </c>
      <c r="L677" s="45"/>
      <c r="M677" s="228" t="s">
        <v>1</v>
      </c>
      <c r="N677" s="229" t="s">
        <v>42</v>
      </c>
      <c r="O677" s="92"/>
      <c r="P677" s="230">
        <f>O677*H677</f>
        <v>0</v>
      </c>
      <c r="Q677" s="230">
        <v>0.00058</v>
      </c>
      <c r="R677" s="230">
        <f>Q677*H677</f>
        <v>0.0114985</v>
      </c>
      <c r="S677" s="230">
        <v>0</v>
      </c>
      <c r="T677" s="231">
        <f>S677*H677</f>
        <v>0</v>
      </c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R677" s="232" t="s">
        <v>123</v>
      </c>
      <c r="AT677" s="232" t="s">
        <v>218</v>
      </c>
      <c r="AU677" s="232" t="s">
        <v>86</v>
      </c>
      <c r="AY677" s="18" t="s">
        <v>217</v>
      </c>
      <c r="BE677" s="233">
        <f>IF(N677="základní",J677,0)</f>
        <v>0</v>
      </c>
      <c r="BF677" s="233">
        <f>IF(N677="snížená",J677,0)</f>
        <v>0</v>
      </c>
      <c r="BG677" s="233">
        <f>IF(N677="zákl. přenesená",J677,0)</f>
        <v>0</v>
      </c>
      <c r="BH677" s="233">
        <f>IF(N677="sníž. přenesená",J677,0)</f>
        <v>0</v>
      </c>
      <c r="BI677" s="233">
        <f>IF(N677="nulová",J677,0)</f>
        <v>0</v>
      </c>
      <c r="BJ677" s="18" t="s">
        <v>84</v>
      </c>
      <c r="BK677" s="233">
        <f>ROUND(I677*H677,2)</f>
        <v>0</v>
      </c>
      <c r="BL677" s="18" t="s">
        <v>123</v>
      </c>
      <c r="BM677" s="232" t="s">
        <v>3957</v>
      </c>
    </row>
    <row r="678" s="2" customFormat="1">
      <c r="A678" s="39"/>
      <c r="B678" s="40"/>
      <c r="C678" s="41"/>
      <c r="D678" s="234" t="s">
        <v>224</v>
      </c>
      <c r="E678" s="41"/>
      <c r="F678" s="235" t="s">
        <v>2038</v>
      </c>
      <c r="G678" s="41"/>
      <c r="H678" s="41"/>
      <c r="I678" s="236"/>
      <c r="J678" s="41"/>
      <c r="K678" s="41"/>
      <c r="L678" s="45"/>
      <c r="M678" s="237"/>
      <c r="N678" s="238"/>
      <c r="O678" s="92"/>
      <c r="P678" s="92"/>
      <c r="Q678" s="92"/>
      <c r="R678" s="92"/>
      <c r="S678" s="92"/>
      <c r="T678" s="93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T678" s="18" t="s">
        <v>224</v>
      </c>
      <c r="AU678" s="18" t="s">
        <v>86</v>
      </c>
    </row>
    <row r="679" s="15" customFormat="1">
      <c r="A679" s="15"/>
      <c r="B679" s="284"/>
      <c r="C679" s="285"/>
      <c r="D679" s="234" t="s">
        <v>290</v>
      </c>
      <c r="E679" s="286" t="s">
        <v>1</v>
      </c>
      <c r="F679" s="287" t="s">
        <v>3954</v>
      </c>
      <c r="G679" s="285"/>
      <c r="H679" s="286" t="s">
        <v>1</v>
      </c>
      <c r="I679" s="288"/>
      <c r="J679" s="285"/>
      <c r="K679" s="285"/>
      <c r="L679" s="289"/>
      <c r="M679" s="290"/>
      <c r="N679" s="291"/>
      <c r="O679" s="291"/>
      <c r="P679" s="291"/>
      <c r="Q679" s="291"/>
      <c r="R679" s="291"/>
      <c r="S679" s="291"/>
      <c r="T679" s="292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T679" s="293" t="s">
        <v>290</v>
      </c>
      <c r="AU679" s="293" t="s">
        <v>86</v>
      </c>
      <c r="AV679" s="15" t="s">
        <v>84</v>
      </c>
      <c r="AW679" s="15" t="s">
        <v>34</v>
      </c>
      <c r="AX679" s="15" t="s">
        <v>77</v>
      </c>
      <c r="AY679" s="293" t="s">
        <v>217</v>
      </c>
    </row>
    <row r="680" s="13" customFormat="1">
      <c r="A680" s="13"/>
      <c r="B680" s="260"/>
      <c r="C680" s="261"/>
      <c r="D680" s="234" t="s">
        <v>290</v>
      </c>
      <c r="E680" s="262" t="s">
        <v>1</v>
      </c>
      <c r="F680" s="263" t="s">
        <v>3955</v>
      </c>
      <c r="G680" s="261"/>
      <c r="H680" s="264">
        <v>15.324999999999999</v>
      </c>
      <c r="I680" s="265"/>
      <c r="J680" s="261"/>
      <c r="K680" s="261"/>
      <c r="L680" s="266"/>
      <c r="M680" s="267"/>
      <c r="N680" s="268"/>
      <c r="O680" s="268"/>
      <c r="P680" s="268"/>
      <c r="Q680" s="268"/>
      <c r="R680" s="268"/>
      <c r="S680" s="268"/>
      <c r="T680" s="269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70" t="s">
        <v>290</v>
      </c>
      <c r="AU680" s="270" t="s">
        <v>86</v>
      </c>
      <c r="AV680" s="13" t="s">
        <v>86</v>
      </c>
      <c r="AW680" s="13" t="s">
        <v>34</v>
      </c>
      <c r="AX680" s="13" t="s">
        <v>77</v>
      </c>
      <c r="AY680" s="270" t="s">
        <v>217</v>
      </c>
    </row>
    <row r="681" s="13" customFormat="1">
      <c r="A681" s="13"/>
      <c r="B681" s="260"/>
      <c r="C681" s="261"/>
      <c r="D681" s="234" t="s">
        <v>290</v>
      </c>
      <c r="E681" s="262" t="s">
        <v>1</v>
      </c>
      <c r="F681" s="263" t="s">
        <v>3956</v>
      </c>
      <c r="G681" s="261"/>
      <c r="H681" s="264">
        <v>4.5</v>
      </c>
      <c r="I681" s="265"/>
      <c r="J681" s="261"/>
      <c r="K681" s="261"/>
      <c r="L681" s="266"/>
      <c r="M681" s="267"/>
      <c r="N681" s="268"/>
      <c r="O681" s="268"/>
      <c r="P681" s="268"/>
      <c r="Q681" s="268"/>
      <c r="R681" s="268"/>
      <c r="S681" s="268"/>
      <c r="T681" s="269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70" t="s">
        <v>290</v>
      </c>
      <c r="AU681" s="270" t="s">
        <v>86</v>
      </c>
      <c r="AV681" s="13" t="s">
        <v>86</v>
      </c>
      <c r="AW681" s="13" t="s">
        <v>34</v>
      </c>
      <c r="AX681" s="13" t="s">
        <v>77</v>
      </c>
      <c r="AY681" s="270" t="s">
        <v>217</v>
      </c>
    </row>
    <row r="682" s="14" customFormat="1">
      <c r="A682" s="14"/>
      <c r="B682" s="271"/>
      <c r="C682" s="272"/>
      <c r="D682" s="234" t="s">
        <v>290</v>
      </c>
      <c r="E682" s="273" t="s">
        <v>1</v>
      </c>
      <c r="F682" s="274" t="s">
        <v>296</v>
      </c>
      <c r="G682" s="272"/>
      <c r="H682" s="275">
        <v>19.824999999999999</v>
      </c>
      <c r="I682" s="276"/>
      <c r="J682" s="272"/>
      <c r="K682" s="272"/>
      <c r="L682" s="277"/>
      <c r="M682" s="278"/>
      <c r="N682" s="279"/>
      <c r="O682" s="279"/>
      <c r="P682" s="279"/>
      <c r="Q682" s="279"/>
      <c r="R682" s="279"/>
      <c r="S682" s="279"/>
      <c r="T682" s="280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81" t="s">
        <v>290</v>
      </c>
      <c r="AU682" s="281" t="s">
        <v>86</v>
      </c>
      <c r="AV682" s="14" t="s">
        <v>123</v>
      </c>
      <c r="AW682" s="14" t="s">
        <v>34</v>
      </c>
      <c r="AX682" s="14" t="s">
        <v>84</v>
      </c>
      <c r="AY682" s="281" t="s">
        <v>217</v>
      </c>
    </row>
    <row r="683" s="2" customFormat="1" ht="24.15" customHeight="1">
      <c r="A683" s="39"/>
      <c r="B683" s="40"/>
      <c r="C683" s="239" t="s">
        <v>2023</v>
      </c>
      <c r="D683" s="239" t="s">
        <v>251</v>
      </c>
      <c r="E683" s="240" t="s">
        <v>3958</v>
      </c>
      <c r="F683" s="241" t="s">
        <v>3048</v>
      </c>
      <c r="G683" s="242" t="s">
        <v>221</v>
      </c>
      <c r="H683" s="243">
        <v>48</v>
      </c>
      <c r="I683" s="244"/>
      <c r="J683" s="245">
        <f>ROUND(I683*H683,2)</f>
        <v>0</v>
      </c>
      <c r="K683" s="241" t="s">
        <v>1</v>
      </c>
      <c r="L683" s="246"/>
      <c r="M683" s="247" t="s">
        <v>1</v>
      </c>
      <c r="N683" s="248" t="s">
        <v>42</v>
      </c>
      <c r="O683" s="92"/>
      <c r="P683" s="230">
        <f>O683*H683</f>
        <v>0</v>
      </c>
      <c r="Q683" s="230">
        <v>0</v>
      </c>
      <c r="R683" s="230">
        <f>Q683*H683</f>
        <v>0</v>
      </c>
      <c r="S683" s="230">
        <v>0</v>
      </c>
      <c r="T683" s="231">
        <f>S683*H683</f>
        <v>0</v>
      </c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R683" s="232" t="s">
        <v>250</v>
      </c>
      <c r="AT683" s="232" t="s">
        <v>251</v>
      </c>
      <c r="AU683" s="232" t="s">
        <v>86</v>
      </c>
      <c r="AY683" s="18" t="s">
        <v>217</v>
      </c>
      <c r="BE683" s="233">
        <f>IF(N683="základní",J683,0)</f>
        <v>0</v>
      </c>
      <c r="BF683" s="233">
        <f>IF(N683="snížená",J683,0)</f>
        <v>0</v>
      </c>
      <c r="BG683" s="233">
        <f>IF(N683="zákl. přenesená",J683,0)</f>
        <v>0</v>
      </c>
      <c r="BH683" s="233">
        <f>IF(N683="sníž. přenesená",J683,0)</f>
        <v>0</v>
      </c>
      <c r="BI683" s="233">
        <f>IF(N683="nulová",J683,0)</f>
        <v>0</v>
      </c>
      <c r="BJ683" s="18" t="s">
        <v>84</v>
      </c>
      <c r="BK683" s="233">
        <f>ROUND(I683*H683,2)</f>
        <v>0</v>
      </c>
      <c r="BL683" s="18" t="s">
        <v>123</v>
      </c>
      <c r="BM683" s="232" t="s">
        <v>3959</v>
      </c>
    </row>
    <row r="684" s="2" customFormat="1">
      <c r="A684" s="39"/>
      <c r="B684" s="40"/>
      <c r="C684" s="41"/>
      <c r="D684" s="234" t="s">
        <v>224</v>
      </c>
      <c r="E684" s="41"/>
      <c r="F684" s="235" t="s">
        <v>3048</v>
      </c>
      <c r="G684" s="41"/>
      <c r="H684" s="41"/>
      <c r="I684" s="236"/>
      <c r="J684" s="41"/>
      <c r="K684" s="41"/>
      <c r="L684" s="45"/>
      <c r="M684" s="237"/>
      <c r="N684" s="238"/>
      <c r="O684" s="92"/>
      <c r="P684" s="92"/>
      <c r="Q684" s="92"/>
      <c r="R684" s="92"/>
      <c r="S684" s="92"/>
      <c r="T684" s="93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T684" s="18" t="s">
        <v>224</v>
      </c>
      <c r="AU684" s="18" t="s">
        <v>86</v>
      </c>
    </row>
    <row r="685" s="15" customFormat="1">
      <c r="A685" s="15"/>
      <c r="B685" s="284"/>
      <c r="C685" s="285"/>
      <c r="D685" s="234" t="s">
        <v>290</v>
      </c>
      <c r="E685" s="286" t="s">
        <v>1</v>
      </c>
      <c r="F685" s="287" t="s">
        <v>3050</v>
      </c>
      <c r="G685" s="285"/>
      <c r="H685" s="286" t="s">
        <v>1</v>
      </c>
      <c r="I685" s="288"/>
      <c r="J685" s="285"/>
      <c r="K685" s="285"/>
      <c r="L685" s="289"/>
      <c r="M685" s="290"/>
      <c r="N685" s="291"/>
      <c r="O685" s="291"/>
      <c r="P685" s="291"/>
      <c r="Q685" s="291"/>
      <c r="R685" s="291"/>
      <c r="S685" s="291"/>
      <c r="T685" s="292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T685" s="293" t="s">
        <v>290</v>
      </c>
      <c r="AU685" s="293" t="s">
        <v>86</v>
      </c>
      <c r="AV685" s="15" t="s">
        <v>84</v>
      </c>
      <c r="AW685" s="15" t="s">
        <v>34</v>
      </c>
      <c r="AX685" s="15" t="s">
        <v>77</v>
      </c>
      <c r="AY685" s="293" t="s">
        <v>217</v>
      </c>
    </row>
    <row r="686" s="13" customFormat="1">
      <c r="A686" s="13"/>
      <c r="B686" s="260"/>
      <c r="C686" s="261"/>
      <c r="D686" s="234" t="s">
        <v>290</v>
      </c>
      <c r="E686" s="262" t="s">
        <v>1</v>
      </c>
      <c r="F686" s="263" t="s">
        <v>863</v>
      </c>
      <c r="G686" s="261"/>
      <c r="H686" s="264">
        <v>48</v>
      </c>
      <c r="I686" s="265"/>
      <c r="J686" s="261"/>
      <c r="K686" s="261"/>
      <c r="L686" s="266"/>
      <c r="M686" s="267"/>
      <c r="N686" s="268"/>
      <c r="O686" s="268"/>
      <c r="P686" s="268"/>
      <c r="Q686" s="268"/>
      <c r="R686" s="268"/>
      <c r="S686" s="268"/>
      <c r="T686" s="269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70" t="s">
        <v>290</v>
      </c>
      <c r="AU686" s="270" t="s">
        <v>86</v>
      </c>
      <c r="AV686" s="13" t="s">
        <v>86</v>
      </c>
      <c r="AW686" s="13" t="s">
        <v>34</v>
      </c>
      <c r="AX686" s="13" t="s">
        <v>77</v>
      </c>
      <c r="AY686" s="270" t="s">
        <v>217</v>
      </c>
    </row>
    <row r="687" s="14" customFormat="1">
      <c r="A687" s="14"/>
      <c r="B687" s="271"/>
      <c r="C687" s="272"/>
      <c r="D687" s="234" t="s">
        <v>290</v>
      </c>
      <c r="E687" s="273" t="s">
        <v>1</v>
      </c>
      <c r="F687" s="274" t="s">
        <v>296</v>
      </c>
      <c r="G687" s="272"/>
      <c r="H687" s="275">
        <v>48</v>
      </c>
      <c r="I687" s="276"/>
      <c r="J687" s="272"/>
      <c r="K687" s="272"/>
      <c r="L687" s="277"/>
      <c r="M687" s="278"/>
      <c r="N687" s="279"/>
      <c r="O687" s="279"/>
      <c r="P687" s="279"/>
      <c r="Q687" s="279"/>
      <c r="R687" s="279"/>
      <c r="S687" s="279"/>
      <c r="T687" s="280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81" t="s">
        <v>290</v>
      </c>
      <c r="AU687" s="281" t="s">
        <v>86</v>
      </c>
      <c r="AV687" s="14" t="s">
        <v>123</v>
      </c>
      <c r="AW687" s="14" t="s">
        <v>34</v>
      </c>
      <c r="AX687" s="14" t="s">
        <v>84</v>
      </c>
      <c r="AY687" s="281" t="s">
        <v>217</v>
      </c>
    </row>
    <row r="688" s="2" customFormat="1" ht="24.15" customHeight="1">
      <c r="A688" s="39"/>
      <c r="B688" s="40"/>
      <c r="C688" s="239" t="s">
        <v>2030</v>
      </c>
      <c r="D688" s="239" t="s">
        <v>251</v>
      </c>
      <c r="E688" s="240" t="s">
        <v>3960</v>
      </c>
      <c r="F688" s="241" t="s">
        <v>3961</v>
      </c>
      <c r="G688" s="242" t="s">
        <v>3056</v>
      </c>
      <c r="H688" s="243">
        <v>0.47999999999999998</v>
      </c>
      <c r="I688" s="244"/>
      <c r="J688" s="245">
        <f>ROUND(I688*H688,2)</f>
        <v>0</v>
      </c>
      <c r="K688" s="241" t="s">
        <v>1263</v>
      </c>
      <c r="L688" s="246"/>
      <c r="M688" s="247" t="s">
        <v>1</v>
      </c>
      <c r="N688" s="248" t="s">
        <v>42</v>
      </c>
      <c r="O688" s="92"/>
      <c r="P688" s="230">
        <f>O688*H688</f>
        <v>0</v>
      </c>
      <c r="Q688" s="230">
        <v>0.0038</v>
      </c>
      <c r="R688" s="230">
        <f>Q688*H688</f>
        <v>0.0018239999999999999</v>
      </c>
      <c r="S688" s="230">
        <v>0</v>
      </c>
      <c r="T688" s="231">
        <f>S688*H688</f>
        <v>0</v>
      </c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R688" s="232" t="s">
        <v>250</v>
      </c>
      <c r="AT688" s="232" t="s">
        <v>251</v>
      </c>
      <c r="AU688" s="232" t="s">
        <v>86</v>
      </c>
      <c r="AY688" s="18" t="s">
        <v>217</v>
      </c>
      <c r="BE688" s="233">
        <f>IF(N688="základní",J688,0)</f>
        <v>0</v>
      </c>
      <c r="BF688" s="233">
        <f>IF(N688="snížená",J688,0)</f>
        <v>0</v>
      </c>
      <c r="BG688" s="233">
        <f>IF(N688="zákl. přenesená",J688,0)</f>
        <v>0</v>
      </c>
      <c r="BH688" s="233">
        <f>IF(N688="sníž. přenesená",J688,0)</f>
        <v>0</v>
      </c>
      <c r="BI688" s="233">
        <f>IF(N688="nulová",J688,0)</f>
        <v>0</v>
      </c>
      <c r="BJ688" s="18" t="s">
        <v>84</v>
      </c>
      <c r="BK688" s="233">
        <f>ROUND(I688*H688,2)</f>
        <v>0</v>
      </c>
      <c r="BL688" s="18" t="s">
        <v>123</v>
      </c>
      <c r="BM688" s="232" t="s">
        <v>3962</v>
      </c>
    </row>
    <row r="689" s="2" customFormat="1">
      <c r="A689" s="39"/>
      <c r="B689" s="40"/>
      <c r="C689" s="41"/>
      <c r="D689" s="234" t="s">
        <v>224</v>
      </c>
      <c r="E689" s="41"/>
      <c r="F689" s="235" t="s">
        <v>3961</v>
      </c>
      <c r="G689" s="41"/>
      <c r="H689" s="41"/>
      <c r="I689" s="236"/>
      <c r="J689" s="41"/>
      <c r="K689" s="41"/>
      <c r="L689" s="45"/>
      <c r="M689" s="237"/>
      <c r="N689" s="238"/>
      <c r="O689" s="92"/>
      <c r="P689" s="92"/>
      <c r="Q689" s="92"/>
      <c r="R689" s="92"/>
      <c r="S689" s="92"/>
      <c r="T689" s="93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T689" s="18" t="s">
        <v>224</v>
      </c>
      <c r="AU689" s="18" t="s">
        <v>86</v>
      </c>
    </row>
    <row r="690" s="15" customFormat="1">
      <c r="A690" s="15"/>
      <c r="B690" s="284"/>
      <c r="C690" s="285"/>
      <c r="D690" s="234" t="s">
        <v>290</v>
      </c>
      <c r="E690" s="286" t="s">
        <v>1</v>
      </c>
      <c r="F690" s="287" t="s">
        <v>3050</v>
      </c>
      <c r="G690" s="285"/>
      <c r="H690" s="286" t="s">
        <v>1</v>
      </c>
      <c r="I690" s="288"/>
      <c r="J690" s="285"/>
      <c r="K690" s="285"/>
      <c r="L690" s="289"/>
      <c r="M690" s="290"/>
      <c r="N690" s="291"/>
      <c r="O690" s="291"/>
      <c r="P690" s="291"/>
      <c r="Q690" s="291"/>
      <c r="R690" s="291"/>
      <c r="S690" s="291"/>
      <c r="T690" s="292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93" t="s">
        <v>290</v>
      </c>
      <c r="AU690" s="293" t="s">
        <v>86</v>
      </c>
      <c r="AV690" s="15" t="s">
        <v>84</v>
      </c>
      <c r="AW690" s="15" t="s">
        <v>34</v>
      </c>
      <c r="AX690" s="15" t="s">
        <v>77</v>
      </c>
      <c r="AY690" s="293" t="s">
        <v>217</v>
      </c>
    </row>
    <row r="691" s="13" customFormat="1">
      <c r="A691" s="13"/>
      <c r="B691" s="260"/>
      <c r="C691" s="261"/>
      <c r="D691" s="234" t="s">
        <v>290</v>
      </c>
      <c r="E691" s="262" t="s">
        <v>1</v>
      </c>
      <c r="F691" s="263" t="s">
        <v>3963</v>
      </c>
      <c r="G691" s="261"/>
      <c r="H691" s="264">
        <v>0.47999999999999998</v>
      </c>
      <c r="I691" s="265"/>
      <c r="J691" s="261"/>
      <c r="K691" s="261"/>
      <c r="L691" s="266"/>
      <c r="M691" s="267"/>
      <c r="N691" s="268"/>
      <c r="O691" s="268"/>
      <c r="P691" s="268"/>
      <c r="Q691" s="268"/>
      <c r="R691" s="268"/>
      <c r="S691" s="268"/>
      <c r="T691" s="269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70" t="s">
        <v>290</v>
      </c>
      <c r="AU691" s="270" t="s">
        <v>86</v>
      </c>
      <c r="AV691" s="13" t="s">
        <v>86</v>
      </c>
      <c r="AW691" s="13" t="s">
        <v>34</v>
      </c>
      <c r="AX691" s="13" t="s">
        <v>77</v>
      </c>
      <c r="AY691" s="270" t="s">
        <v>217</v>
      </c>
    </row>
    <row r="692" s="14" customFormat="1">
      <c r="A692" s="14"/>
      <c r="B692" s="271"/>
      <c r="C692" s="272"/>
      <c r="D692" s="234" t="s">
        <v>290</v>
      </c>
      <c r="E692" s="273" t="s">
        <v>1</v>
      </c>
      <c r="F692" s="274" t="s">
        <v>296</v>
      </c>
      <c r="G692" s="272"/>
      <c r="H692" s="275">
        <v>0.47999999999999998</v>
      </c>
      <c r="I692" s="276"/>
      <c r="J692" s="272"/>
      <c r="K692" s="272"/>
      <c r="L692" s="277"/>
      <c r="M692" s="278"/>
      <c r="N692" s="279"/>
      <c r="O692" s="279"/>
      <c r="P692" s="279"/>
      <c r="Q692" s="279"/>
      <c r="R692" s="279"/>
      <c r="S692" s="279"/>
      <c r="T692" s="280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81" t="s">
        <v>290</v>
      </c>
      <c r="AU692" s="281" t="s">
        <v>86</v>
      </c>
      <c r="AV692" s="14" t="s">
        <v>123</v>
      </c>
      <c r="AW692" s="14" t="s">
        <v>34</v>
      </c>
      <c r="AX692" s="14" t="s">
        <v>84</v>
      </c>
      <c r="AY692" s="281" t="s">
        <v>217</v>
      </c>
    </row>
    <row r="693" s="2" customFormat="1" ht="24.15" customHeight="1">
      <c r="A693" s="39"/>
      <c r="B693" s="40"/>
      <c r="C693" s="239" t="s">
        <v>2036</v>
      </c>
      <c r="D693" s="239" t="s">
        <v>251</v>
      </c>
      <c r="E693" s="240" t="s">
        <v>3060</v>
      </c>
      <c r="F693" s="241" t="s">
        <v>3061</v>
      </c>
      <c r="G693" s="242" t="s">
        <v>3056</v>
      </c>
      <c r="H693" s="243">
        <v>0.95999999999999996</v>
      </c>
      <c r="I693" s="244"/>
      <c r="J693" s="245">
        <f>ROUND(I693*H693,2)</f>
        <v>0</v>
      </c>
      <c r="K693" s="241" t="s">
        <v>1263</v>
      </c>
      <c r="L693" s="246"/>
      <c r="M693" s="247" t="s">
        <v>1</v>
      </c>
      <c r="N693" s="248" t="s">
        <v>42</v>
      </c>
      <c r="O693" s="92"/>
      <c r="P693" s="230">
        <f>O693*H693</f>
        <v>0</v>
      </c>
      <c r="Q693" s="230">
        <v>0.0027299999999999998</v>
      </c>
      <c r="R693" s="230">
        <f>Q693*H693</f>
        <v>0.0026207999999999995</v>
      </c>
      <c r="S693" s="230">
        <v>0</v>
      </c>
      <c r="T693" s="231">
        <f>S693*H693</f>
        <v>0</v>
      </c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R693" s="232" t="s">
        <v>250</v>
      </c>
      <c r="AT693" s="232" t="s">
        <v>251</v>
      </c>
      <c r="AU693" s="232" t="s">
        <v>86</v>
      </c>
      <c r="AY693" s="18" t="s">
        <v>217</v>
      </c>
      <c r="BE693" s="233">
        <f>IF(N693="základní",J693,0)</f>
        <v>0</v>
      </c>
      <c r="BF693" s="233">
        <f>IF(N693="snížená",J693,0)</f>
        <v>0</v>
      </c>
      <c r="BG693" s="233">
        <f>IF(N693="zákl. přenesená",J693,0)</f>
        <v>0</v>
      </c>
      <c r="BH693" s="233">
        <f>IF(N693="sníž. přenesená",J693,0)</f>
        <v>0</v>
      </c>
      <c r="BI693" s="233">
        <f>IF(N693="nulová",J693,0)</f>
        <v>0</v>
      </c>
      <c r="BJ693" s="18" t="s">
        <v>84</v>
      </c>
      <c r="BK693" s="233">
        <f>ROUND(I693*H693,2)</f>
        <v>0</v>
      </c>
      <c r="BL693" s="18" t="s">
        <v>123</v>
      </c>
      <c r="BM693" s="232" t="s">
        <v>3964</v>
      </c>
    </row>
    <row r="694" s="2" customFormat="1">
      <c r="A694" s="39"/>
      <c r="B694" s="40"/>
      <c r="C694" s="41"/>
      <c r="D694" s="234" t="s">
        <v>224</v>
      </c>
      <c r="E694" s="41"/>
      <c r="F694" s="235" t="s">
        <v>3061</v>
      </c>
      <c r="G694" s="41"/>
      <c r="H694" s="41"/>
      <c r="I694" s="236"/>
      <c r="J694" s="41"/>
      <c r="K694" s="41"/>
      <c r="L694" s="45"/>
      <c r="M694" s="237"/>
      <c r="N694" s="238"/>
      <c r="O694" s="92"/>
      <c r="P694" s="92"/>
      <c r="Q694" s="92"/>
      <c r="R694" s="92"/>
      <c r="S694" s="92"/>
      <c r="T694" s="93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T694" s="18" t="s">
        <v>224</v>
      </c>
      <c r="AU694" s="18" t="s">
        <v>86</v>
      </c>
    </row>
    <row r="695" s="15" customFormat="1">
      <c r="A695" s="15"/>
      <c r="B695" s="284"/>
      <c r="C695" s="285"/>
      <c r="D695" s="234" t="s">
        <v>290</v>
      </c>
      <c r="E695" s="286" t="s">
        <v>1</v>
      </c>
      <c r="F695" s="287" t="s">
        <v>3050</v>
      </c>
      <c r="G695" s="285"/>
      <c r="H695" s="286" t="s">
        <v>1</v>
      </c>
      <c r="I695" s="288"/>
      <c r="J695" s="285"/>
      <c r="K695" s="285"/>
      <c r="L695" s="289"/>
      <c r="M695" s="290"/>
      <c r="N695" s="291"/>
      <c r="O695" s="291"/>
      <c r="P695" s="291"/>
      <c r="Q695" s="291"/>
      <c r="R695" s="291"/>
      <c r="S695" s="291"/>
      <c r="T695" s="292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T695" s="293" t="s">
        <v>290</v>
      </c>
      <c r="AU695" s="293" t="s">
        <v>86</v>
      </c>
      <c r="AV695" s="15" t="s">
        <v>84</v>
      </c>
      <c r="AW695" s="15" t="s">
        <v>34</v>
      </c>
      <c r="AX695" s="15" t="s">
        <v>77</v>
      </c>
      <c r="AY695" s="293" t="s">
        <v>217</v>
      </c>
    </row>
    <row r="696" s="13" customFormat="1">
      <c r="A696" s="13"/>
      <c r="B696" s="260"/>
      <c r="C696" s="261"/>
      <c r="D696" s="234" t="s">
        <v>290</v>
      </c>
      <c r="E696" s="262" t="s">
        <v>1</v>
      </c>
      <c r="F696" s="263" t="s">
        <v>3965</v>
      </c>
      <c r="G696" s="261"/>
      <c r="H696" s="264">
        <v>0.95999999999999996</v>
      </c>
      <c r="I696" s="265"/>
      <c r="J696" s="261"/>
      <c r="K696" s="261"/>
      <c r="L696" s="266"/>
      <c r="M696" s="267"/>
      <c r="N696" s="268"/>
      <c r="O696" s="268"/>
      <c r="P696" s="268"/>
      <c r="Q696" s="268"/>
      <c r="R696" s="268"/>
      <c r="S696" s="268"/>
      <c r="T696" s="269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70" t="s">
        <v>290</v>
      </c>
      <c r="AU696" s="270" t="s">
        <v>86</v>
      </c>
      <c r="AV696" s="13" t="s">
        <v>86</v>
      </c>
      <c r="AW696" s="13" t="s">
        <v>34</v>
      </c>
      <c r="AX696" s="13" t="s">
        <v>77</v>
      </c>
      <c r="AY696" s="270" t="s">
        <v>217</v>
      </c>
    </row>
    <row r="697" s="14" customFormat="1">
      <c r="A697" s="14"/>
      <c r="B697" s="271"/>
      <c r="C697" s="272"/>
      <c r="D697" s="234" t="s">
        <v>290</v>
      </c>
      <c r="E697" s="273" t="s">
        <v>1</v>
      </c>
      <c r="F697" s="274" t="s">
        <v>296</v>
      </c>
      <c r="G697" s="272"/>
      <c r="H697" s="275">
        <v>0.95999999999999996</v>
      </c>
      <c r="I697" s="276"/>
      <c r="J697" s="272"/>
      <c r="K697" s="272"/>
      <c r="L697" s="277"/>
      <c r="M697" s="278"/>
      <c r="N697" s="279"/>
      <c r="O697" s="279"/>
      <c r="P697" s="279"/>
      <c r="Q697" s="279"/>
      <c r="R697" s="279"/>
      <c r="S697" s="279"/>
      <c r="T697" s="280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81" t="s">
        <v>290</v>
      </c>
      <c r="AU697" s="281" t="s">
        <v>86</v>
      </c>
      <c r="AV697" s="14" t="s">
        <v>123</v>
      </c>
      <c r="AW697" s="14" t="s">
        <v>34</v>
      </c>
      <c r="AX697" s="14" t="s">
        <v>84</v>
      </c>
      <c r="AY697" s="281" t="s">
        <v>217</v>
      </c>
    </row>
    <row r="698" s="2" customFormat="1" ht="24.15" customHeight="1">
      <c r="A698" s="39"/>
      <c r="B698" s="40"/>
      <c r="C698" s="239" t="s">
        <v>2041</v>
      </c>
      <c r="D698" s="239" t="s">
        <v>251</v>
      </c>
      <c r="E698" s="240" t="s">
        <v>3966</v>
      </c>
      <c r="F698" s="241" t="s">
        <v>3967</v>
      </c>
      <c r="G698" s="242" t="s">
        <v>221</v>
      </c>
      <c r="H698" s="243">
        <v>12</v>
      </c>
      <c r="I698" s="244"/>
      <c r="J698" s="245">
        <f>ROUND(I698*H698,2)</f>
        <v>0</v>
      </c>
      <c r="K698" s="241" t="s">
        <v>1</v>
      </c>
      <c r="L698" s="246"/>
      <c r="M698" s="247" t="s">
        <v>1</v>
      </c>
      <c r="N698" s="248" t="s">
        <v>42</v>
      </c>
      <c r="O698" s="92"/>
      <c r="P698" s="230">
        <f>O698*H698</f>
        <v>0</v>
      </c>
      <c r="Q698" s="230">
        <v>0</v>
      </c>
      <c r="R698" s="230">
        <f>Q698*H698</f>
        <v>0</v>
      </c>
      <c r="S698" s="230">
        <v>0</v>
      </c>
      <c r="T698" s="231">
        <f>S698*H698</f>
        <v>0</v>
      </c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R698" s="232" t="s">
        <v>250</v>
      </c>
      <c r="AT698" s="232" t="s">
        <v>251</v>
      </c>
      <c r="AU698" s="232" t="s">
        <v>86</v>
      </c>
      <c r="AY698" s="18" t="s">
        <v>217</v>
      </c>
      <c r="BE698" s="233">
        <f>IF(N698="základní",J698,0)</f>
        <v>0</v>
      </c>
      <c r="BF698" s="233">
        <f>IF(N698="snížená",J698,0)</f>
        <v>0</v>
      </c>
      <c r="BG698" s="233">
        <f>IF(N698="zákl. přenesená",J698,0)</f>
        <v>0</v>
      </c>
      <c r="BH698" s="233">
        <f>IF(N698="sníž. přenesená",J698,0)</f>
        <v>0</v>
      </c>
      <c r="BI698" s="233">
        <f>IF(N698="nulová",J698,0)</f>
        <v>0</v>
      </c>
      <c r="BJ698" s="18" t="s">
        <v>84</v>
      </c>
      <c r="BK698" s="233">
        <f>ROUND(I698*H698,2)</f>
        <v>0</v>
      </c>
      <c r="BL698" s="18" t="s">
        <v>123</v>
      </c>
      <c r="BM698" s="232" t="s">
        <v>3968</v>
      </c>
    </row>
    <row r="699" s="2" customFormat="1">
      <c r="A699" s="39"/>
      <c r="B699" s="40"/>
      <c r="C699" s="41"/>
      <c r="D699" s="234" t="s">
        <v>224</v>
      </c>
      <c r="E699" s="41"/>
      <c r="F699" s="235" t="s">
        <v>3969</v>
      </c>
      <c r="G699" s="41"/>
      <c r="H699" s="41"/>
      <c r="I699" s="236"/>
      <c r="J699" s="41"/>
      <c r="K699" s="41"/>
      <c r="L699" s="45"/>
      <c r="M699" s="237"/>
      <c r="N699" s="238"/>
      <c r="O699" s="92"/>
      <c r="P699" s="92"/>
      <c r="Q699" s="92"/>
      <c r="R699" s="92"/>
      <c r="S699" s="92"/>
      <c r="T699" s="93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T699" s="18" t="s">
        <v>224</v>
      </c>
      <c r="AU699" s="18" t="s">
        <v>86</v>
      </c>
    </row>
    <row r="700" s="15" customFormat="1">
      <c r="A700" s="15"/>
      <c r="B700" s="284"/>
      <c r="C700" s="285"/>
      <c r="D700" s="234" t="s">
        <v>290</v>
      </c>
      <c r="E700" s="286" t="s">
        <v>1</v>
      </c>
      <c r="F700" s="287" t="s">
        <v>3050</v>
      </c>
      <c r="G700" s="285"/>
      <c r="H700" s="286" t="s">
        <v>1</v>
      </c>
      <c r="I700" s="288"/>
      <c r="J700" s="285"/>
      <c r="K700" s="285"/>
      <c r="L700" s="289"/>
      <c r="M700" s="290"/>
      <c r="N700" s="291"/>
      <c r="O700" s="291"/>
      <c r="P700" s="291"/>
      <c r="Q700" s="291"/>
      <c r="R700" s="291"/>
      <c r="S700" s="291"/>
      <c r="T700" s="292"/>
      <c r="U700" s="15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T700" s="293" t="s">
        <v>290</v>
      </c>
      <c r="AU700" s="293" t="s">
        <v>86</v>
      </c>
      <c r="AV700" s="15" t="s">
        <v>84</v>
      </c>
      <c r="AW700" s="15" t="s">
        <v>34</v>
      </c>
      <c r="AX700" s="15" t="s">
        <v>77</v>
      </c>
      <c r="AY700" s="293" t="s">
        <v>217</v>
      </c>
    </row>
    <row r="701" s="15" customFormat="1">
      <c r="A701" s="15"/>
      <c r="B701" s="284"/>
      <c r="C701" s="285"/>
      <c r="D701" s="234" t="s">
        <v>290</v>
      </c>
      <c r="E701" s="286" t="s">
        <v>1</v>
      </c>
      <c r="F701" s="287" t="s">
        <v>3970</v>
      </c>
      <c r="G701" s="285"/>
      <c r="H701" s="286" t="s">
        <v>1</v>
      </c>
      <c r="I701" s="288"/>
      <c r="J701" s="285"/>
      <c r="K701" s="285"/>
      <c r="L701" s="289"/>
      <c r="M701" s="290"/>
      <c r="N701" s="291"/>
      <c r="O701" s="291"/>
      <c r="P701" s="291"/>
      <c r="Q701" s="291"/>
      <c r="R701" s="291"/>
      <c r="S701" s="291"/>
      <c r="T701" s="292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T701" s="293" t="s">
        <v>290</v>
      </c>
      <c r="AU701" s="293" t="s">
        <v>86</v>
      </c>
      <c r="AV701" s="15" t="s">
        <v>84</v>
      </c>
      <c r="AW701" s="15" t="s">
        <v>34</v>
      </c>
      <c r="AX701" s="15" t="s">
        <v>77</v>
      </c>
      <c r="AY701" s="293" t="s">
        <v>217</v>
      </c>
    </row>
    <row r="702" s="13" customFormat="1">
      <c r="A702" s="13"/>
      <c r="B702" s="260"/>
      <c r="C702" s="261"/>
      <c r="D702" s="234" t="s">
        <v>290</v>
      </c>
      <c r="E702" s="262" t="s">
        <v>1</v>
      </c>
      <c r="F702" s="263" t="s">
        <v>3971</v>
      </c>
      <c r="G702" s="261"/>
      <c r="H702" s="264">
        <v>12.144</v>
      </c>
      <c r="I702" s="265"/>
      <c r="J702" s="261"/>
      <c r="K702" s="261"/>
      <c r="L702" s="266"/>
      <c r="M702" s="267"/>
      <c r="N702" s="268"/>
      <c r="O702" s="268"/>
      <c r="P702" s="268"/>
      <c r="Q702" s="268"/>
      <c r="R702" s="268"/>
      <c r="S702" s="268"/>
      <c r="T702" s="269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70" t="s">
        <v>290</v>
      </c>
      <c r="AU702" s="270" t="s">
        <v>86</v>
      </c>
      <c r="AV702" s="13" t="s">
        <v>86</v>
      </c>
      <c r="AW702" s="13" t="s">
        <v>34</v>
      </c>
      <c r="AX702" s="13" t="s">
        <v>77</v>
      </c>
      <c r="AY702" s="270" t="s">
        <v>217</v>
      </c>
    </row>
    <row r="703" s="15" customFormat="1">
      <c r="A703" s="15"/>
      <c r="B703" s="284"/>
      <c r="C703" s="285"/>
      <c r="D703" s="234" t="s">
        <v>290</v>
      </c>
      <c r="E703" s="286" t="s">
        <v>1</v>
      </c>
      <c r="F703" s="287" t="s">
        <v>3972</v>
      </c>
      <c r="G703" s="285"/>
      <c r="H703" s="286" t="s">
        <v>1</v>
      </c>
      <c r="I703" s="288"/>
      <c r="J703" s="285"/>
      <c r="K703" s="285"/>
      <c r="L703" s="289"/>
      <c r="M703" s="290"/>
      <c r="N703" s="291"/>
      <c r="O703" s="291"/>
      <c r="P703" s="291"/>
      <c r="Q703" s="291"/>
      <c r="R703" s="291"/>
      <c r="S703" s="291"/>
      <c r="T703" s="292"/>
      <c r="U703" s="15"/>
      <c r="V703" s="15"/>
      <c r="W703" s="15"/>
      <c r="X703" s="15"/>
      <c r="Y703" s="15"/>
      <c r="Z703" s="15"/>
      <c r="AA703" s="15"/>
      <c r="AB703" s="15"/>
      <c r="AC703" s="15"/>
      <c r="AD703" s="15"/>
      <c r="AE703" s="15"/>
      <c r="AT703" s="293" t="s">
        <v>290</v>
      </c>
      <c r="AU703" s="293" t="s">
        <v>86</v>
      </c>
      <c r="AV703" s="15" t="s">
        <v>84</v>
      </c>
      <c r="AW703" s="15" t="s">
        <v>34</v>
      </c>
      <c r="AX703" s="15" t="s">
        <v>77</v>
      </c>
      <c r="AY703" s="293" t="s">
        <v>217</v>
      </c>
    </row>
    <row r="704" s="13" customFormat="1">
      <c r="A704" s="13"/>
      <c r="B704" s="260"/>
      <c r="C704" s="261"/>
      <c r="D704" s="234" t="s">
        <v>290</v>
      </c>
      <c r="E704" s="262" t="s">
        <v>1</v>
      </c>
      <c r="F704" s="263" t="s">
        <v>3973</v>
      </c>
      <c r="G704" s="261"/>
      <c r="H704" s="264">
        <v>-0.14399999999999999</v>
      </c>
      <c r="I704" s="265"/>
      <c r="J704" s="261"/>
      <c r="K704" s="261"/>
      <c r="L704" s="266"/>
      <c r="M704" s="267"/>
      <c r="N704" s="268"/>
      <c r="O704" s="268"/>
      <c r="P704" s="268"/>
      <c r="Q704" s="268"/>
      <c r="R704" s="268"/>
      <c r="S704" s="268"/>
      <c r="T704" s="269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70" t="s">
        <v>290</v>
      </c>
      <c r="AU704" s="270" t="s">
        <v>86</v>
      </c>
      <c r="AV704" s="13" t="s">
        <v>86</v>
      </c>
      <c r="AW704" s="13" t="s">
        <v>34</v>
      </c>
      <c r="AX704" s="13" t="s">
        <v>77</v>
      </c>
      <c r="AY704" s="270" t="s">
        <v>217</v>
      </c>
    </row>
    <row r="705" s="14" customFormat="1">
      <c r="A705" s="14"/>
      <c r="B705" s="271"/>
      <c r="C705" s="272"/>
      <c r="D705" s="234" t="s">
        <v>290</v>
      </c>
      <c r="E705" s="273" t="s">
        <v>1</v>
      </c>
      <c r="F705" s="274" t="s">
        <v>296</v>
      </c>
      <c r="G705" s="272"/>
      <c r="H705" s="275">
        <v>12</v>
      </c>
      <c r="I705" s="276"/>
      <c r="J705" s="272"/>
      <c r="K705" s="272"/>
      <c r="L705" s="277"/>
      <c r="M705" s="278"/>
      <c r="N705" s="279"/>
      <c r="O705" s="279"/>
      <c r="P705" s="279"/>
      <c r="Q705" s="279"/>
      <c r="R705" s="279"/>
      <c r="S705" s="279"/>
      <c r="T705" s="280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81" t="s">
        <v>290</v>
      </c>
      <c r="AU705" s="281" t="s">
        <v>86</v>
      </c>
      <c r="AV705" s="14" t="s">
        <v>123</v>
      </c>
      <c r="AW705" s="14" t="s">
        <v>34</v>
      </c>
      <c r="AX705" s="14" t="s">
        <v>84</v>
      </c>
      <c r="AY705" s="281" t="s">
        <v>217</v>
      </c>
    </row>
    <row r="706" s="2" customFormat="1" ht="16.5" customHeight="1">
      <c r="A706" s="39"/>
      <c r="B706" s="40"/>
      <c r="C706" s="239" t="s">
        <v>2046</v>
      </c>
      <c r="D706" s="239" t="s">
        <v>251</v>
      </c>
      <c r="E706" s="240" t="s">
        <v>3064</v>
      </c>
      <c r="F706" s="241" t="s">
        <v>3065</v>
      </c>
      <c r="G706" s="242" t="s">
        <v>405</v>
      </c>
      <c r="H706" s="243">
        <v>0.111</v>
      </c>
      <c r="I706" s="244"/>
      <c r="J706" s="245">
        <f>ROUND(I706*H706,2)</f>
        <v>0</v>
      </c>
      <c r="K706" s="241" t="s">
        <v>1263</v>
      </c>
      <c r="L706" s="246"/>
      <c r="M706" s="247" t="s">
        <v>1</v>
      </c>
      <c r="N706" s="248" t="s">
        <v>42</v>
      </c>
      <c r="O706" s="92"/>
      <c r="P706" s="230">
        <f>O706*H706</f>
        <v>0</v>
      </c>
      <c r="Q706" s="230">
        <v>1</v>
      </c>
      <c r="R706" s="230">
        <f>Q706*H706</f>
        <v>0.111</v>
      </c>
      <c r="S706" s="230">
        <v>0</v>
      </c>
      <c r="T706" s="231">
        <f>S706*H706</f>
        <v>0</v>
      </c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R706" s="232" t="s">
        <v>250</v>
      </c>
      <c r="AT706" s="232" t="s">
        <v>251</v>
      </c>
      <c r="AU706" s="232" t="s">
        <v>86</v>
      </c>
      <c r="AY706" s="18" t="s">
        <v>217</v>
      </c>
      <c r="BE706" s="233">
        <f>IF(N706="základní",J706,0)</f>
        <v>0</v>
      </c>
      <c r="BF706" s="233">
        <f>IF(N706="snížená",J706,0)</f>
        <v>0</v>
      </c>
      <c r="BG706" s="233">
        <f>IF(N706="zákl. přenesená",J706,0)</f>
        <v>0</v>
      </c>
      <c r="BH706" s="233">
        <f>IF(N706="sníž. přenesená",J706,0)</f>
        <v>0</v>
      </c>
      <c r="BI706" s="233">
        <f>IF(N706="nulová",J706,0)</f>
        <v>0</v>
      </c>
      <c r="BJ706" s="18" t="s">
        <v>84</v>
      </c>
      <c r="BK706" s="233">
        <f>ROUND(I706*H706,2)</f>
        <v>0</v>
      </c>
      <c r="BL706" s="18" t="s">
        <v>123</v>
      </c>
      <c r="BM706" s="232" t="s">
        <v>3974</v>
      </c>
    </row>
    <row r="707" s="2" customFormat="1">
      <c r="A707" s="39"/>
      <c r="B707" s="40"/>
      <c r="C707" s="41"/>
      <c r="D707" s="234" t="s">
        <v>224</v>
      </c>
      <c r="E707" s="41"/>
      <c r="F707" s="235" t="s">
        <v>3065</v>
      </c>
      <c r="G707" s="41"/>
      <c r="H707" s="41"/>
      <c r="I707" s="236"/>
      <c r="J707" s="41"/>
      <c r="K707" s="41"/>
      <c r="L707" s="45"/>
      <c r="M707" s="237"/>
      <c r="N707" s="238"/>
      <c r="O707" s="92"/>
      <c r="P707" s="92"/>
      <c r="Q707" s="92"/>
      <c r="R707" s="92"/>
      <c r="S707" s="92"/>
      <c r="T707" s="93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T707" s="18" t="s">
        <v>224</v>
      </c>
      <c r="AU707" s="18" t="s">
        <v>86</v>
      </c>
    </row>
    <row r="708" s="15" customFormat="1">
      <c r="A708" s="15"/>
      <c r="B708" s="284"/>
      <c r="C708" s="285"/>
      <c r="D708" s="234" t="s">
        <v>290</v>
      </c>
      <c r="E708" s="286" t="s">
        <v>1</v>
      </c>
      <c r="F708" s="287" t="s">
        <v>3050</v>
      </c>
      <c r="G708" s="285"/>
      <c r="H708" s="286" t="s">
        <v>1</v>
      </c>
      <c r="I708" s="288"/>
      <c r="J708" s="285"/>
      <c r="K708" s="285"/>
      <c r="L708" s="289"/>
      <c r="M708" s="290"/>
      <c r="N708" s="291"/>
      <c r="O708" s="291"/>
      <c r="P708" s="291"/>
      <c r="Q708" s="291"/>
      <c r="R708" s="291"/>
      <c r="S708" s="291"/>
      <c r="T708" s="292"/>
      <c r="U708" s="15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T708" s="293" t="s">
        <v>290</v>
      </c>
      <c r="AU708" s="293" t="s">
        <v>86</v>
      </c>
      <c r="AV708" s="15" t="s">
        <v>84</v>
      </c>
      <c r="AW708" s="15" t="s">
        <v>34</v>
      </c>
      <c r="AX708" s="15" t="s">
        <v>77</v>
      </c>
      <c r="AY708" s="293" t="s">
        <v>217</v>
      </c>
    </row>
    <row r="709" s="13" customFormat="1">
      <c r="A709" s="13"/>
      <c r="B709" s="260"/>
      <c r="C709" s="261"/>
      <c r="D709" s="234" t="s">
        <v>290</v>
      </c>
      <c r="E709" s="262" t="s">
        <v>1</v>
      </c>
      <c r="F709" s="263" t="s">
        <v>3975</v>
      </c>
      <c r="G709" s="261"/>
      <c r="H709" s="264">
        <v>0.097000000000000003</v>
      </c>
      <c r="I709" s="265"/>
      <c r="J709" s="261"/>
      <c r="K709" s="261"/>
      <c r="L709" s="266"/>
      <c r="M709" s="267"/>
      <c r="N709" s="268"/>
      <c r="O709" s="268"/>
      <c r="P709" s="268"/>
      <c r="Q709" s="268"/>
      <c r="R709" s="268"/>
      <c r="S709" s="268"/>
      <c r="T709" s="269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70" t="s">
        <v>290</v>
      </c>
      <c r="AU709" s="270" t="s">
        <v>86</v>
      </c>
      <c r="AV709" s="13" t="s">
        <v>86</v>
      </c>
      <c r="AW709" s="13" t="s">
        <v>34</v>
      </c>
      <c r="AX709" s="13" t="s">
        <v>77</v>
      </c>
      <c r="AY709" s="270" t="s">
        <v>217</v>
      </c>
    </row>
    <row r="710" s="13" customFormat="1">
      <c r="A710" s="13"/>
      <c r="B710" s="260"/>
      <c r="C710" s="261"/>
      <c r="D710" s="234" t="s">
        <v>290</v>
      </c>
      <c r="E710" s="262" t="s">
        <v>1</v>
      </c>
      <c r="F710" s="263" t="s">
        <v>3976</v>
      </c>
      <c r="G710" s="261"/>
      <c r="H710" s="264">
        <v>0.014</v>
      </c>
      <c r="I710" s="265"/>
      <c r="J710" s="261"/>
      <c r="K710" s="261"/>
      <c r="L710" s="266"/>
      <c r="M710" s="267"/>
      <c r="N710" s="268"/>
      <c r="O710" s="268"/>
      <c r="P710" s="268"/>
      <c r="Q710" s="268"/>
      <c r="R710" s="268"/>
      <c r="S710" s="268"/>
      <c r="T710" s="269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70" t="s">
        <v>290</v>
      </c>
      <c r="AU710" s="270" t="s">
        <v>86</v>
      </c>
      <c r="AV710" s="13" t="s">
        <v>86</v>
      </c>
      <c r="AW710" s="13" t="s">
        <v>34</v>
      </c>
      <c r="AX710" s="13" t="s">
        <v>77</v>
      </c>
      <c r="AY710" s="270" t="s">
        <v>217</v>
      </c>
    </row>
    <row r="711" s="14" customFormat="1">
      <c r="A711" s="14"/>
      <c r="B711" s="271"/>
      <c r="C711" s="272"/>
      <c r="D711" s="234" t="s">
        <v>290</v>
      </c>
      <c r="E711" s="273" t="s">
        <v>1</v>
      </c>
      <c r="F711" s="274" t="s">
        <v>296</v>
      </c>
      <c r="G711" s="272"/>
      <c r="H711" s="275">
        <v>0.111</v>
      </c>
      <c r="I711" s="276"/>
      <c r="J711" s="272"/>
      <c r="K711" s="272"/>
      <c r="L711" s="277"/>
      <c r="M711" s="278"/>
      <c r="N711" s="279"/>
      <c r="O711" s="279"/>
      <c r="P711" s="279"/>
      <c r="Q711" s="279"/>
      <c r="R711" s="279"/>
      <c r="S711" s="279"/>
      <c r="T711" s="280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81" t="s">
        <v>290</v>
      </c>
      <c r="AU711" s="281" t="s">
        <v>86</v>
      </c>
      <c r="AV711" s="14" t="s">
        <v>123</v>
      </c>
      <c r="AW711" s="14" t="s">
        <v>34</v>
      </c>
      <c r="AX711" s="14" t="s">
        <v>84</v>
      </c>
      <c r="AY711" s="281" t="s">
        <v>217</v>
      </c>
    </row>
    <row r="712" s="2" customFormat="1" ht="16.5" customHeight="1">
      <c r="A712" s="39"/>
      <c r="B712" s="40"/>
      <c r="C712" s="239" t="s">
        <v>2051</v>
      </c>
      <c r="D712" s="239" t="s">
        <v>251</v>
      </c>
      <c r="E712" s="240" t="s">
        <v>2010</v>
      </c>
      <c r="F712" s="241" t="s">
        <v>2011</v>
      </c>
      <c r="G712" s="242" t="s">
        <v>405</v>
      </c>
      <c r="H712" s="243">
        <v>0.16700000000000001</v>
      </c>
      <c r="I712" s="244"/>
      <c r="J712" s="245">
        <f>ROUND(I712*H712,2)</f>
        <v>0</v>
      </c>
      <c r="K712" s="241" t="s">
        <v>1263</v>
      </c>
      <c r="L712" s="246"/>
      <c r="M712" s="247" t="s">
        <v>1</v>
      </c>
      <c r="N712" s="248" t="s">
        <v>42</v>
      </c>
      <c r="O712" s="92"/>
      <c r="P712" s="230">
        <f>O712*H712</f>
        <v>0</v>
      </c>
      <c r="Q712" s="230">
        <v>1</v>
      </c>
      <c r="R712" s="230">
        <f>Q712*H712</f>
        <v>0.16700000000000001</v>
      </c>
      <c r="S712" s="230">
        <v>0</v>
      </c>
      <c r="T712" s="231">
        <f>S712*H712</f>
        <v>0</v>
      </c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R712" s="232" t="s">
        <v>250</v>
      </c>
      <c r="AT712" s="232" t="s">
        <v>251</v>
      </c>
      <c r="AU712" s="232" t="s">
        <v>86</v>
      </c>
      <c r="AY712" s="18" t="s">
        <v>217</v>
      </c>
      <c r="BE712" s="233">
        <f>IF(N712="základní",J712,0)</f>
        <v>0</v>
      </c>
      <c r="BF712" s="233">
        <f>IF(N712="snížená",J712,0)</f>
        <v>0</v>
      </c>
      <c r="BG712" s="233">
        <f>IF(N712="zákl. přenesená",J712,0)</f>
        <v>0</v>
      </c>
      <c r="BH712" s="233">
        <f>IF(N712="sníž. přenesená",J712,0)</f>
        <v>0</v>
      </c>
      <c r="BI712" s="233">
        <f>IF(N712="nulová",J712,0)</f>
        <v>0</v>
      </c>
      <c r="BJ712" s="18" t="s">
        <v>84</v>
      </c>
      <c r="BK712" s="233">
        <f>ROUND(I712*H712,2)</f>
        <v>0</v>
      </c>
      <c r="BL712" s="18" t="s">
        <v>123</v>
      </c>
      <c r="BM712" s="232" t="s">
        <v>3977</v>
      </c>
    </row>
    <row r="713" s="2" customFormat="1">
      <c r="A713" s="39"/>
      <c r="B713" s="40"/>
      <c r="C713" s="41"/>
      <c r="D713" s="234" t="s">
        <v>224</v>
      </c>
      <c r="E713" s="41"/>
      <c r="F713" s="235" t="s">
        <v>2011</v>
      </c>
      <c r="G713" s="41"/>
      <c r="H713" s="41"/>
      <c r="I713" s="236"/>
      <c r="J713" s="41"/>
      <c r="K713" s="41"/>
      <c r="L713" s="45"/>
      <c r="M713" s="237"/>
      <c r="N713" s="238"/>
      <c r="O713" s="92"/>
      <c r="P713" s="92"/>
      <c r="Q713" s="92"/>
      <c r="R713" s="92"/>
      <c r="S713" s="92"/>
      <c r="T713" s="93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T713" s="18" t="s">
        <v>224</v>
      </c>
      <c r="AU713" s="18" t="s">
        <v>86</v>
      </c>
    </row>
    <row r="714" s="15" customFormat="1">
      <c r="A714" s="15"/>
      <c r="B714" s="284"/>
      <c r="C714" s="285"/>
      <c r="D714" s="234" t="s">
        <v>290</v>
      </c>
      <c r="E714" s="286" t="s">
        <v>1</v>
      </c>
      <c r="F714" s="287" t="s">
        <v>3050</v>
      </c>
      <c r="G714" s="285"/>
      <c r="H714" s="286" t="s">
        <v>1</v>
      </c>
      <c r="I714" s="288"/>
      <c r="J714" s="285"/>
      <c r="K714" s="285"/>
      <c r="L714" s="289"/>
      <c r="M714" s="290"/>
      <c r="N714" s="291"/>
      <c r="O714" s="291"/>
      <c r="P714" s="291"/>
      <c r="Q714" s="291"/>
      <c r="R714" s="291"/>
      <c r="S714" s="291"/>
      <c r="T714" s="292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93" t="s">
        <v>290</v>
      </c>
      <c r="AU714" s="293" t="s">
        <v>86</v>
      </c>
      <c r="AV714" s="15" t="s">
        <v>84</v>
      </c>
      <c r="AW714" s="15" t="s">
        <v>34</v>
      </c>
      <c r="AX714" s="15" t="s">
        <v>77</v>
      </c>
      <c r="AY714" s="293" t="s">
        <v>217</v>
      </c>
    </row>
    <row r="715" s="13" customFormat="1">
      <c r="A715" s="13"/>
      <c r="B715" s="260"/>
      <c r="C715" s="261"/>
      <c r="D715" s="234" t="s">
        <v>290</v>
      </c>
      <c r="E715" s="262" t="s">
        <v>1</v>
      </c>
      <c r="F715" s="263" t="s">
        <v>3978</v>
      </c>
      <c r="G715" s="261"/>
      <c r="H715" s="264">
        <v>0.072999999999999995</v>
      </c>
      <c r="I715" s="265"/>
      <c r="J715" s="261"/>
      <c r="K715" s="261"/>
      <c r="L715" s="266"/>
      <c r="M715" s="267"/>
      <c r="N715" s="268"/>
      <c r="O715" s="268"/>
      <c r="P715" s="268"/>
      <c r="Q715" s="268"/>
      <c r="R715" s="268"/>
      <c r="S715" s="268"/>
      <c r="T715" s="269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70" t="s">
        <v>290</v>
      </c>
      <c r="AU715" s="270" t="s">
        <v>86</v>
      </c>
      <c r="AV715" s="13" t="s">
        <v>86</v>
      </c>
      <c r="AW715" s="13" t="s">
        <v>34</v>
      </c>
      <c r="AX715" s="13" t="s">
        <v>77</v>
      </c>
      <c r="AY715" s="270" t="s">
        <v>217</v>
      </c>
    </row>
    <row r="716" s="13" customFormat="1">
      <c r="A716" s="13"/>
      <c r="B716" s="260"/>
      <c r="C716" s="261"/>
      <c r="D716" s="234" t="s">
        <v>290</v>
      </c>
      <c r="E716" s="262" t="s">
        <v>1</v>
      </c>
      <c r="F716" s="263" t="s">
        <v>3979</v>
      </c>
      <c r="G716" s="261"/>
      <c r="H716" s="264">
        <v>0.094</v>
      </c>
      <c r="I716" s="265"/>
      <c r="J716" s="261"/>
      <c r="K716" s="261"/>
      <c r="L716" s="266"/>
      <c r="M716" s="267"/>
      <c r="N716" s="268"/>
      <c r="O716" s="268"/>
      <c r="P716" s="268"/>
      <c r="Q716" s="268"/>
      <c r="R716" s="268"/>
      <c r="S716" s="268"/>
      <c r="T716" s="269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70" t="s">
        <v>290</v>
      </c>
      <c r="AU716" s="270" t="s">
        <v>86</v>
      </c>
      <c r="AV716" s="13" t="s">
        <v>86</v>
      </c>
      <c r="AW716" s="13" t="s">
        <v>34</v>
      </c>
      <c r="AX716" s="13" t="s">
        <v>77</v>
      </c>
      <c r="AY716" s="270" t="s">
        <v>217</v>
      </c>
    </row>
    <row r="717" s="14" customFormat="1">
      <c r="A717" s="14"/>
      <c r="B717" s="271"/>
      <c r="C717" s="272"/>
      <c r="D717" s="234" t="s">
        <v>290</v>
      </c>
      <c r="E717" s="273" t="s">
        <v>1</v>
      </c>
      <c r="F717" s="274" t="s">
        <v>296</v>
      </c>
      <c r="G717" s="272"/>
      <c r="H717" s="275">
        <v>0.16699999999999998</v>
      </c>
      <c r="I717" s="276"/>
      <c r="J717" s="272"/>
      <c r="K717" s="272"/>
      <c r="L717" s="277"/>
      <c r="M717" s="278"/>
      <c r="N717" s="279"/>
      <c r="O717" s="279"/>
      <c r="P717" s="279"/>
      <c r="Q717" s="279"/>
      <c r="R717" s="279"/>
      <c r="S717" s="279"/>
      <c r="T717" s="280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81" t="s">
        <v>290</v>
      </c>
      <c r="AU717" s="281" t="s">
        <v>86</v>
      </c>
      <c r="AV717" s="14" t="s">
        <v>123</v>
      </c>
      <c r="AW717" s="14" t="s">
        <v>34</v>
      </c>
      <c r="AX717" s="14" t="s">
        <v>84</v>
      </c>
      <c r="AY717" s="281" t="s">
        <v>217</v>
      </c>
    </row>
    <row r="718" s="2" customFormat="1" ht="16.5" customHeight="1">
      <c r="A718" s="39"/>
      <c r="B718" s="40"/>
      <c r="C718" s="239" t="s">
        <v>2055</v>
      </c>
      <c r="D718" s="239" t="s">
        <v>251</v>
      </c>
      <c r="E718" s="240" t="s">
        <v>3072</v>
      </c>
      <c r="F718" s="241" t="s">
        <v>3073</v>
      </c>
      <c r="G718" s="242" t="s">
        <v>405</v>
      </c>
      <c r="H718" s="243">
        <v>0.27300000000000002</v>
      </c>
      <c r="I718" s="244"/>
      <c r="J718" s="245">
        <f>ROUND(I718*H718,2)</f>
        <v>0</v>
      </c>
      <c r="K718" s="241" t="s">
        <v>1263</v>
      </c>
      <c r="L718" s="246"/>
      <c r="M718" s="247" t="s">
        <v>1</v>
      </c>
      <c r="N718" s="248" t="s">
        <v>42</v>
      </c>
      <c r="O718" s="92"/>
      <c r="P718" s="230">
        <f>O718*H718</f>
        <v>0</v>
      </c>
      <c r="Q718" s="230">
        <v>1</v>
      </c>
      <c r="R718" s="230">
        <f>Q718*H718</f>
        <v>0.27300000000000002</v>
      </c>
      <c r="S718" s="230">
        <v>0</v>
      </c>
      <c r="T718" s="231">
        <f>S718*H718</f>
        <v>0</v>
      </c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R718" s="232" t="s">
        <v>250</v>
      </c>
      <c r="AT718" s="232" t="s">
        <v>251</v>
      </c>
      <c r="AU718" s="232" t="s">
        <v>86</v>
      </c>
      <c r="AY718" s="18" t="s">
        <v>217</v>
      </c>
      <c r="BE718" s="233">
        <f>IF(N718="základní",J718,0)</f>
        <v>0</v>
      </c>
      <c r="BF718" s="233">
        <f>IF(N718="snížená",J718,0)</f>
        <v>0</v>
      </c>
      <c r="BG718" s="233">
        <f>IF(N718="zákl. přenesená",J718,0)</f>
        <v>0</v>
      </c>
      <c r="BH718" s="233">
        <f>IF(N718="sníž. přenesená",J718,0)</f>
        <v>0</v>
      </c>
      <c r="BI718" s="233">
        <f>IF(N718="nulová",J718,0)</f>
        <v>0</v>
      </c>
      <c r="BJ718" s="18" t="s">
        <v>84</v>
      </c>
      <c r="BK718" s="233">
        <f>ROUND(I718*H718,2)</f>
        <v>0</v>
      </c>
      <c r="BL718" s="18" t="s">
        <v>123</v>
      </c>
      <c r="BM718" s="232" t="s">
        <v>3980</v>
      </c>
    </row>
    <row r="719" s="2" customFormat="1">
      <c r="A719" s="39"/>
      <c r="B719" s="40"/>
      <c r="C719" s="41"/>
      <c r="D719" s="234" t="s">
        <v>224</v>
      </c>
      <c r="E719" s="41"/>
      <c r="F719" s="235" t="s">
        <v>3073</v>
      </c>
      <c r="G719" s="41"/>
      <c r="H719" s="41"/>
      <c r="I719" s="236"/>
      <c r="J719" s="41"/>
      <c r="K719" s="41"/>
      <c r="L719" s="45"/>
      <c r="M719" s="237"/>
      <c r="N719" s="238"/>
      <c r="O719" s="92"/>
      <c r="P719" s="92"/>
      <c r="Q719" s="92"/>
      <c r="R719" s="92"/>
      <c r="S719" s="92"/>
      <c r="T719" s="93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T719" s="18" t="s">
        <v>224</v>
      </c>
      <c r="AU719" s="18" t="s">
        <v>86</v>
      </c>
    </row>
    <row r="720" s="15" customFormat="1">
      <c r="A720" s="15"/>
      <c r="B720" s="284"/>
      <c r="C720" s="285"/>
      <c r="D720" s="234" t="s">
        <v>290</v>
      </c>
      <c r="E720" s="286" t="s">
        <v>1</v>
      </c>
      <c r="F720" s="287" t="s">
        <v>3050</v>
      </c>
      <c r="G720" s="285"/>
      <c r="H720" s="286" t="s">
        <v>1</v>
      </c>
      <c r="I720" s="288"/>
      <c r="J720" s="285"/>
      <c r="K720" s="285"/>
      <c r="L720" s="289"/>
      <c r="M720" s="290"/>
      <c r="N720" s="291"/>
      <c r="O720" s="291"/>
      <c r="P720" s="291"/>
      <c r="Q720" s="291"/>
      <c r="R720" s="291"/>
      <c r="S720" s="291"/>
      <c r="T720" s="292"/>
      <c r="U720" s="15"/>
      <c r="V720" s="15"/>
      <c r="W720" s="15"/>
      <c r="X720" s="15"/>
      <c r="Y720" s="15"/>
      <c r="Z720" s="15"/>
      <c r="AA720" s="15"/>
      <c r="AB720" s="15"/>
      <c r="AC720" s="15"/>
      <c r="AD720" s="15"/>
      <c r="AE720" s="15"/>
      <c r="AT720" s="293" t="s">
        <v>290</v>
      </c>
      <c r="AU720" s="293" t="s">
        <v>86</v>
      </c>
      <c r="AV720" s="15" t="s">
        <v>84</v>
      </c>
      <c r="AW720" s="15" t="s">
        <v>34</v>
      </c>
      <c r="AX720" s="15" t="s">
        <v>77</v>
      </c>
      <c r="AY720" s="293" t="s">
        <v>217</v>
      </c>
    </row>
    <row r="721" s="13" customFormat="1">
      <c r="A721" s="13"/>
      <c r="B721" s="260"/>
      <c r="C721" s="261"/>
      <c r="D721" s="234" t="s">
        <v>290</v>
      </c>
      <c r="E721" s="262" t="s">
        <v>1</v>
      </c>
      <c r="F721" s="263" t="s">
        <v>3981</v>
      </c>
      <c r="G721" s="261"/>
      <c r="H721" s="264">
        <v>0.12</v>
      </c>
      <c r="I721" s="265"/>
      <c r="J721" s="261"/>
      <c r="K721" s="261"/>
      <c r="L721" s="266"/>
      <c r="M721" s="267"/>
      <c r="N721" s="268"/>
      <c r="O721" s="268"/>
      <c r="P721" s="268"/>
      <c r="Q721" s="268"/>
      <c r="R721" s="268"/>
      <c r="S721" s="268"/>
      <c r="T721" s="269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70" t="s">
        <v>290</v>
      </c>
      <c r="AU721" s="270" t="s">
        <v>86</v>
      </c>
      <c r="AV721" s="13" t="s">
        <v>86</v>
      </c>
      <c r="AW721" s="13" t="s">
        <v>34</v>
      </c>
      <c r="AX721" s="13" t="s">
        <v>77</v>
      </c>
      <c r="AY721" s="270" t="s">
        <v>217</v>
      </c>
    </row>
    <row r="722" s="13" customFormat="1">
      <c r="A722" s="13"/>
      <c r="B722" s="260"/>
      <c r="C722" s="261"/>
      <c r="D722" s="234" t="s">
        <v>290</v>
      </c>
      <c r="E722" s="262" t="s">
        <v>1</v>
      </c>
      <c r="F722" s="263" t="s">
        <v>3982</v>
      </c>
      <c r="G722" s="261"/>
      <c r="H722" s="264">
        <v>0.153</v>
      </c>
      <c r="I722" s="265"/>
      <c r="J722" s="261"/>
      <c r="K722" s="261"/>
      <c r="L722" s="266"/>
      <c r="M722" s="267"/>
      <c r="N722" s="268"/>
      <c r="O722" s="268"/>
      <c r="P722" s="268"/>
      <c r="Q722" s="268"/>
      <c r="R722" s="268"/>
      <c r="S722" s="268"/>
      <c r="T722" s="269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70" t="s">
        <v>290</v>
      </c>
      <c r="AU722" s="270" t="s">
        <v>86</v>
      </c>
      <c r="AV722" s="13" t="s">
        <v>86</v>
      </c>
      <c r="AW722" s="13" t="s">
        <v>34</v>
      </c>
      <c r="AX722" s="13" t="s">
        <v>77</v>
      </c>
      <c r="AY722" s="270" t="s">
        <v>217</v>
      </c>
    </row>
    <row r="723" s="14" customFormat="1">
      <c r="A723" s="14"/>
      <c r="B723" s="271"/>
      <c r="C723" s="272"/>
      <c r="D723" s="234" t="s">
        <v>290</v>
      </c>
      <c r="E723" s="273" t="s">
        <v>1</v>
      </c>
      <c r="F723" s="274" t="s">
        <v>296</v>
      </c>
      <c r="G723" s="272"/>
      <c r="H723" s="275">
        <v>0.27300000000000002</v>
      </c>
      <c r="I723" s="276"/>
      <c r="J723" s="272"/>
      <c r="K723" s="272"/>
      <c r="L723" s="277"/>
      <c r="M723" s="278"/>
      <c r="N723" s="279"/>
      <c r="O723" s="279"/>
      <c r="P723" s="279"/>
      <c r="Q723" s="279"/>
      <c r="R723" s="279"/>
      <c r="S723" s="279"/>
      <c r="T723" s="280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81" t="s">
        <v>290</v>
      </c>
      <c r="AU723" s="281" t="s">
        <v>86</v>
      </c>
      <c r="AV723" s="14" t="s">
        <v>123</v>
      </c>
      <c r="AW723" s="14" t="s">
        <v>34</v>
      </c>
      <c r="AX723" s="14" t="s">
        <v>84</v>
      </c>
      <c r="AY723" s="281" t="s">
        <v>217</v>
      </c>
    </row>
    <row r="724" s="2" customFormat="1" ht="16.5" customHeight="1">
      <c r="A724" s="39"/>
      <c r="B724" s="40"/>
      <c r="C724" s="239" t="s">
        <v>2061</v>
      </c>
      <c r="D724" s="239" t="s">
        <v>251</v>
      </c>
      <c r="E724" s="240" t="s">
        <v>3087</v>
      </c>
      <c r="F724" s="241" t="s">
        <v>3088</v>
      </c>
      <c r="G724" s="242" t="s">
        <v>405</v>
      </c>
      <c r="H724" s="243">
        <v>0.099000000000000005</v>
      </c>
      <c r="I724" s="244"/>
      <c r="J724" s="245">
        <f>ROUND(I724*H724,2)</f>
        <v>0</v>
      </c>
      <c r="K724" s="241" t="s">
        <v>1263</v>
      </c>
      <c r="L724" s="246"/>
      <c r="M724" s="247" t="s">
        <v>1</v>
      </c>
      <c r="N724" s="248" t="s">
        <v>42</v>
      </c>
      <c r="O724" s="92"/>
      <c r="P724" s="230">
        <f>O724*H724</f>
        <v>0</v>
      </c>
      <c r="Q724" s="230">
        <v>1</v>
      </c>
      <c r="R724" s="230">
        <f>Q724*H724</f>
        <v>0.099000000000000005</v>
      </c>
      <c r="S724" s="230">
        <v>0</v>
      </c>
      <c r="T724" s="231">
        <f>S724*H724</f>
        <v>0</v>
      </c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R724" s="232" t="s">
        <v>250</v>
      </c>
      <c r="AT724" s="232" t="s">
        <v>251</v>
      </c>
      <c r="AU724" s="232" t="s">
        <v>86</v>
      </c>
      <c r="AY724" s="18" t="s">
        <v>217</v>
      </c>
      <c r="BE724" s="233">
        <f>IF(N724="základní",J724,0)</f>
        <v>0</v>
      </c>
      <c r="BF724" s="233">
        <f>IF(N724="snížená",J724,0)</f>
        <v>0</v>
      </c>
      <c r="BG724" s="233">
        <f>IF(N724="zákl. přenesená",J724,0)</f>
        <v>0</v>
      </c>
      <c r="BH724" s="233">
        <f>IF(N724="sníž. přenesená",J724,0)</f>
        <v>0</v>
      </c>
      <c r="BI724" s="233">
        <f>IF(N724="nulová",J724,0)</f>
        <v>0</v>
      </c>
      <c r="BJ724" s="18" t="s">
        <v>84</v>
      </c>
      <c r="BK724" s="233">
        <f>ROUND(I724*H724,2)</f>
        <v>0</v>
      </c>
      <c r="BL724" s="18" t="s">
        <v>123</v>
      </c>
      <c r="BM724" s="232" t="s">
        <v>3983</v>
      </c>
    </row>
    <row r="725" s="2" customFormat="1">
      <c r="A725" s="39"/>
      <c r="B725" s="40"/>
      <c r="C725" s="41"/>
      <c r="D725" s="234" t="s">
        <v>224</v>
      </c>
      <c r="E725" s="41"/>
      <c r="F725" s="235" t="s">
        <v>3088</v>
      </c>
      <c r="G725" s="41"/>
      <c r="H725" s="41"/>
      <c r="I725" s="236"/>
      <c r="J725" s="41"/>
      <c r="K725" s="41"/>
      <c r="L725" s="45"/>
      <c r="M725" s="237"/>
      <c r="N725" s="238"/>
      <c r="O725" s="92"/>
      <c r="P725" s="92"/>
      <c r="Q725" s="92"/>
      <c r="R725" s="92"/>
      <c r="S725" s="92"/>
      <c r="T725" s="93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T725" s="18" t="s">
        <v>224</v>
      </c>
      <c r="AU725" s="18" t="s">
        <v>86</v>
      </c>
    </row>
    <row r="726" s="15" customFormat="1">
      <c r="A726" s="15"/>
      <c r="B726" s="284"/>
      <c r="C726" s="285"/>
      <c r="D726" s="234" t="s">
        <v>290</v>
      </c>
      <c r="E726" s="286" t="s">
        <v>1</v>
      </c>
      <c r="F726" s="287" t="s">
        <v>3050</v>
      </c>
      <c r="G726" s="285"/>
      <c r="H726" s="286" t="s">
        <v>1</v>
      </c>
      <c r="I726" s="288"/>
      <c r="J726" s="285"/>
      <c r="K726" s="285"/>
      <c r="L726" s="289"/>
      <c r="M726" s="290"/>
      <c r="N726" s="291"/>
      <c r="O726" s="291"/>
      <c r="P726" s="291"/>
      <c r="Q726" s="291"/>
      <c r="R726" s="291"/>
      <c r="S726" s="291"/>
      <c r="T726" s="292"/>
      <c r="U726" s="15"/>
      <c r="V726" s="15"/>
      <c r="W726" s="15"/>
      <c r="X726" s="15"/>
      <c r="Y726" s="15"/>
      <c r="Z726" s="15"/>
      <c r="AA726" s="15"/>
      <c r="AB726" s="15"/>
      <c r="AC726" s="15"/>
      <c r="AD726" s="15"/>
      <c r="AE726" s="15"/>
      <c r="AT726" s="293" t="s">
        <v>290</v>
      </c>
      <c r="AU726" s="293" t="s">
        <v>86</v>
      </c>
      <c r="AV726" s="15" t="s">
        <v>84</v>
      </c>
      <c r="AW726" s="15" t="s">
        <v>34</v>
      </c>
      <c r="AX726" s="15" t="s">
        <v>77</v>
      </c>
      <c r="AY726" s="293" t="s">
        <v>217</v>
      </c>
    </row>
    <row r="727" s="13" customFormat="1">
      <c r="A727" s="13"/>
      <c r="B727" s="260"/>
      <c r="C727" s="261"/>
      <c r="D727" s="234" t="s">
        <v>290</v>
      </c>
      <c r="E727" s="262" t="s">
        <v>1</v>
      </c>
      <c r="F727" s="263" t="s">
        <v>3984</v>
      </c>
      <c r="G727" s="261"/>
      <c r="H727" s="264">
        <v>0.094</v>
      </c>
      <c r="I727" s="265"/>
      <c r="J727" s="261"/>
      <c r="K727" s="261"/>
      <c r="L727" s="266"/>
      <c r="M727" s="267"/>
      <c r="N727" s="268"/>
      <c r="O727" s="268"/>
      <c r="P727" s="268"/>
      <c r="Q727" s="268"/>
      <c r="R727" s="268"/>
      <c r="S727" s="268"/>
      <c r="T727" s="269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70" t="s">
        <v>290</v>
      </c>
      <c r="AU727" s="270" t="s">
        <v>86</v>
      </c>
      <c r="AV727" s="13" t="s">
        <v>86</v>
      </c>
      <c r="AW727" s="13" t="s">
        <v>34</v>
      </c>
      <c r="AX727" s="13" t="s">
        <v>77</v>
      </c>
      <c r="AY727" s="270" t="s">
        <v>217</v>
      </c>
    </row>
    <row r="728" s="13" customFormat="1">
      <c r="A728" s="13"/>
      <c r="B728" s="260"/>
      <c r="C728" s="261"/>
      <c r="D728" s="234" t="s">
        <v>290</v>
      </c>
      <c r="E728" s="262" t="s">
        <v>1</v>
      </c>
      <c r="F728" s="263" t="s">
        <v>3985</v>
      </c>
      <c r="G728" s="261"/>
      <c r="H728" s="264">
        <v>0.0050000000000000001</v>
      </c>
      <c r="I728" s="265"/>
      <c r="J728" s="261"/>
      <c r="K728" s="261"/>
      <c r="L728" s="266"/>
      <c r="M728" s="267"/>
      <c r="N728" s="268"/>
      <c r="O728" s="268"/>
      <c r="P728" s="268"/>
      <c r="Q728" s="268"/>
      <c r="R728" s="268"/>
      <c r="S728" s="268"/>
      <c r="T728" s="269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70" t="s">
        <v>290</v>
      </c>
      <c r="AU728" s="270" t="s">
        <v>86</v>
      </c>
      <c r="AV728" s="13" t="s">
        <v>86</v>
      </c>
      <c r="AW728" s="13" t="s">
        <v>34</v>
      </c>
      <c r="AX728" s="13" t="s">
        <v>77</v>
      </c>
      <c r="AY728" s="270" t="s">
        <v>217</v>
      </c>
    </row>
    <row r="729" s="14" customFormat="1">
      <c r="A729" s="14"/>
      <c r="B729" s="271"/>
      <c r="C729" s="272"/>
      <c r="D729" s="234" t="s">
        <v>290</v>
      </c>
      <c r="E729" s="273" t="s">
        <v>1</v>
      </c>
      <c r="F729" s="274" t="s">
        <v>296</v>
      </c>
      <c r="G729" s="272"/>
      <c r="H729" s="275">
        <v>0.099000000000000005</v>
      </c>
      <c r="I729" s="276"/>
      <c r="J729" s="272"/>
      <c r="K729" s="272"/>
      <c r="L729" s="277"/>
      <c r="M729" s="278"/>
      <c r="N729" s="279"/>
      <c r="O729" s="279"/>
      <c r="P729" s="279"/>
      <c r="Q729" s="279"/>
      <c r="R729" s="279"/>
      <c r="S729" s="279"/>
      <c r="T729" s="280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81" t="s">
        <v>290</v>
      </c>
      <c r="AU729" s="281" t="s">
        <v>86</v>
      </c>
      <c r="AV729" s="14" t="s">
        <v>123</v>
      </c>
      <c r="AW729" s="14" t="s">
        <v>34</v>
      </c>
      <c r="AX729" s="14" t="s">
        <v>84</v>
      </c>
      <c r="AY729" s="281" t="s">
        <v>217</v>
      </c>
    </row>
    <row r="730" s="2" customFormat="1" ht="24.15" customHeight="1">
      <c r="A730" s="39"/>
      <c r="B730" s="40"/>
      <c r="C730" s="239" t="s">
        <v>2064</v>
      </c>
      <c r="D730" s="239" t="s">
        <v>251</v>
      </c>
      <c r="E730" s="240" t="s">
        <v>3986</v>
      </c>
      <c r="F730" s="241" t="s">
        <v>3987</v>
      </c>
      <c r="G730" s="242" t="s">
        <v>3056</v>
      </c>
      <c r="H730" s="243">
        <v>0.5</v>
      </c>
      <c r="I730" s="244"/>
      <c r="J730" s="245">
        <f>ROUND(I730*H730,2)</f>
        <v>0</v>
      </c>
      <c r="K730" s="241" t="s">
        <v>1263</v>
      </c>
      <c r="L730" s="246"/>
      <c r="M730" s="247" t="s">
        <v>1</v>
      </c>
      <c r="N730" s="248" t="s">
        <v>42</v>
      </c>
      <c r="O730" s="92"/>
      <c r="P730" s="230">
        <f>O730*H730</f>
        <v>0</v>
      </c>
      <c r="Q730" s="230">
        <v>0.0021199999999999999</v>
      </c>
      <c r="R730" s="230">
        <f>Q730*H730</f>
        <v>0.00106</v>
      </c>
      <c r="S730" s="230">
        <v>0</v>
      </c>
      <c r="T730" s="231">
        <f>S730*H730</f>
        <v>0</v>
      </c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R730" s="232" t="s">
        <v>250</v>
      </c>
      <c r="AT730" s="232" t="s">
        <v>251</v>
      </c>
      <c r="AU730" s="232" t="s">
        <v>86</v>
      </c>
      <c r="AY730" s="18" t="s">
        <v>217</v>
      </c>
      <c r="BE730" s="233">
        <f>IF(N730="základní",J730,0)</f>
        <v>0</v>
      </c>
      <c r="BF730" s="233">
        <f>IF(N730="snížená",J730,0)</f>
        <v>0</v>
      </c>
      <c r="BG730" s="233">
        <f>IF(N730="zákl. přenesená",J730,0)</f>
        <v>0</v>
      </c>
      <c r="BH730" s="233">
        <f>IF(N730="sníž. přenesená",J730,0)</f>
        <v>0</v>
      </c>
      <c r="BI730" s="233">
        <f>IF(N730="nulová",J730,0)</f>
        <v>0</v>
      </c>
      <c r="BJ730" s="18" t="s">
        <v>84</v>
      </c>
      <c r="BK730" s="233">
        <f>ROUND(I730*H730,2)</f>
        <v>0</v>
      </c>
      <c r="BL730" s="18" t="s">
        <v>123</v>
      </c>
      <c r="BM730" s="232" t="s">
        <v>3988</v>
      </c>
    </row>
    <row r="731" s="2" customFormat="1">
      <c r="A731" s="39"/>
      <c r="B731" s="40"/>
      <c r="C731" s="41"/>
      <c r="D731" s="234" t="s">
        <v>224</v>
      </c>
      <c r="E731" s="41"/>
      <c r="F731" s="235" t="s">
        <v>3987</v>
      </c>
      <c r="G731" s="41"/>
      <c r="H731" s="41"/>
      <c r="I731" s="236"/>
      <c r="J731" s="41"/>
      <c r="K731" s="41"/>
      <c r="L731" s="45"/>
      <c r="M731" s="237"/>
      <c r="N731" s="238"/>
      <c r="O731" s="92"/>
      <c r="P731" s="92"/>
      <c r="Q731" s="92"/>
      <c r="R731" s="92"/>
      <c r="S731" s="92"/>
      <c r="T731" s="93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T731" s="18" t="s">
        <v>224</v>
      </c>
      <c r="AU731" s="18" t="s">
        <v>86</v>
      </c>
    </row>
    <row r="732" s="2" customFormat="1" ht="16.5" customHeight="1">
      <c r="A732" s="39"/>
      <c r="B732" s="40"/>
      <c r="C732" s="221" t="s">
        <v>2067</v>
      </c>
      <c r="D732" s="221" t="s">
        <v>218</v>
      </c>
      <c r="E732" s="222" t="s">
        <v>2591</v>
      </c>
      <c r="F732" s="223" t="s">
        <v>2592</v>
      </c>
      <c r="G732" s="224" t="s">
        <v>485</v>
      </c>
      <c r="H732" s="225">
        <v>1.44</v>
      </c>
      <c r="I732" s="226"/>
      <c r="J732" s="227">
        <f>ROUND(I732*H732,2)</f>
        <v>0</v>
      </c>
      <c r="K732" s="223" t="s">
        <v>1263</v>
      </c>
      <c r="L732" s="45"/>
      <c r="M732" s="228" t="s">
        <v>1</v>
      </c>
      <c r="N732" s="229" t="s">
        <v>42</v>
      </c>
      <c r="O732" s="92"/>
      <c r="P732" s="230">
        <f>O732*H732</f>
        <v>0</v>
      </c>
      <c r="Q732" s="230">
        <v>0.00063000000000000003</v>
      </c>
      <c r="R732" s="230">
        <f>Q732*H732</f>
        <v>0.00090720000000000004</v>
      </c>
      <c r="S732" s="230">
        <v>0</v>
      </c>
      <c r="T732" s="231">
        <f>S732*H732</f>
        <v>0</v>
      </c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R732" s="232" t="s">
        <v>123</v>
      </c>
      <c r="AT732" s="232" t="s">
        <v>218</v>
      </c>
      <c r="AU732" s="232" t="s">
        <v>86</v>
      </c>
      <c r="AY732" s="18" t="s">
        <v>217</v>
      </c>
      <c r="BE732" s="233">
        <f>IF(N732="základní",J732,0)</f>
        <v>0</v>
      </c>
      <c r="BF732" s="233">
        <f>IF(N732="snížená",J732,0)</f>
        <v>0</v>
      </c>
      <c r="BG732" s="233">
        <f>IF(N732="zákl. přenesená",J732,0)</f>
        <v>0</v>
      </c>
      <c r="BH732" s="233">
        <f>IF(N732="sníž. přenesená",J732,0)</f>
        <v>0</v>
      </c>
      <c r="BI732" s="233">
        <f>IF(N732="nulová",J732,0)</f>
        <v>0</v>
      </c>
      <c r="BJ732" s="18" t="s">
        <v>84</v>
      </c>
      <c r="BK732" s="233">
        <f>ROUND(I732*H732,2)</f>
        <v>0</v>
      </c>
      <c r="BL732" s="18" t="s">
        <v>123</v>
      </c>
      <c r="BM732" s="232" t="s">
        <v>3989</v>
      </c>
    </row>
    <row r="733" s="2" customFormat="1">
      <c r="A733" s="39"/>
      <c r="B733" s="40"/>
      <c r="C733" s="41"/>
      <c r="D733" s="234" t="s">
        <v>224</v>
      </c>
      <c r="E733" s="41"/>
      <c r="F733" s="235" t="s">
        <v>2592</v>
      </c>
      <c r="G733" s="41"/>
      <c r="H733" s="41"/>
      <c r="I733" s="236"/>
      <c r="J733" s="41"/>
      <c r="K733" s="41"/>
      <c r="L733" s="45"/>
      <c r="M733" s="237"/>
      <c r="N733" s="238"/>
      <c r="O733" s="92"/>
      <c r="P733" s="92"/>
      <c r="Q733" s="92"/>
      <c r="R733" s="92"/>
      <c r="S733" s="92"/>
      <c r="T733" s="93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T733" s="18" t="s">
        <v>224</v>
      </c>
      <c r="AU733" s="18" t="s">
        <v>86</v>
      </c>
    </row>
    <row r="734" s="15" customFormat="1">
      <c r="A734" s="15"/>
      <c r="B734" s="284"/>
      <c r="C734" s="285"/>
      <c r="D734" s="234" t="s">
        <v>290</v>
      </c>
      <c r="E734" s="286" t="s">
        <v>1</v>
      </c>
      <c r="F734" s="287" t="s">
        <v>3990</v>
      </c>
      <c r="G734" s="285"/>
      <c r="H734" s="286" t="s">
        <v>1</v>
      </c>
      <c r="I734" s="288"/>
      <c r="J734" s="285"/>
      <c r="K734" s="285"/>
      <c r="L734" s="289"/>
      <c r="M734" s="290"/>
      <c r="N734" s="291"/>
      <c r="O734" s="291"/>
      <c r="P734" s="291"/>
      <c r="Q734" s="291"/>
      <c r="R734" s="291"/>
      <c r="S734" s="291"/>
      <c r="T734" s="292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T734" s="293" t="s">
        <v>290</v>
      </c>
      <c r="AU734" s="293" t="s">
        <v>86</v>
      </c>
      <c r="AV734" s="15" t="s">
        <v>84</v>
      </c>
      <c r="AW734" s="15" t="s">
        <v>34</v>
      </c>
      <c r="AX734" s="15" t="s">
        <v>77</v>
      </c>
      <c r="AY734" s="293" t="s">
        <v>217</v>
      </c>
    </row>
    <row r="735" s="15" customFormat="1">
      <c r="A735" s="15"/>
      <c r="B735" s="284"/>
      <c r="C735" s="285"/>
      <c r="D735" s="234" t="s">
        <v>290</v>
      </c>
      <c r="E735" s="286" t="s">
        <v>1</v>
      </c>
      <c r="F735" s="287" t="s">
        <v>3991</v>
      </c>
      <c r="G735" s="285"/>
      <c r="H735" s="286" t="s">
        <v>1</v>
      </c>
      <c r="I735" s="288"/>
      <c r="J735" s="285"/>
      <c r="K735" s="285"/>
      <c r="L735" s="289"/>
      <c r="M735" s="290"/>
      <c r="N735" s="291"/>
      <c r="O735" s="291"/>
      <c r="P735" s="291"/>
      <c r="Q735" s="291"/>
      <c r="R735" s="291"/>
      <c r="S735" s="291"/>
      <c r="T735" s="292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T735" s="293" t="s">
        <v>290</v>
      </c>
      <c r="AU735" s="293" t="s">
        <v>86</v>
      </c>
      <c r="AV735" s="15" t="s">
        <v>84</v>
      </c>
      <c r="AW735" s="15" t="s">
        <v>34</v>
      </c>
      <c r="AX735" s="15" t="s">
        <v>77</v>
      </c>
      <c r="AY735" s="293" t="s">
        <v>217</v>
      </c>
    </row>
    <row r="736" s="13" customFormat="1">
      <c r="A736" s="13"/>
      <c r="B736" s="260"/>
      <c r="C736" s="261"/>
      <c r="D736" s="234" t="s">
        <v>290</v>
      </c>
      <c r="E736" s="262" t="s">
        <v>1</v>
      </c>
      <c r="F736" s="263" t="s">
        <v>3992</v>
      </c>
      <c r="G736" s="261"/>
      <c r="H736" s="264">
        <v>1.44</v>
      </c>
      <c r="I736" s="265"/>
      <c r="J736" s="261"/>
      <c r="K736" s="261"/>
      <c r="L736" s="266"/>
      <c r="M736" s="267"/>
      <c r="N736" s="268"/>
      <c r="O736" s="268"/>
      <c r="P736" s="268"/>
      <c r="Q736" s="268"/>
      <c r="R736" s="268"/>
      <c r="S736" s="268"/>
      <c r="T736" s="269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70" t="s">
        <v>290</v>
      </c>
      <c r="AU736" s="270" t="s">
        <v>86</v>
      </c>
      <c r="AV736" s="13" t="s">
        <v>86</v>
      </c>
      <c r="AW736" s="13" t="s">
        <v>34</v>
      </c>
      <c r="AX736" s="13" t="s">
        <v>77</v>
      </c>
      <c r="AY736" s="270" t="s">
        <v>217</v>
      </c>
    </row>
    <row r="737" s="14" customFormat="1">
      <c r="A737" s="14"/>
      <c r="B737" s="271"/>
      <c r="C737" s="272"/>
      <c r="D737" s="234" t="s">
        <v>290</v>
      </c>
      <c r="E737" s="273" t="s">
        <v>1</v>
      </c>
      <c r="F737" s="274" t="s">
        <v>296</v>
      </c>
      <c r="G737" s="272"/>
      <c r="H737" s="275">
        <v>1.44</v>
      </c>
      <c r="I737" s="276"/>
      <c r="J737" s="272"/>
      <c r="K737" s="272"/>
      <c r="L737" s="277"/>
      <c r="M737" s="278"/>
      <c r="N737" s="279"/>
      <c r="O737" s="279"/>
      <c r="P737" s="279"/>
      <c r="Q737" s="279"/>
      <c r="R737" s="279"/>
      <c r="S737" s="279"/>
      <c r="T737" s="280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81" t="s">
        <v>290</v>
      </c>
      <c r="AU737" s="281" t="s">
        <v>86</v>
      </c>
      <c r="AV737" s="14" t="s">
        <v>123</v>
      </c>
      <c r="AW737" s="14" t="s">
        <v>34</v>
      </c>
      <c r="AX737" s="14" t="s">
        <v>84</v>
      </c>
      <c r="AY737" s="281" t="s">
        <v>217</v>
      </c>
    </row>
    <row r="738" s="2" customFormat="1" ht="21.75" customHeight="1">
      <c r="A738" s="39"/>
      <c r="B738" s="40"/>
      <c r="C738" s="221" t="s">
        <v>2072</v>
      </c>
      <c r="D738" s="221" t="s">
        <v>218</v>
      </c>
      <c r="E738" s="222" t="s">
        <v>3119</v>
      </c>
      <c r="F738" s="223" t="s">
        <v>3120</v>
      </c>
      <c r="G738" s="224" t="s">
        <v>303</v>
      </c>
      <c r="H738" s="225">
        <v>7.9000000000000004</v>
      </c>
      <c r="I738" s="226"/>
      <c r="J738" s="227">
        <f>ROUND(I738*H738,2)</f>
        <v>0</v>
      </c>
      <c r="K738" s="223" t="s">
        <v>1263</v>
      </c>
      <c r="L738" s="45"/>
      <c r="M738" s="228" t="s">
        <v>1</v>
      </c>
      <c r="N738" s="229" t="s">
        <v>42</v>
      </c>
      <c r="O738" s="92"/>
      <c r="P738" s="230">
        <f>O738*H738</f>
        <v>0</v>
      </c>
      <c r="Q738" s="230">
        <v>0.0056100000000000004</v>
      </c>
      <c r="R738" s="230">
        <f>Q738*H738</f>
        <v>0.044319000000000004</v>
      </c>
      <c r="S738" s="230">
        <v>0</v>
      </c>
      <c r="T738" s="231">
        <f>S738*H738</f>
        <v>0</v>
      </c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R738" s="232" t="s">
        <v>123</v>
      </c>
      <c r="AT738" s="232" t="s">
        <v>218</v>
      </c>
      <c r="AU738" s="232" t="s">
        <v>86</v>
      </c>
      <c r="AY738" s="18" t="s">
        <v>217</v>
      </c>
      <c r="BE738" s="233">
        <f>IF(N738="základní",J738,0)</f>
        <v>0</v>
      </c>
      <c r="BF738" s="233">
        <f>IF(N738="snížená",J738,0)</f>
        <v>0</v>
      </c>
      <c r="BG738" s="233">
        <f>IF(N738="zákl. přenesená",J738,0)</f>
        <v>0</v>
      </c>
      <c r="BH738" s="233">
        <f>IF(N738="sníž. přenesená",J738,0)</f>
        <v>0</v>
      </c>
      <c r="BI738" s="233">
        <f>IF(N738="nulová",J738,0)</f>
        <v>0</v>
      </c>
      <c r="BJ738" s="18" t="s">
        <v>84</v>
      </c>
      <c r="BK738" s="233">
        <f>ROUND(I738*H738,2)</f>
        <v>0</v>
      </c>
      <c r="BL738" s="18" t="s">
        <v>123</v>
      </c>
      <c r="BM738" s="232" t="s">
        <v>3993</v>
      </c>
    </row>
    <row r="739" s="2" customFormat="1">
      <c r="A739" s="39"/>
      <c r="B739" s="40"/>
      <c r="C739" s="41"/>
      <c r="D739" s="234" t="s">
        <v>224</v>
      </c>
      <c r="E739" s="41"/>
      <c r="F739" s="235" t="s">
        <v>3120</v>
      </c>
      <c r="G739" s="41"/>
      <c r="H739" s="41"/>
      <c r="I739" s="236"/>
      <c r="J739" s="41"/>
      <c r="K739" s="41"/>
      <c r="L739" s="45"/>
      <c r="M739" s="237"/>
      <c r="N739" s="238"/>
      <c r="O739" s="92"/>
      <c r="P739" s="92"/>
      <c r="Q739" s="92"/>
      <c r="R739" s="92"/>
      <c r="S739" s="92"/>
      <c r="T739" s="93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T739" s="18" t="s">
        <v>224</v>
      </c>
      <c r="AU739" s="18" t="s">
        <v>86</v>
      </c>
    </row>
    <row r="740" s="15" customFormat="1">
      <c r="A740" s="15"/>
      <c r="B740" s="284"/>
      <c r="C740" s="285"/>
      <c r="D740" s="234" t="s">
        <v>290</v>
      </c>
      <c r="E740" s="286" t="s">
        <v>1</v>
      </c>
      <c r="F740" s="287" t="s">
        <v>3990</v>
      </c>
      <c r="G740" s="285"/>
      <c r="H740" s="286" t="s">
        <v>1</v>
      </c>
      <c r="I740" s="288"/>
      <c r="J740" s="285"/>
      <c r="K740" s="285"/>
      <c r="L740" s="289"/>
      <c r="M740" s="290"/>
      <c r="N740" s="291"/>
      <c r="O740" s="291"/>
      <c r="P740" s="291"/>
      <c r="Q740" s="291"/>
      <c r="R740" s="291"/>
      <c r="S740" s="291"/>
      <c r="T740" s="292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93" t="s">
        <v>290</v>
      </c>
      <c r="AU740" s="293" t="s">
        <v>86</v>
      </c>
      <c r="AV740" s="15" t="s">
        <v>84</v>
      </c>
      <c r="AW740" s="15" t="s">
        <v>34</v>
      </c>
      <c r="AX740" s="15" t="s">
        <v>77</v>
      </c>
      <c r="AY740" s="293" t="s">
        <v>217</v>
      </c>
    </row>
    <row r="741" s="15" customFormat="1">
      <c r="A741" s="15"/>
      <c r="B741" s="284"/>
      <c r="C741" s="285"/>
      <c r="D741" s="234" t="s">
        <v>290</v>
      </c>
      <c r="E741" s="286" t="s">
        <v>1</v>
      </c>
      <c r="F741" s="287" t="s">
        <v>3994</v>
      </c>
      <c r="G741" s="285"/>
      <c r="H741" s="286" t="s">
        <v>1</v>
      </c>
      <c r="I741" s="288"/>
      <c r="J741" s="285"/>
      <c r="K741" s="285"/>
      <c r="L741" s="289"/>
      <c r="M741" s="290"/>
      <c r="N741" s="291"/>
      <c r="O741" s="291"/>
      <c r="P741" s="291"/>
      <c r="Q741" s="291"/>
      <c r="R741" s="291"/>
      <c r="S741" s="291"/>
      <c r="T741" s="292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T741" s="293" t="s">
        <v>290</v>
      </c>
      <c r="AU741" s="293" t="s">
        <v>86</v>
      </c>
      <c r="AV741" s="15" t="s">
        <v>84</v>
      </c>
      <c r="AW741" s="15" t="s">
        <v>34</v>
      </c>
      <c r="AX741" s="15" t="s">
        <v>77</v>
      </c>
      <c r="AY741" s="293" t="s">
        <v>217</v>
      </c>
    </row>
    <row r="742" s="13" customFormat="1">
      <c r="A742" s="13"/>
      <c r="B742" s="260"/>
      <c r="C742" s="261"/>
      <c r="D742" s="234" t="s">
        <v>290</v>
      </c>
      <c r="E742" s="262" t="s">
        <v>1</v>
      </c>
      <c r="F742" s="263" t="s">
        <v>3995</v>
      </c>
      <c r="G742" s="261"/>
      <c r="H742" s="264">
        <v>7.9000000000000004</v>
      </c>
      <c r="I742" s="265"/>
      <c r="J742" s="261"/>
      <c r="K742" s="261"/>
      <c r="L742" s="266"/>
      <c r="M742" s="267"/>
      <c r="N742" s="268"/>
      <c r="O742" s="268"/>
      <c r="P742" s="268"/>
      <c r="Q742" s="268"/>
      <c r="R742" s="268"/>
      <c r="S742" s="268"/>
      <c r="T742" s="269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70" t="s">
        <v>290</v>
      </c>
      <c r="AU742" s="270" t="s">
        <v>86</v>
      </c>
      <c r="AV742" s="13" t="s">
        <v>86</v>
      </c>
      <c r="AW742" s="13" t="s">
        <v>34</v>
      </c>
      <c r="AX742" s="13" t="s">
        <v>77</v>
      </c>
      <c r="AY742" s="270" t="s">
        <v>217</v>
      </c>
    </row>
    <row r="743" s="14" customFormat="1">
      <c r="A743" s="14"/>
      <c r="B743" s="271"/>
      <c r="C743" s="272"/>
      <c r="D743" s="234" t="s">
        <v>290</v>
      </c>
      <c r="E743" s="273" t="s">
        <v>1</v>
      </c>
      <c r="F743" s="274" t="s">
        <v>296</v>
      </c>
      <c r="G743" s="272"/>
      <c r="H743" s="275">
        <v>7.9000000000000004</v>
      </c>
      <c r="I743" s="276"/>
      <c r="J743" s="272"/>
      <c r="K743" s="272"/>
      <c r="L743" s="277"/>
      <c r="M743" s="278"/>
      <c r="N743" s="279"/>
      <c r="O743" s="279"/>
      <c r="P743" s="279"/>
      <c r="Q743" s="279"/>
      <c r="R743" s="279"/>
      <c r="S743" s="279"/>
      <c r="T743" s="280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81" t="s">
        <v>290</v>
      </c>
      <c r="AU743" s="281" t="s">
        <v>86</v>
      </c>
      <c r="AV743" s="14" t="s">
        <v>123</v>
      </c>
      <c r="AW743" s="14" t="s">
        <v>34</v>
      </c>
      <c r="AX743" s="14" t="s">
        <v>84</v>
      </c>
      <c r="AY743" s="281" t="s">
        <v>217</v>
      </c>
    </row>
    <row r="744" s="2" customFormat="1" ht="21.75" customHeight="1">
      <c r="A744" s="39"/>
      <c r="B744" s="40"/>
      <c r="C744" s="221" t="s">
        <v>2078</v>
      </c>
      <c r="D744" s="221" t="s">
        <v>218</v>
      </c>
      <c r="E744" s="222" t="s">
        <v>3125</v>
      </c>
      <c r="F744" s="223" t="s">
        <v>3126</v>
      </c>
      <c r="G744" s="224" t="s">
        <v>303</v>
      </c>
      <c r="H744" s="225">
        <v>7.9000000000000004</v>
      </c>
      <c r="I744" s="226"/>
      <c r="J744" s="227">
        <f>ROUND(I744*H744,2)</f>
        <v>0</v>
      </c>
      <c r="K744" s="223" t="s">
        <v>1263</v>
      </c>
      <c r="L744" s="45"/>
      <c r="M744" s="228" t="s">
        <v>1</v>
      </c>
      <c r="N744" s="229" t="s">
        <v>42</v>
      </c>
      <c r="O744" s="92"/>
      <c r="P744" s="230">
        <f>O744*H744</f>
        <v>0</v>
      </c>
      <c r="Q744" s="230">
        <v>0.00017000000000000001</v>
      </c>
      <c r="R744" s="230">
        <f>Q744*H744</f>
        <v>0.0013430000000000002</v>
      </c>
      <c r="S744" s="230">
        <v>0</v>
      </c>
      <c r="T744" s="231">
        <f>S744*H744</f>
        <v>0</v>
      </c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R744" s="232" t="s">
        <v>123</v>
      </c>
      <c r="AT744" s="232" t="s">
        <v>218</v>
      </c>
      <c r="AU744" s="232" t="s">
        <v>86</v>
      </c>
      <c r="AY744" s="18" t="s">
        <v>217</v>
      </c>
      <c r="BE744" s="233">
        <f>IF(N744="základní",J744,0)</f>
        <v>0</v>
      </c>
      <c r="BF744" s="233">
        <f>IF(N744="snížená",J744,0)</f>
        <v>0</v>
      </c>
      <c r="BG744" s="233">
        <f>IF(N744="zákl. přenesená",J744,0)</f>
        <v>0</v>
      </c>
      <c r="BH744" s="233">
        <f>IF(N744="sníž. přenesená",J744,0)</f>
        <v>0</v>
      </c>
      <c r="BI744" s="233">
        <f>IF(N744="nulová",J744,0)</f>
        <v>0</v>
      </c>
      <c r="BJ744" s="18" t="s">
        <v>84</v>
      </c>
      <c r="BK744" s="233">
        <f>ROUND(I744*H744,2)</f>
        <v>0</v>
      </c>
      <c r="BL744" s="18" t="s">
        <v>123</v>
      </c>
      <c r="BM744" s="232" t="s">
        <v>3996</v>
      </c>
    </row>
    <row r="745" s="2" customFormat="1">
      <c r="A745" s="39"/>
      <c r="B745" s="40"/>
      <c r="C745" s="41"/>
      <c r="D745" s="234" t="s">
        <v>224</v>
      </c>
      <c r="E745" s="41"/>
      <c r="F745" s="235" t="s">
        <v>3126</v>
      </c>
      <c r="G745" s="41"/>
      <c r="H745" s="41"/>
      <c r="I745" s="236"/>
      <c r="J745" s="41"/>
      <c r="K745" s="41"/>
      <c r="L745" s="45"/>
      <c r="M745" s="237"/>
      <c r="N745" s="238"/>
      <c r="O745" s="92"/>
      <c r="P745" s="92"/>
      <c r="Q745" s="92"/>
      <c r="R745" s="92"/>
      <c r="S745" s="92"/>
      <c r="T745" s="93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T745" s="18" t="s">
        <v>224</v>
      </c>
      <c r="AU745" s="18" t="s">
        <v>86</v>
      </c>
    </row>
    <row r="746" s="15" customFormat="1">
      <c r="A746" s="15"/>
      <c r="B746" s="284"/>
      <c r="C746" s="285"/>
      <c r="D746" s="234" t="s">
        <v>290</v>
      </c>
      <c r="E746" s="286" t="s">
        <v>1</v>
      </c>
      <c r="F746" s="287" t="s">
        <v>3990</v>
      </c>
      <c r="G746" s="285"/>
      <c r="H746" s="286" t="s">
        <v>1</v>
      </c>
      <c r="I746" s="288"/>
      <c r="J746" s="285"/>
      <c r="K746" s="285"/>
      <c r="L746" s="289"/>
      <c r="M746" s="290"/>
      <c r="N746" s="291"/>
      <c r="O746" s="291"/>
      <c r="P746" s="291"/>
      <c r="Q746" s="291"/>
      <c r="R746" s="291"/>
      <c r="S746" s="291"/>
      <c r="T746" s="292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T746" s="293" t="s">
        <v>290</v>
      </c>
      <c r="AU746" s="293" t="s">
        <v>86</v>
      </c>
      <c r="AV746" s="15" t="s">
        <v>84</v>
      </c>
      <c r="AW746" s="15" t="s">
        <v>34</v>
      </c>
      <c r="AX746" s="15" t="s">
        <v>77</v>
      </c>
      <c r="AY746" s="293" t="s">
        <v>217</v>
      </c>
    </row>
    <row r="747" s="15" customFormat="1">
      <c r="A747" s="15"/>
      <c r="B747" s="284"/>
      <c r="C747" s="285"/>
      <c r="D747" s="234" t="s">
        <v>290</v>
      </c>
      <c r="E747" s="286" t="s">
        <v>1</v>
      </c>
      <c r="F747" s="287" t="s">
        <v>3997</v>
      </c>
      <c r="G747" s="285"/>
      <c r="H747" s="286" t="s">
        <v>1</v>
      </c>
      <c r="I747" s="288"/>
      <c r="J747" s="285"/>
      <c r="K747" s="285"/>
      <c r="L747" s="289"/>
      <c r="M747" s="290"/>
      <c r="N747" s="291"/>
      <c r="O747" s="291"/>
      <c r="P747" s="291"/>
      <c r="Q747" s="291"/>
      <c r="R747" s="291"/>
      <c r="S747" s="291"/>
      <c r="T747" s="292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T747" s="293" t="s">
        <v>290</v>
      </c>
      <c r="AU747" s="293" t="s">
        <v>86</v>
      </c>
      <c r="AV747" s="15" t="s">
        <v>84</v>
      </c>
      <c r="AW747" s="15" t="s">
        <v>34</v>
      </c>
      <c r="AX747" s="15" t="s">
        <v>77</v>
      </c>
      <c r="AY747" s="293" t="s">
        <v>217</v>
      </c>
    </row>
    <row r="748" s="13" customFormat="1">
      <c r="A748" s="13"/>
      <c r="B748" s="260"/>
      <c r="C748" s="261"/>
      <c r="D748" s="234" t="s">
        <v>290</v>
      </c>
      <c r="E748" s="262" t="s">
        <v>1</v>
      </c>
      <c r="F748" s="263" t="s">
        <v>3995</v>
      </c>
      <c r="G748" s="261"/>
      <c r="H748" s="264">
        <v>7.9000000000000004</v>
      </c>
      <c r="I748" s="265"/>
      <c r="J748" s="261"/>
      <c r="K748" s="261"/>
      <c r="L748" s="266"/>
      <c r="M748" s="267"/>
      <c r="N748" s="268"/>
      <c r="O748" s="268"/>
      <c r="P748" s="268"/>
      <c r="Q748" s="268"/>
      <c r="R748" s="268"/>
      <c r="S748" s="268"/>
      <c r="T748" s="269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70" t="s">
        <v>290</v>
      </c>
      <c r="AU748" s="270" t="s">
        <v>86</v>
      </c>
      <c r="AV748" s="13" t="s">
        <v>86</v>
      </c>
      <c r="AW748" s="13" t="s">
        <v>34</v>
      </c>
      <c r="AX748" s="13" t="s">
        <v>77</v>
      </c>
      <c r="AY748" s="270" t="s">
        <v>217</v>
      </c>
    </row>
    <row r="749" s="14" customFormat="1">
      <c r="A749" s="14"/>
      <c r="B749" s="271"/>
      <c r="C749" s="272"/>
      <c r="D749" s="234" t="s">
        <v>290</v>
      </c>
      <c r="E749" s="273" t="s">
        <v>1</v>
      </c>
      <c r="F749" s="274" t="s">
        <v>296</v>
      </c>
      <c r="G749" s="272"/>
      <c r="H749" s="275">
        <v>7.9000000000000004</v>
      </c>
      <c r="I749" s="276"/>
      <c r="J749" s="272"/>
      <c r="K749" s="272"/>
      <c r="L749" s="277"/>
      <c r="M749" s="278"/>
      <c r="N749" s="279"/>
      <c r="O749" s="279"/>
      <c r="P749" s="279"/>
      <c r="Q749" s="279"/>
      <c r="R749" s="279"/>
      <c r="S749" s="279"/>
      <c r="T749" s="280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81" t="s">
        <v>290</v>
      </c>
      <c r="AU749" s="281" t="s">
        <v>86</v>
      </c>
      <c r="AV749" s="14" t="s">
        <v>123</v>
      </c>
      <c r="AW749" s="14" t="s">
        <v>34</v>
      </c>
      <c r="AX749" s="14" t="s">
        <v>84</v>
      </c>
      <c r="AY749" s="281" t="s">
        <v>217</v>
      </c>
    </row>
    <row r="750" s="2" customFormat="1" ht="16.5" customHeight="1">
      <c r="A750" s="39"/>
      <c r="B750" s="40"/>
      <c r="C750" s="221" t="s">
        <v>2084</v>
      </c>
      <c r="D750" s="221" t="s">
        <v>218</v>
      </c>
      <c r="E750" s="222" t="s">
        <v>3130</v>
      </c>
      <c r="F750" s="223" t="s">
        <v>3131</v>
      </c>
      <c r="G750" s="224" t="s">
        <v>221</v>
      </c>
      <c r="H750" s="225">
        <v>1</v>
      </c>
      <c r="I750" s="226"/>
      <c r="J750" s="227">
        <f>ROUND(I750*H750,2)</f>
        <v>0</v>
      </c>
      <c r="K750" s="223" t="s">
        <v>1263</v>
      </c>
      <c r="L750" s="45"/>
      <c r="M750" s="228" t="s">
        <v>1</v>
      </c>
      <c r="N750" s="229" t="s">
        <v>42</v>
      </c>
      <c r="O750" s="92"/>
      <c r="P750" s="230">
        <f>O750*H750</f>
        <v>0</v>
      </c>
      <c r="Q750" s="230">
        <v>0.0064900000000000001</v>
      </c>
      <c r="R750" s="230">
        <f>Q750*H750</f>
        <v>0.0064900000000000001</v>
      </c>
      <c r="S750" s="230">
        <v>0</v>
      </c>
      <c r="T750" s="231">
        <f>S750*H750</f>
        <v>0</v>
      </c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R750" s="232" t="s">
        <v>123</v>
      </c>
      <c r="AT750" s="232" t="s">
        <v>218</v>
      </c>
      <c r="AU750" s="232" t="s">
        <v>86</v>
      </c>
      <c r="AY750" s="18" t="s">
        <v>217</v>
      </c>
      <c r="BE750" s="233">
        <f>IF(N750="základní",J750,0)</f>
        <v>0</v>
      </c>
      <c r="BF750" s="233">
        <f>IF(N750="snížená",J750,0)</f>
        <v>0</v>
      </c>
      <c r="BG750" s="233">
        <f>IF(N750="zákl. přenesená",J750,0)</f>
        <v>0</v>
      </c>
      <c r="BH750" s="233">
        <f>IF(N750="sníž. přenesená",J750,0)</f>
        <v>0</v>
      </c>
      <c r="BI750" s="233">
        <f>IF(N750="nulová",J750,0)</f>
        <v>0</v>
      </c>
      <c r="BJ750" s="18" t="s">
        <v>84</v>
      </c>
      <c r="BK750" s="233">
        <f>ROUND(I750*H750,2)</f>
        <v>0</v>
      </c>
      <c r="BL750" s="18" t="s">
        <v>123</v>
      </c>
      <c r="BM750" s="232" t="s">
        <v>3998</v>
      </c>
    </row>
    <row r="751" s="2" customFormat="1">
      <c r="A751" s="39"/>
      <c r="B751" s="40"/>
      <c r="C751" s="41"/>
      <c r="D751" s="234" t="s">
        <v>224</v>
      </c>
      <c r="E751" s="41"/>
      <c r="F751" s="235" t="s">
        <v>3131</v>
      </c>
      <c r="G751" s="41"/>
      <c r="H751" s="41"/>
      <c r="I751" s="236"/>
      <c r="J751" s="41"/>
      <c r="K751" s="41"/>
      <c r="L751" s="45"/>
      <c r="M751" s="237"/>
      <c r="N751" s="238"/>
      <c r="O751" s="92"/>
      <c r="P751" s="92"/>
      <c r="Q751" s="92"/>
      <c r="R751" s="92"/>
      <c r="S751" s="92"/>
      <c r="T751" s="93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T751" s="18" t="s">
        <v>224</v>
      </c>
      <c r="AU751" s="18" t="s">
        <v>86</v>
      </c>
    </row>
    <row r="752" s="15" customFormat="1">
      <c r="A752" s="15"/>
      <c r="B752" s="284"/>
      <c r="C752" s="285"/>
      <c r="D752" s="234" t="s">
        <v>290</v>
      </c>
      <c r="E752" s="286" t="s">
        <v>1</v>
      </c>
      <c r="F752" s="287" t="s">
        <v>2775</v>
      </c>
      <c r="G752" s="285"/>
      <c r="H752" s="286" t="s">
        <v>1</v>
      </c>
      <c r="I752" s="288"/>
      <c r="J752" s="285"/>
      <c r="K752" s="285"/>
      <c r="L752" s="289"/>
      <c r="M752" s="290"/>
      <c r="N752" s="291"/>
      <c r="O752" s="291"/>
      <c r="P752" s="291"/>
      <c r="Q752" s="291"/>
      <c r="R752" s="291"/>
      <c r="S752" s="291"/>
      <c r="T752" s="292"/>
      <c r="U752" s="15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T752" s="293" t="s">
        <v>290</v>
      </c>
      <c r="AU752" s="293" t="s">
        <v>86</v>
      </c>
      <c r="AV752" s="15" t="s">
        <v>84</v>
      </c>
      <c r="AW752" s="15" t="s">
        <v>34</v>
      </c>
      <c r="AX752" s="15" t="s">
        <v>77</v>
      </c>
      <c r="AY752" s="293" t="s">
        <v>217</v>
      </c>
    </row>
    <row r="753" s="13" customFormat="1">
      <c r="A753" s="13"/>
      <c r="B753" s="260"/>
      <c r="C753" s="261"/>
      <c r="D753" s="234" t="s">
        <v>290</v>
      </c>
      <c r="E753" s="262" t="s">
        <v>1</v>
      </c>
      <c r="F753" s="263" t="s">
        <v>84</v>
      </c>
      <c r="G753" s="261"/>
      <c r="H753" s="264">
        <v>1</v>
      </c>
      <c r="I753" s="265"/>
      <c r="J753" s="261"/>
      <c r="K753" s="261"/>
      <c r="L753" s="266"/>
      <c r="M753" s="267"/>
      <c r="N753" s="268"/>
      <c r="O753" s="268"/>
      <c r="P753" s="268"/>
      <c r="Q753" s="268"/>
      <c r="R753" s="268"/>
      <c r="S753" s="268"/>
      <c r="T753" s="269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70" t="s">
        <v>290</v>
      </c>
      <c r="AU753" s="270" t="s">
        <v>86</v>
      </c>
      <c r="AV753" s="13" t="s">
        <v>86</v>
      </c>
      <c r="AW753" s="13" t="s">
        <v>34</v>
      </c>
      <c r="AX753" s="13" t="s">
        <v>77</v>
      </c>
      <c r="AY753" s="270" t="s">
        <v>217</v>
      </c>
    </row>
    <row r="754" s="14" customFormat="1">
      <c r="A754" s="14"/>
      <c r="B754" s="271"/>
      <c r="C754" s="272"/>
      <c r="D754" s="234" t="s">
        <v>290</v>
      </c>
      <c r="E754" s="273" t="s">
        <v>1</v>
      </c>
      <c r="F754" s="274" t="s">
        <v>296</v>
      </c>
      <c r="G754" s="272"/>
      <c r="H754" s="275">
        <v>1</v>
      </c>
      <c r="I754" s="276"/>
      <c r="J754" s="272"/>
      <c r="K754" s="272"/>
      <c r="L754" s="277"/>
      <c r="M754" s="278"/>
      <c r="N754" s="279"/>
      <c r="O754" s="279"/>
      <c r="P754" s="279"/>
      <c r="Q754" s="279"/>
      <c r="R754" s="279"/>
      <c r="S754" s="279"/>
      <c r="T754" s="280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281" t="s">
        <v>290</v>
      </c>
      <c r="AU754" s="281" t="s">
        <v>86</v>
      </c>
      <c r="AV754" s="14" t="s">
        <v>123</v>
      </c>
      <c r="AW754" s="14" t="s">
        <v>34</v>
      </c>
      <c r="AX754" s="14" t="s">
        <v>84</v>
      </c>
      <c r="AY754" s="281" t="s">
        <v>217</v>
      </c>
    </row>
    <row r="755" s="2" customFormat="1" ht="16.5" customHeight="1">
      <c r="A755" s="39"/>
      <c r="B755" s="40"/>
      <c r="C755" s="221" t="s">
        <v>2088</v>
      </c>
      <c r="D755" s="221" t="s">
        <v>218</v>
      </c>
      <c r="E755" s="222" t="s">
        <v>3133</v>
      </c>
      <c r="F755" s="223" t="s">
        <v>3134</v>
      </c>
      <c r="G755" s="224" t="s">
        <v>485</v>
      </c>
      <c r="H755" s="225">
        <v>41.042999999999999</v>
      </c>
      <c r="I755" s="226"/>
      <c r="J755" s="227">
        <f>ROUND(I755*H755,2)</f>
        <v>0</v>
      </c>
      <c r="K755" s="223" t="s">
        <v>1263</v>
      </c>
      <c r="L755" s="45"/>
      <c r="M755" s="228" t="s">
        <v>1</v>
      </c>
      <c r="N755" s="229" t="s">
        <v>42</v>
      </c>
      <c r="O755" s="92"/>
      <c r="P755" s="230">
        <f>O755*H755</f>
        <v>0</v>
      </c>
      <c r="Q755" s="230">
        <v>0</v>
      </c>
      <c r="R755" s="230">
        <f>Q755*H755</f>
        <v>0</v>
      </c>
      <c r="S755" s="230">
        <v>0</v>
      </c>
      <c r="T755" s="231">
        <f>S755*H755</f>
        <v>0</v>
      </c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R755" s="232" t="s">
        <v>123</v>
      </c>
      <c r="AT755" s="232" t="s">
        <v>218</v>
      </c>
      <c r="AU755" s="232" t="s">
        <v>86</v>
      </c>
      <c r="AY755" s="18" t="s">
        <v>217</v>
      </c>
      <c r="BE755" s="233">
        <f>IF(N755="základní",J755,0)</f>
        <v>0</v>
      </c>
      <c r="BF755" s="233">
        <f>IF(N755="snížená",J755,0)</f>
        <v>0</v>
      </c>
      <c r="BG755" s="233">
        <f>IF(N755="zákl. přenesená",J755,0)</f>
        <v>0</v>
      </c>
      <c r="BH755" s="233">
        <f>IF(N755="sníž. přenesená",J755,0)</f>
        <v>0</v>
      </c>
      <c r="BI755" s="233">
        <f>IF(N755="nulová",J755,0)</f>
        <v>0</v>
      </c>
      <c r="BJ755" s="18" t="s">
        <v>84</v>
      </c>
      <c r="BK755" s="233">
        <f>ROUND(I755*H755,2)</f>
        <v>0</v>
      </c>
      <c r="BL755" s="18" t="s">
        <v>123</v>
      </c>
      <c r="BM755" s="232" t="s">
        <v>3999</v>
      </c>
    </row>
    <row r="756" s="2" customFormat="1">
      <c r="A756" s="39"/>
      <c r="B756" s="40"/>
      <c r="C756" s="41"/>
      <c r="D756" s="234" t="s">
        <v>224</v>
      </c>
      <c r="E756" s="41"/>
      <c r="F756" s="235" t="s">
        <v>3134</v>
      </c>
      <c r="G756" s="41"/>
      <c r="H756" s="41"/>
      <c r="I756" s="236"/>
      <c r="J756" s="41"/>
      <c r="K756" s="41"/>
      <c r="L756" s="45"/>
      <c r="M756" s="237"/>
      <c r="N756" s="238"/>
      <c r="O756" s="92"/>
      <c r="P756" s="92"/>
      <c r="Q756" s="92"/>
      <c r="R756" s="92"/>
      <c r="S756" s="92"/>
      <c r="T756" s="93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T756" s="18" t="s">
        <v>224</v>
      </c>
      <c r="AU756" s="18" t="s">
        <v>86</v>
      </c>
    </row>
    <row r="757" s="15" customFormat="1">
      <c r="A757" s="15"/>
      <c r="B757" s="284"/>
      <c r="C757" s="285"/>
      <c r="D757" s="234" t="s">
        <v>290</v>
      </c>
      <c r="E757" s="286" t="s">
        <v>1</v>
      </c>
      <c r="F757" s="287" t="s">
        <v>3018</v>
      </c>
      <c r="G757" s="285"/>
      <c r="H757" s="286" t="s">
        <v>1</v>
      </c>
      <c r="I757" s="288"/>
      <c r="J757" s="285"/>
      <c r="K757" s="285"/>
      <c r="L757" s="289"/>
      <c r="M757" s="290"/>
      <c r="N757" s="291"/>
      <c r="O757" s="291"/>
      <c r="P757" s="291"/>
      <c r="Q757" s="291"/>
      <c r="R757" s="291"/>
      <c r="S757" s="291"/>
      <c r="T757" s="292"/>
      <c r="U757" s="15"/>
      <c r="V757" s="15"/>
      <c r="W757" s="15"/>
      <c r="X757" s="15"/>
      <c r="Y757" s="15"/>
      <c r="Z757" s="15"/>
      <c r="AA757" s="15"/>
      <c r="AB757" s="15"/>
      <c r="AC757" s="15"/>
      <c r="AD757" s="15"/>
      <c r="AE757" s="15"/>
      <c r="AT757" s="293" t="s">
        <v>290</v>
      </c>
      <c r="AU757" s="293" t="s">
        <v>86</v>
      </c>
      <c r="AV757" s="15" t="s">
        <v>84</v>
      </c>
      <c r="AW757" s="15" t="s">
        <v>34</v>
      </c>
      <c r="AX757" s="15" t="s">
        <v>77</v>
      </c>
      <c r="AY757" s="293" t="s">
        <v>217</v>
      </c>
    </row>
    <row r="758" s="13" customFormat="1">
      <c r="A758" s="13"/>
      <c r="B758" s="260"/>
      <c r="C758" s="261"/>
      <c r="D758" s="234" t="s">
        <v>290</v>
      </c>
      <c r="E758" s="262" t="s">
        <v>1</v>
      </c>
      <c r="F758" s="263" t="s">
        <v>3019</v>
      </c>
      <c r="G758" s="261"/>
      <c r="H758" s="264">
        <v>39.603000000000002</v>
      </c>
      <c r="I758" s="265"/>
      <c r="J758" s="261"/>
      <c r="K758" s="261"/>
      <c r="L758" s="266"/>
      <c r="M758" s="267"/>
      <c r="N758" s="268"/>
      <c r="O758" s="268"/>
      <c r="P758" s="268"/>
      <c r="Q758" s="268"/>
      <c r="R758" s="268"/>
      <c r="S758" s="268"/>
      <c r="T758" s="269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70" t="s">
        <v>290</v>
      </c>
      <c r="AU758" s="270" t="s">
        <v>86</v>
      </c>
      <c r="AV758" s="13" t="s">
        <v>86</v>
      </c>
      <c r="AW758" s="13" t="s">
        <v>34</v>
      </c>
      <c r="AX758" s="13" t="s">
        <v>77</v>
      </c>
      <c r="AY758" s="270" t="s">
        <v>217</v>
      </c>
    </row>
    <row r="759" s="15" customFormat="1">
      <c r="A759" s="15"/>
      <c r="B759" s="284"/>
      <c r="C759" s="285"/>
      <c r="D759" s="234" t="s">
        <v>290</v>
      </c>
      <c r="E759" s="286" t="s">
        <v>1</v>
      </c>
      <c r="F759" s="287" t="s">
        <v>3990</v>
      </c>
      <c r="G759" s="285"/>
      <c r="H759" s="286" t="s">
        <v>1</v>
      </c>
      <c r="I759" s="288"/>
      <c r="J759" s="285"/>
      <c r="K759" s="285"/>
      <c r="L759" s="289"/>
      <c r="M759" s="290"/>
      <c r="N759" s="291"/>
      <c r="O759" s="291"/>
      <c r="P759" s="291"/>
      <c r="Q759" s="291"/>
      <c r="R759" s="291"/>
      <c r="S759" s="291"/>
      <c r="T759" s="292"/>
      <c r="U759" s="15"/>
      <c r="V759" s="15"/>
      <c r="W759" s="15"/>
      <c r="X759" s="15"/>
      <c r="Y759" s="15"/>
      <c r="Z759" s="15"/>
      <c r="AA759" s="15"/>
      <c r="AB759" s="15"/>
      <c r="AC759" s="15"/>
      <c r="AD759" s="15"/>
      <c r="AE759" s="15"/>
      <c r="AT759" s="293" t="s">
        <v>290</v>
      </c>
      <c r="AU759" s="293" t="s">
        <v>86</v>
      </c>
      <c r="AV759" s="15" t="s">
        <v>84</v>
      </c>
      <c r="AW759" s="15" t="s">
        <v>34</v>
      </c>
      <c r="AX759" s="15" t="s">
        <v>77</v>
      </c>
      <c r="AY759" s="293" t="s">
        <v>217</v>
      </c>
    </row>
    <row r="760" s="13" customFormat="1">
      <c r="A760" s="13"/>
      <c r="B760" s="260"/>
      <c r="C760" s="261"/>
      <c r="D760" s="234" t="s">
        <v>290</v>
      </c>
      <c r="E760" s="262" t="s">
        <v>1</v>
      </c>
      <c r="F760" s="263" t="s">
        <v>3992</v>
      </c>
      <c r="G760" s="261"/>
      <c r="H760" s="264">
        <v>1.44</v>
      </c>
      <c r="I760" s="265"/>
      <c r="J760" s="261"/>
      <c r="K760" s="261"/>
      <c r="L760" s="266"/>
      <c r="M760" s="267"/>
      <c r="N760" s="268"/>
      <c r="O760" s="268"/>
      <c r="P760" s="268"/>
      <c r="Q760" s="268"/>
      <c r="R760" s="268"/>
      <c r="S760" s="268"/>
      <c r="T760" s="269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70" t="s">
        <v>290</v>
      </c>
      <c r="AU760" s="270" t="s">
        <v>86</v>
      </c>
      <c r="AV760" s="13" t="s">
        <v>86</v>
      </c>
      <c r="AW760" s="13" t="s">
        <v>34</v>
      </c>
      <c r="AX760" s="13" t="s">
        <v>77</v>
      </c>
      <c r="AY760" s="270" t="s">
        <v>217</v>
      </c>
    </row>
    <row r="761" s="14" customFormat="1">
      <c r="A761" s="14"/>
      <c r="B761" s="271"/>
      <c r="C761" s="272"/>
      <c r="D761" s="234" t="s">
        <v>290</v>
      </c>
      <c r="E761" s="273" t="s">
        <v>1</v>
      </c>
      <c r="F761" s="274" t="s">
        <v>296</v>
      </c>
      <c r="G761" s="272"/>
      <c r="H761" s="275">
        <v>41.042999999999999</v>
      </c>
      <c r="I761" s="276"/>
      <c r="J761" s="272"/>
      <c r="K761" s="272"/>
      <c r="L761" s="277"/>
      <c r="M761" s="278"/>
      <c r="N761" s="279"/>
      <c r="O761" s="279"/>
      <c r="P761" s="279"/>
      <c r="Q761" s="279"/>
      <c r="R761" s="279"/>
      <c r="S761" s="279"/>
      <c r="T761" s="280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81" t="s">
        <v>290</v>
      </c>
      <c r="AU761" s="281" t="s">
        <v>86</v>
      </c>
      <c r="AV761" s="14" t="s">
        <v>123</v>
      </c>
      <c r="AW761" s="14" t="s">
        <v>34</v>
      </c>
      <c r="AX761" s="14" t="s">
        <v>84</v>
      </c>
      <c r="AY761" s="281" t="s">
        <v>217</v>
      </c>
    </row>
    <row r="762" s="2" customFormat="1" ht="37.8" customHeight="1">
      <c r="A762" s="39"/>
      <c r="B762" s="40"/>
      <c r="C762" s="221" t="s">
        <v>1368</v>
      </c>
      <c r="D762" s="221" t="s">
        <v>218</v>
      </c>
      <c r="E762" s="222" t="s">
        <v>4000</v>
      </c>
      <c r="F762" s="223" t="s">
        <v>4001</v>
      </c>
      <c r="G762" s="224" t="s">
        <v>303</v>
      </c>
      <c r="H762" s="225">
        <v>12</v>
      </c>
      <c r="I762" s="226"/>
      <c r="J762" s="227">
        <f>ROUND(I762*H762,2)</f>
        <v>0</v>
      </c>
      <c r="K762" s="223" t="s">
        <v>1263</v>
      </c>
      <c r="L762" s="45"/>
      <c r="M762" s="228" t="s">
        <v>1</v>
      </c>
      <c r="N762" s="229" t="s">
        <v>42</v>
      </c>
      <c r="O762" s="92"/>
      <c r="P762" s="230">
        <f>O762*H762</f>
        <v>0</v>
      </c>
      <c r="Q762" s="230">
        <v>0</v>
      </c>
      <c r="R762" s="230">
        <f>Q762*H762</f>
        <v>0</v>
      </c>
      <c r="S762" s="230">
        <v>0.097000000000000003</v>
      </c>
      <c r="T762" s="231">
        <f>S762*H762</f>
        <v>1.1640000000000002</v>
      </c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R762" s="232" t="s">
        <v>123</v>
      </c>
      <c r="AT762" s="232" t="s">
        <v>218</v>
      </c>
      <c r="AU762" s="232" t="s">
        <v>86</v>
      </c>
      <c r="AY762" s="18" t="s">
        <v>217</v>
      </c>
      <c r="BE762" s="233">
        <f>IF(N762="základní",J762,0)</f>
        <v>0</v>
      </c>
      <c r="BF762" s="233">
        <f>IF(N762="snížená",J762,0)</f>
        <v>0</v>
      </c>
      <c r="BG762" s="233">
        <f>IF(N762="zákl. přenesená",J762,0)</f>
        <v>0</v>
      </c>
      <c r="BH762" s="233">
        <f>IF(N762="sníž. přenesená",J762,0)</f>
        <v>0</v>
      </c>
      <c r="BI762" s="233">
        <f>IF(N762="nulová",J762,0)</f>
        <v>0</v>
      </c>
      <c r="BJ762" s="18" t="s">
        <v>84</v>
      </c>
      <c r="BK762" s="233">
        <f>ROUND(I762*H762,2)</f>
        <v>0</v>
      </c>
      <c r="BL762" s="18" t="s">
        <v>123</v>
      </c>
      <c r="BM762" s="232" t="s">
        <v>4002</v>
      </c>
    </row>
    <row r="763" s="2" customFormat="1">
      <c r="A763" s="39"/>
      <c r="B763" s="40"/>
      <c r="C763" s="41"/>
      <c r="D763" s="234" t="s">
        <v>224</v>
      </c>
      <c r="E763" s="41"/>
      <c r="F763" s="235" t="s">
        <v>4001</v>
      </c>
      <c r="G763" s="41"/>
      <c r="H763" s="41"/>
      <c r="I763" s="236"/>
      <c r="J763" s="41"/>
      <c r="K763" s="41"/>
      <c r="L763" s="45"/>
      <c r="M763" s="237"/>
      <c r="N763" s="238"/>
      <c r="O763" s="92"/>
      <c r="P763" s="92"/>
      <c r="Q763" s="92"/>
      <c r="R763" s="92"/>
      <c r="S763" s="92"/>
      <c r="T763" s="93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T763" s="18" t="s">
        <v>224</v>
      </c>
      <c r="AU763" s="18" t="s">
        <v>86</v>
      </c>
    </row>
    <row r="764" s="15" customFormat="1">
      <c r="A764" s="15"/>
      <c r="B764" s="284"/>
      <c r="C764" s="285"/>
      <c r="D764" s="234" t="s">
        <v>290</v>
      </c>
      <c r="E764" s="286" t="s">
        <v>1</v>
      </c>
      <c r="F764" s="287" t="s">
        <v>4003</v>
      </c>
      <c r="G764" s="285"/>
      <c r="H764" s="286" t="s">
        <v>1</v>
      </c>
      <c r="I764" s="288"/>
      <c r="J764" s="285"/>
      <c r="K764" s="285"/>
      <c r="L764" s="289"/>
      <c r="M764" s="290"/>
      <c r="N764" s="291"/>
      <c r="O764" s="291"/>
      <c r="P764" s="291"/>
      <c r="Q764" s="291"/>
      <c r="R764" s="291"/>
      <c r="S764" s="291"/>
      <c r="T764" s="292"/>
      <c r="U764" s="15"/>
      <c r="V764" s="15"/>
      <c r="W764" s="15"/>
      <c r="X764" s="15"/>
      <c r="Y764" s="15"/>
      <c r="Z764" s="15"/>
      <c r="AA764" s="15"/>
      <c r="AB764" s="15"/>
      <c r="AC764" s="15"/>
      <c r="AD764" s="15"/>
      <c r="AE764" s="15"/>
      <c r="AT764" s="293" t="s">
        <v>290</v>
      </c>
      <c r="AU764" s="293" t="s">
        <v>86</v>
      </c>
      <c r="AV764" s="15" t="s">
        <v>84</v>
      </c>
      <c r="AW764" s="15" t="s">
        <v>34</v>
      </c>
      <c r="AX764" s="15" t="s">
        <v>77</v>
      </c>
      <c r="AY764" s="293" t="s">
        <v>217</v>
      </c>
    </row>
    <row r="765" s="13" customFormat="1">
      <c r="A765" s="13"/>
      <c r="B765" s="260"/>
      <c r="C765" s="261"/>
      <c r="D765" s="234" t="s">
        <v>290</v>
      </c>
      <c r="E765" s="262" t="s">
        <v>1</v>
      </c>
      <c r="F765" s="263" t="s">
        <v>4004</v>
      </c>
      <c r="G765" s="261"/>
      <c r="H765" s="264">
        <v>7</v>
      </c>
      <c r="I765" s="265"/>
      <c r="J765" s="261"/>
      <c r="K765" s="261"/>
      <c r="L765" s="266"/>
      <c r="M765" s="267"/>
      <c r="N765" s="268"/>
      <c r="O765" s="268"/>
      <c r="P765" s="268"/>
      <c r="Q765" s="268"/>
      <c r="R765" s="268"/>
      <c r="S765" s="268"/>
      <c r="T765" s="269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70" t="s">
        <v>290</v>
      </c>
      <c r="AU765" s="270" t="s">
        <v>86</v>
      </c>
      <c r="AV765" s="13" t="s">
        <v>86</v>
      </c>
      <c r="AW765" s="13" t="s">
        <v>34</v>
      </c>
      <c r="AX765" s="13" t="s">
        <v>77</v>
      </c>
      <c r="AY765" s="270" t="s">
        <v>217</v>
      </c>
    </row>
    <row r="766" s="15" customFormat="1">
      <c r="A766" s="15"/>
      <c r="B766" s="284"/>
      <c r="C766" s="285"/>
      <c r="D766" s="234" t="s">
        <v>290</v>
      </c>
      <c r="E766" s="286" t="s">
        <v>1</v>
      </c>
      <c r="F766" s="287" t="s">
        <v>4005</v>
      </c>
      <c r="G766" s="285"/>
      <c r="H766" s="286" t="s">
        <v>1</v>
      </c>
      <c r="I766" s="288"/>
      <c r="J766" s="285"/>
      <c r="K766" s="285"/>
      <c r="L766" s="289"/>
      <c r="M766" s="290"/>
      <c r="N766" s="291"/>
      <c r="O766" s="291"/>
      <c r="P766" s="291"/>
      <c r="Q766" s="291"/>
      <c r="R766" s="291"/>
      <c r="S766" s="291"/>
      <c r="T766" s="292"/>
      <c r="U766" s="15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T766" s="293" t="s">
        <v>290</v>
      </c>
      <c r="AU766" s="293" t="s">
        <v>86</v>
      </c>
      <c r="AV766" s="15" t="s">
        <v>84</v>
      </c>
      <c r="AW766" s="15" t="s">
        <v>34</v>
      </c>
      <c r="AX766" s="15" t="s">
        <v>77</v>
      </c>
      <c r="AY766" s="293" t="s">
        <v>217</v>
      </c>
    </row>
    <row r="767" s="13" customFormat="1">
      <c r="A767" s="13"/>
      <c r="B767" s="260"/>
      <c r="C767" s="261"/>
      <c r="D767" s="234" t="s">
        <v>290</v>
      </c>
      <c r="E767" s="262" t="s">
        <v>1</v>
      </c>
      <c r="F767" s="263" t="s">
        <v>4006</v>
      </c>
      <c r="G767" s="261"/>
      <c r="H767" s="264">
        <v>5</v>
      </c>
      <c r="I767" s="265"/>
      <c r="J767" s="261"/>
      <c r="K767" s="261"/>
      <c r="L767" s="266"/>
      <c r="M767" s="267"/>
      <c r="N767" s="268"/>
      <c r="O767" s="268"/>
      <c r="P767" s="268"/>
      <c r="Q767" s="268"/>
      <c r="R767" s="268"/>
      <c r="S767" s="268"/>
      <c r="T767" s="269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70" t="s">
        <v>290</v>
      </c>
      <c r="AU767" s="270" t="s">
        <v>86</v>
      </c>
      <c r="AV767" s="13" t="s">
        <v>86</v>
      </c>
      <c r="AW767" s="13" t="s">
        <v>34</v>
      </c>
      <c r="AX767" s="13" t="s">
        <v>77</v>
      </c>
      <c r="AY767" s="270" t="s">
        <v>217</v>
      </c>
    </row>
    <row r="768" s="14" customFormat="1">
      <c r="A768" s="14"/>
      <c r="B768" s="271"/>
      <c r="C768" s="272"/>
      <c r="D768" s="234" t="s">
        <v>290</v>
      </c>
      <c r="E768" s="273" t="s">
        <v>1</v>
      </c>
      <c r="F768" s="274" t="s">
        <v>296</v>
      </c>
      <c r="G768" s="272"/>
      <c r="H768" s="275">
        <v>12</v>
      </c>
      <c r="I768" s="276"/>
      <c r="J768" s="272"/>
      <c r="K768" s="272"/>
      <c r="L768" s="277"/>
      <c r="M768" s="278"/>
      <c r="N768" s="279"/>
      <c r="O768" s="279"/>
      <c r="P768" s="279"/>
      <c r="Q768" s="279"/>
      <c r="R768" s="279"/>
      <c r="S768" s="279"/>
      <c r="T768" s="280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81" t="s">
        <v>290</v>
      </c>
      <c r="AU768" s="281" t="s">
        <v>86</v>
      </c>
      <c r="AV768" s="14" t="s">
        <v>123</v>
      </c>
      <c r="AW768" s="14" t="s">
        <v>34</v>
      </c>
      <c r="AX768" s="14" t="s">
        <v>84</v>
      </c>
      <c r="AY768" s="281" t="s">
        <v>217</v>
      </c>
    </row>
    <row r="769" s="2" customFormat="1" ht="37.8" customHeight="1">
      <c r="A769" s="39"/>
      <c r="B769" s="40"/>
      <c r="C769" s="221" t="s">
        <v>2099</v>
      </c>
      <c r="D769" s="221" t="s">
        <v>218</v>
      </c>
      <c r="E769" s="222" t="s">
        <v>4007</v>
      </c>
      <c r="F769" s="223" t="s">
        <v>4008</v>
      </c>
      <c r="G769" s="224" t="s">
        <v>303</v>
      </c>
      <c r="H769" s="225">
        <v>10.35</v>
      </c>
      <c r="I769" s="226"/>
      <c r="J769" s="227">
        <f>ROUND(I769*H769,2)</f>
        <v>0</v>
      </c>
      <c r="K769" s="223" t="s">
        <v>1263</v>
      </c>
      <c r="L769" s="45"/>
      <c r="M769" s="228" t="s">
        <v>1</v>
      </c>
      <c r="N769" s="229" t="s">
        <v>42</v>
      </c>
      <c r="O769" s="92"/>
      <c r="P769" s="230">
        <f>O769*H769</f>
        <v>0</v>
      </c>
      <c r="Q769" s="230">
        <v>0</v>
      </c>
      <c r="R769" s="230">
        <f>Q769*H769</f>
        <v>0</v>
      </c>
      <c r="S769" s="230">
        <v>0.14499999999999999</v>
      </c>
      <c r="T769" s="231">
        <f>S769*H769</f>
        <v>1.5007499999999998</v>
      </c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R769" s="232" t="s">
        <v>123</v>
      </c>
      <c r="AT769" s="232" t="s">
        <v>218</v>
      </c>
      <c r="AU769" s="232" t="s">
        <v>86</v>
      </c>
      <c r="AY769" s="18" t="s">
        <v>217</v>
      </c>
      <c r="BE769" s="233">
        <f>IF(N769="základní",J769,0)</f>
        <v>0</v>
      </c>
      <c r="BF769" s="233">
        <f>IF(N769="snížená",J769,0)</f>
        <v>0</v>
      </c>
      <c r="BG769" s="233">
        <f>IF(N769="zákl. přenesená",J769,0)</f>
        <v>0</v>
      </c>
      <c r="BH769" s="233">
        <f>IF(N769="sníž. přenesená",J769,0)</f>
        <v>0</v>
      </c>
      <c r="BI769" s="233">
        <f>IF(N769="nulová",J769,0)</f>
        <v>0</v>
      </c>
      <c r="BJ769" s="18" t="s">
        <v>84</v>
      </c>
      <c r="BK769" s="233">
        <f>ROUND(I769*H769,2)</f>
        <v>0</v>
      </c>
      <c r="BL769" s="18" t="s">
        <v>123</v>
      </c>
      <c r="BM769" s="232" t="s">
        <v>4009</v>
      </c>
    </row>
    <row r="770" s="2" customFormat="1">
      <c r="A770" s="39"/>
      <c r="B770" s="40"/>
      <c r="C770" s="41"/>
      <c r="D770" s="234" t="s">
        <v>224</v>
      </c>
      <c r="E770" s="41"/>
      <c r="F770" s="235" t="s">
        <v>4008</v>
      </c>
      <c r="G770" s="41"/>
      <c r="H770" s="41"/>
      <c r="I770" s="236"/>
      <c r="J770" s="41"/>
      <c r="K770" s="41"/>
      <c r="L770" s="45"/>
      <c r="M770" s="237"/>
      <c r="N770" s="238"/>
      <c r="O770" s="92"/>
      <c r="P770" s="92"/>
      <c r="Q770" s="92"/>
      <c r="R770" s="92"/>
      <c r="S770" s="92"/>
      <c r="T770" s="93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T770" s="18" t="s">
        <v>224</v>
      </c>
      <c r="AU770" s="18" t="s">
        <v>86</v>
      </c>
    </row>
    <row r="771" s="15" customFormat="1">
      <c r="A771" s="15"/>
      <c r="B771" s="284"/>
      <c r="C771" s="285"/>
      <c r="D771" s="234" t="s">
        <v>290</v>
      </c>
      <c r="E771" s="286" t="s">
        <v>1</v>
      </c>
      <c r="F771" s="287" t="s">
        <v>4010</v>
      </c>
      <c r="G771" s="285"/>
      <c r="H771" s="286" t="s">
        <v>1</v>
      </c>
      <c r="I771" s="288"/>
      <c r="J771" s="285"/>
      <c r="K771" s="285"/>
      <c r="L771" s="289"/>
      <c r="M771" s="290"/>
      <c r="N771" s="291"/>
      <c r="O771" s="291"/>
      <c r="P771" s="291"/>
      <c r="Q771" s="291"/>
      <c r="R771" s="291"/>
      <c r="S771" s="291"/>
      <c r="T771" s="292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T771" s="293" t="s">
        <v>290</v>
      </c>
      <c r="AU771" s="293" t="s">
        <v>86</v>
      </c>
      <c r="AV771" s="15" t="s">
        <v>84</v>
      </c>
      <c r="AW771" s="15" t="s">
        <v>34</v>
      </c>
      <c r="AX771" s="15" t="s">
        <v>77</v>
      </c>
      <c r="AY771" s="293" t="s">
        <v>217</v>
      </c>
    </row>
    <row r="772" s="13" customFormat="1">
      <c r="A772" s="13"/>
      <c r="B772" s="260"/>
      <c r="C772" s="261"/>
      <c r="D772" s="234" t="s">
        <v>290</v>
      </c>
      <c r="E772" s="262" t="s">
        <v>1</v>
      </c>
      <c r="F772" s="263" t="s">
        <v>4011</v>
      </c>
      <c r="G772" s="261"/>
      <c r="H772" s="264">
        <v>10.35</v>
      </c>
      <c r="I772" s="265"/>
      <c r="J772" s="261"/>
      <c r="K772" s="261"/>
      <c r="L772" s="266"/>
      <c r="M772" s="267"/>
      <c r="N772" s="268"/>
      <c r="O772" s="268"/>
      <c r="P772" s="268"/>
      <c r="Q772" s="268"/>
      <c r="R772" s="268"/>
      <c r="S772" s="268"/>
      <c r="T772" s="269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70" t="s">
        <v>290</v>
      </c>
      <c r="AU772" s="270" t="s">
        <v>86</v>
      </c>
      <c r="AV772" s="13" t="s">
        <v>86</v>
      </c>
      <c r="AW772" s="13" t="s">
        <v>34</v>
      </c>
      <c r="AX772" s="13" t="s">
        <v>77</v>
      </c>
      <c r="AY772" s="270" t="s">
        <v>217</v>
      </c>
    </row>
    <row r="773" s="14" customFormat="1">
      <c r="A773" s="14"/>
      <c r="B773" s="271"/>
      <c r="C773" s="272"/>
      <c r="D773" s="234" t="s">
        <v>290</v>
      </c>
      <c r="E773" s="273" t="s">
        <v>1</v>
      </c>
      <c r="F773" s="274" t="s">
        <v>296</v>
      </c>
      <c r="G773" s="272"/>
      <c r="H773" s="275">
        <v>10.35</v>
      </c>
      <c r="I773" s="276"/>
      <c r="J773" s="272"/>
      <c r="K773" s="272"/>
      <c r="L773" s="277"/>
      <c r="M773" s="278"/>
      <c r="N773" s="279"/>
      <c r="O773" s="279"/>
      <c r="P773" s="279"/>
      <c r="Q773" s="279"/>
      <c r="R773" s="279"/>
      <c r="S773" s="279"/>
      <c r="T773" s="280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81" t="s">
        <v>290</v>
      </c>
      <c r="AU773" s="281" t="s">
        <v>86</v>
      </c>
      <c r="AV773" s="14" t="s">
        <v>123</v>
      </c>
      <c r="AW773" s="14" t="s">
        <v>34</v>
      </c>
      <c r="AX773" s="14" t="s">
        <v>84</v>
      </c>
      <c r="AY773" s="281" t="s">
        <v>217</v>
      </c>
    </row>
    <row r="774" s="2" customFormat="1" ht="16.5" customHeight="1">
      <c r="A774" s="39"/>
      <c r="B774" s="40"/>
      <c r="C774" s="221" t="s">
        <v>2103</v>
      </c>
      <c r="D774" s="221" t="s">
        <v>218</v>
      </c>
      <c r="E774" s="222" t="s">
        <v>3137</v>
      </c>
      <c r="F774" s="223" t="s">
        <v>3138</v>
      </c>
      <c r="G774" s="224" t="s">
        <v>1804</v>
      </c>
      <c r="H774" s="225">
        <v>320</v>
      </c>
      <c r="I774" s="226"/>
      <c r="J774" s="227">
        <f>ROUND(I774*H774,2)</f>
        <v>0</v>
      </c>
      <c r="K774" s="223" t="s">
        <v>1263</v>
      </c>
      <c r="L774" s="45"/>
      <c r="M774" s="228" t="s">
        <v>1</v>
      </c>
      <c r="N774" s="229" t="s">
        <v>42</v>
      </c>
      <c r="O774" s="92"/>
      <c r="P774" s="230">
        <f>O774*H774</f>
        <v>0</v>
      </c>
      <c r="Q774" s="230">
        <v>0</v>
      </c>
      <c r="R774" s="230">
        <f>Q774*H774</f>
        <v>0</v>
      </c>
      <c r="S774" s="230">
        <v>0</v>
      </c>
      <c r="T774" s="231">
        <f>S774*H774</f>
        <v>0</v>
      </c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R774" s="232" t="s">
        <v>123</v>
      </c>
      <c r="AT774" s="232" t="s">
        <v>218</v>
      </c>
      <c r="AU774" s="232" t="s">
        <v>86</v>
      </c>
      <c r="AY774" s="18" t="s">
        <v>217</v>
      </c>
      <c r="BE774" s="233">
        <f>IF(N774="základní",J774,0)</f>
        <v>0</v>
      </c>
      <c r="BF774" s="233">
        <f>IF(N774="snížená",J774,0)</f>
        <v>0</v>
      </c>
      <c r="BG774" s="233">
        <f>IF(N774="zákl. přenesená",J774,0)</f>
        <v>0</v>
      </c>
      <c r="BH774" s="233">
        <f>IF(N774="sníž. přenesená",J774,0)</f>
        <v>0</v>
      </c>
      <c r="BI774" s="233">
        <f>IF(N774="nulová",J774,0)</f>
        <v>0</v>
      </c>
      <c r="BJ774" s="18" t="s">
        <v>84</v>
      </c>
      <c r="BK774" s="233">
        <f>ROUND(I774*H774,2)</f>
        <v>0</v>
      </c>
      <c r="BL774" s="18" t="s">
        <v>123</v>
      </c>
      <c r="BM774" s="232" t="s">
        <v>4012</v>
      </c>
    </row>
    <row r="775" s="2" customFormat="1">
      <c r="A775" s="39"/>
      <c r="B775" s="40"/>
      <c r="C775" s="41"/>
      <c r="D775" s="234" t="s">
        <v>224</v>
      </c>
      <c r="E775" s="41"/>
      <c r="F775" s="235" t="s">
        <v>3138</v>
      </c>
      <c r="G775" s="41"/>
      <c r="H775" s="41"/>
      <c r="I775" s="236"/>
      <c r="J775" s="41"/>
      <c r="K775" s="41"/>
      <c r="L775" s="45"/>
      <c r="M775" s="237"/>
      <c r="N775" s="238"/>
      <c r="O775" s="92"/>
      <c r="P775" s="92"/>
      <c r="Q775" s="92"/>
      <c r="R775" s="92"/>
      <c r="S775" s="92"/>
      <c r="T775" s="93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T775" s="18" t="s">
        <v>224</v>
      </c>
      <c r="AU775" s="18" t="s">
        <v>86</v>
      </c>
    </row>
    <row r="776" s="15" customFormat="1">
      <c r="A776" s="15"/>
      <c r="B776" s="284"/>
      <c r="C776" s="285"/>
      <c r="D776" s="234" t="s">
        <v>290</v>
      </c>
      <c r="E776" s="286" t="s">
        <v>1</v>
      </c>
      <c r="F776" s="287" t="s">
        <v>3140</v>
      </c>
      <c r="G776" s="285"/>
      <c r="H776" s="286" t="s">
        <v>1</v>
      </c>
      <c r="I776" s="288"/>
      <c r="J776" s="285"/>
      <c r="K776" s="285"/>
      <c r="L776" s="289"/>
      <c r="M776" s="290"/>
      <c r="N776" s="291"/>
      <c r="O776" s="291"/>
      <c r="P776" s="291"/>
      <c r="Q776" s="291"/>
      <c r="R776" s="291"/>
      <c r="S776" s="291"/>
      <c r="T776" s="292"/>
      <c r="U776" s="15"/>
      <c r="V776" s="15"/>
      <c r="W776" s="15"/>
      <c r="X776" s="15"/>
      <c r="Y776" s="15"/>
      <c r="Z776" s="15"/>
      <c r="AA776" s="15"/>
      <c r="AB776" s="15"/>
      <c r="AC776" s="15"/>
      <c r="AD776" s="15"/>
      <c r="AE776" s="15"/>
      <c r="AT776" s="293" t="s">
        <v>290</v>
      </c>
      <c r="AU776" s="293" t="s">
        <v>86</v>
      </c>
      <c r="AV776" s="15" t="s">
        <v>84</v>
      </c>
      <c r="AW776" s="15" t="s">
        <v>34</v>
      </c>
      <c r="AX776" s="15" t="s">
        <v>77</v>
      </c>
      <c r="AY776" s="293" t="s">
        <v>217</v>
      </c>
    </row>
    <row r="777" s="13" customFormat="1">
      <c r="A777" s="13"/>
      <c r="B777" s="260"/>
      <c r="C777" s="261"/>
      <c r="D777" s="234" t="s">
        <v>290</v>
      </c>
      <c r="E777" s="262" t="s">
        <v>1</v>
      </c>
      <c r="F777" s="263" t="s">
        <v>3141</v>
      </c>
      <c r="G777" s="261"/>
      <c r="H777" s="264">
        <v>320</v>
      </c>
      <c r="I777" s="265"/>
      <c r="J777" s="261"/>
      <c r="K777" s="261"/>
      <c r="L777" s="266"/>
      <c r="M777" s="267"/>
      <c r="N777" s="268"/>
      <c r="O777" s="268"/>
      <c r="P777" s="268"/>
      <c r="Q777" s="268"/>
      <c r="R777" s="268"/>
      <c r="S777" s="268"/>
      <c r="T777" s="269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70" t="s">
        <v>290</v>
      </c>
      <c r="AU777" s="270" t="s">
        <v>86</v>
      </c>
      <c r="AV777" s="13" t="s">
        <v>86</v>
      </c>
      <c r="AW777" s="13" t="s">
        <v>34</v>
      </c>
      <c r="AX777" s="13" t="s">
        <v>77</v>
      </c>
      <c r="AY777" s="270" t="s">
        <v>217</v>
      </c>
    </row>
    <row r="778" s="14" customFormat="1">
      <c r="A778" s="14"/>
      <c r="B778" s="271"/>
      <c r="C778" s="272"/>
      <c r="D778" s="234" t="s">
        <v>290</v>
      </c>
      <c r="E778" s="273" t="s">
        <v>1</v>
      </c>
      <c r="F778" s="274" t="s">
        <v>296</v>
      </c>
      <c r="G778" s="272"/>
      <c r="H778" s="275">
        <v>320</v>
      </c>
      <c r="I778" s="276"/>
      <c r="J778" s="272"/>
      <c r="K778" s="272"/>
      <c r="L778" s="277"/>
      <c r="M778" s="278"/>
      <c r="N778" s="279"/>
      <c r="O778" s="279"/>
      <c r="P778" s="279"/>
      <c r="Q778" s="279"/>
      <c r="R778" s="279"/>
      <c r="S778" s="279"/>
      <c r="T778" s="280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81" t="s">
        <v>290</v>
      </c>
      <c r="AU778" s="281" t="s">
        <v>86</v>
      </c>
      <c r="AV778" s="14" t="s">
        <v>123</v>
      </c>
      <c r="AW778" s="14" t="s">
        <v>34</v>
      </c>
      <c r="AX778" s="14" t="s">
        <v>84</v>
      </c>
      <c r="AY778" s="281" t="s">
        <v>217</v>
      </c>
    </row>
    <row r="779" s="2" customFormat="1" ht="16.5" customHeight="1">
      <c r="A779" s="39"/>
      <c r="B779" s="40"/>
      <c r="C779" s="221" t="s">
        <v>2109</v>
      </c>
      <c r="D779" s="221" t="s">
        <v>218</v>
      </c>
      <c r="E779" s="222" t="s">
        <v>3142</v>
      </c>
      <c r="F779" s="223" t="s">
        <v>3143</v>
      </c>
      <c r="G779" s="224" t="s">
        <v>1804</v>
      </c>
      <c r="H779" s="225">
        <v>320</v>
      </c>
      <c r="I779" s="226"/>
      <c r="J779" s="227">
        <f>ROUND(I779*H779,2)</f>
        <v>0</v>
      </c>
      <c r="K779" s="223" t="s">
        <v>1263</v>
      </c>
      <c r="L779" s="45"/>
      <c r="M779" s="228" t="s">
        <v>1</v>
      </c>
      <c r="N779" s="229" t="s">
        <v>42</v>
      </c>
      <c r="O779" s="92"/>
      <c r="P779" s="230">
        <f>O779*H779</f>
        <v>0</v>
      </c>
      <c r="Q779" s="230">
        <v>0</v>
      </c>
      <c r="R779" s="230">
        <f>Q779*H779</f>
        <v>0</v>
      </c>
      <c r="S779" s="230">
        <v>0</v>
      </c>
      <c r="T779" s="231">
        <f>S779*H779</f>
        <v>0</v>
      </c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R779" s="232" t="s">
        <v>123</v>
      </c>
      <c r="AT779" s="232" t="s">
        <v>218</v>
      </c>
      <c r="AU779" s="232" t="s">
        <v>86</v>
      </c>
      <c r="AY779" s="18" t="s">
        <v>217</v>
      </c>
      <c r="BE779" s="233">
        <f>IF(N779="základní",J779,0)</f>
        <v>0</v>
      </c>
      <c r="BF779" s="233">
        <f>IF(N779="snížená",J779,0)</f>
        <v>0</v>
      </c>
      <c r="BG779" s="233">
        <f>IF(N779="zákl. přenesená",J779,0)</f>
        <v>0</v>
      </c>
      <c r="BH779" s="233">
        <f>IF(N779="sníž. přenesená",J779,0)</f>
        <v>0</v>
      </c>
      <c r="BI779" s="233">
        <f>IF(N779="nulová",J779,0)</f>
        <v>0</v>
      </c>
      <c r="BJ779" s="18" t="s">
        <v>84</v>
      </c>
      <c r="BK779" s="233">
        <f>ROUND(I779*H779,2)</f>
        <v>0</v>
      </c>
      <c r="BL779" s="18" t="s">
        <v>123</v>
      </c>
      <c r="BM779" s="232" t="s">
        <v>4013</v>
      </c>
    </row>
    <row r="780" s="2" customFormat="1">
      <c r="A780" s="39"/>
      <c r="B780" s="40"/>
      <c r="C780" s="41"/>
      <c r="D780" s="234" t="s">
        <v>224</v>
      </c>
      <c r="E780" s="41"/>
      <c r="F780" s="235" t="s">
        <v>3143</v>
      </c>
      <c r="G780" s="41"/>
      <c r="H780" s="41"/>
      <c r="I780" s="236"/>
      <c r="J780" s="41"/>
      <c r="K780" s="41"/>
      <c r="L780" s="45"/>
      <c r="M780" s="237"/>
      <c r="N780" s="238"/>
      <c r="O780" s="92"/>
      <c r="P780" s="92"/>
      <c r="Q780" s="92"/>
      <c r="R780" s="92"/>
      <c r="S780" s="92"/>
      <c r="T780" s="93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T780" s="18" t="s">
        <v>224</v>
      </c>
      <c r="AU780" s="18" t="s">
        <v>86</v>
      </c>
    </row>
    <row r="781" s="15" customFormat="1">
      <c r="A781" s="15"/>
      <c r="B781" s="284"/>
      <c r="C781" s="285"/>
      <c r="D781" s="234" t="s">
        <v>290</v>
      </c>
      <c r="E781" s="286" t="s">
        <v>1</v>
      </c>
      <c r="F781" s="287" t="s">
        <v>3140</v>
      </c>
      <c r="G781" s="285"/>
      <c r="H781" s="286" t="s">
        <v>1</v>
      </c>
      <c r="I781" s="288"/>
      <c r="J781" s="285"/>
      <c r="K781" s="285"/>
      <c r="L781" s="289"/>
      <c r="M781" s="290"/>
      <c r="N781" s="291"/>
      <c r="O781" s="291"/>
      <c r="P781" s="291"/>
      <c r="Q781" s="291"/>
      <c r="R781" s="291"/>
      <c r="S781" s="291"/>
      <c r="T781" s="292"/>
      <c r="U781" s="15"/>
      <c r="V781" s="15"/>
      <c r="W781" s="15"/>
      <c r="X781" s="15"/>
      <c r="Y781" s="15"/>
      <c r="Z781" s="15"/>
      <c r="AA781" s="15"/>
      <c r="AB781" s="15"/>
      <c r="AC781" s="15"/>
      <c r="AD781" s="15"/>
      <c r="AE781" s="15"/>
      <c r="AT781" s="293" t="s">
        <v>290</v>
      </c>
      <c r="AU781" s="293" t="s">
        <v>86</v>
      </c>
      <c r="AV781" s="15" t="s">
        <v>84</v>
      </c>
      <c r="AW781" s="15" t="s">
        <v>34</v>
      </c>
      <c r="AX781" s="15" t="s">
        <v>77</v>
      </c>
      <c r="AY781" s="293" t="s">
        <v>217</v>
      </c>
    </row>
    <row r="782" s="13" customFormat="1">
      <c r="A782" s="13"/>
      <c r="B782" s="260"/>
      <c r="C782" s="261"/>
      <c r="D782" s="234" t="s">
        <v>290</v>
      </c>
      <c r="E782" s="262" t="s">
        <v>1</v>
      </c>
      <c r="F782" s="263" t="s">
        <v>3141</v>
      </c>
      <c r="G782" s="261"/>
      <c r="H782" s="264">
        <v>320</v>
      </c>
      <c r="I782" s="265"/>
      <c r="J782" s="261"/>
      <c r="K782" s="261"/>
      <c r="L782" s="266"/>
      <c r="M782" s="267"/>
      <c r="N782" s="268"/>
      <c r="O782" s="268"/>
      <c r="P782" s="268"/>
      <c r="Q782" s="268"/>
      <c r="R782" s="268"/>
      <c r="S782" s="268"/>
      <c r="T782" s="269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70" t="s">
        <v>290</v>
      </c>
      <c r="AU782" s="270" t="s">
        <v>86</v>
      </c>
      <c r="AV782" s="13" t="s">
        <v>86</v>
      </c>
      <c r="AW782" s="13" t="s">
        <v>34</v>
      </c>
      <c r="AX782" s="13" t="s">
        <v>77</v>
      </c>
      <c r="AY782" s="270" t="s">
        <v>217</v>
      </c>
    </row>
    <row r="783" s="14" customFormat="1">
      <c r="A783" s="14"/>
      <c r="B783" s="271"/>
      <c r="C783" s="272"/>
      <c r="D783" s="234" t="s">
        <v>290</v>
      </c>
      <c r="E783" s="273" t="s">
        <v>1</v>
      </c>
      <c r="F783" s="274" t="s">
        <v>296</v>
      </c>
      <c r="G783" s="272"/>
      <c r="H783" s="275">
        <v>320</v>
      </c>
      <c r="I783" s="276"/>
      <c r="J783" s="272"/>
      <c r="K783" s="272"/>
      <c r="L783" s="277"/>
      <c r="M783" s="278"/>
      <c r="N783" s="279"/>
      <c r="O783" s="279"/>
      <c r="P783" s="279"/>
      <c r="Q783" s="279"/>
      <c r="R783" s="279"/>
      <c r="S783" s="279"/>
      <c r="T783" s="280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81" t="s">
        <v>290</v>
      </c>
      <c r="AU783" s="281" t="s">
        <v>86</v>
      </c>
      <c r="AV783" s="14" t="s">
        <v>123</v>
      </c>
      <c r="AW783" s="14" t="s">
        <v>34</v>
      </c>
      <c r="AX783" s="14" t="s">
        <v>84</v>
      </c>
      <c r="AY783" s="281" t="s">
        <v>217</v>
      </c>
    </row>
    <row r="784" s="2" customFormat="1" ht="16.5" customHeight="1">
      <c r="A784" s="39"/>
      <c r="B784" s="40"/>
      <c r="C784" s="221" t="s">
        <v>2115</v>
      </c>
      <c r="D784" s="221" t="s">
        <v>218</v>
      </c>
      <c r="E784" s="222" t="s">
        <v>2120</v>
      </c>
      <c r="F784" s="223" t="s">
        <v>2121</v>
      </c>
      <c r="G784" s="224" t="s">
        <v>287</v>
      </c>
      <c r="H784" s="225">
        <v>6.4379999999999997</v>
      </c>
      <c r="I784" s="226"/>
      <c r="J784" s="227">
        <f>ROUND(I784*H784,2)</f>
        <v>0</v>
      </c>
      <c r="K784" s="223" t="s">
        <v>1263</v>
      </c>
      <c r="L784" s="45"/>
      <c r="M784" s="228" t="s">
        <v>1</v>
      </c>
      <c r="N784" s="229" t="s">
        <v>42</v>
      </c>
      <c r="O784" s="92"/>
      <c r="P784" s="230">
        <f>O784*H784</f>
        <v>0</v>
      </c>
      <c r="Q784" s="230">
        <v>0.12171</v>
      </c>
      <c r="R784" s="230">
        <f>Q784*H784</f>
        <v>0.78356897999999997</v>
      </c>
      <c r="S784" s="230">
        <v>2.3999999999999999</v>
      </c>
      <c r="T784" s="231">
        <f>S784*H784</f>
        <v>15.451199999999998</v>
      </c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R784" s="232" t="s">
        <v>123</v>
      </c>
      <c r="AT784" s="232" t="s">
        <v>218</v>
      </c>
      <c r="AU784" s="232" t="s">
        <v>86</v>
      </c>
      <c r="AY784" s="18" t="s">
        <v>217</v>
      </c>
      <c r="BE784" s="233">
        <f>IF(N784="základní",J784,0)</f>
        <v>0</v>
      </c>
      <c r="BF784" s="233">
        <f>IF(N784="snížená",J784,0)</f>
        <v>0</v>
      </c>
      <c r="BG784" s="233">
        <f>IF(N784="zákl. přenesená",J784,0)</f>
        <v>0</v>
      </c>
      <c r="BH784" s="233">
        <f>IF(N784="sníž. přenesená",J784,0)</f>
        <v>0</v>
      </c>
      <c r="BI784" s="233">
        <f>IF(N784="nulová",J784,0)</f>
        <v>0</v>
      </c>
      <c r="BJ784" s="18" t="s">
        <v>84</v>
      </c>
      <c r="BK784" s="233">
        <f>ROUND(I784*H784,2)</f>
        <v>0</v>
      </c>
      <c r="BL784" s="18" t="s">
        <v>123</v>
      </c>
      <c r="BM784" s="232" t="s">
        <v>4014</v>
      </c>
    </row>
    <row r="785" s="2" customFormat="1">
      <c r="A785" s="39"/>
      <c r="B785" s="40"/>
      <c r="C785" s="41"/>
      <c r="D785" s="234" t="s">
        <v>224</v>
      </c>
      <c r="E785" s="41"/>
      <c r="F785" s="235" t="s">
        <v>2121</v>
      </c>
      <c r="G785" s="41"/>
      <c r="H785" s="41"/>
      <c r="I785" s="236"/>
      <c r="J785" s="41"/>
      <c r="K785" s="41"/>
      <c r="L785" s="45"/>
      <c r="M785" s="237"/>
      <c r="N785" s="238"/>
      <c r="O785" s="92"/>
      <c r="P785" s="92"/>
      <c r="Q785" s="92"/>
      <c r="R785" s="92"/>
      <c r="S785" s="92"/>
      <c r="T785" s="93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T785" s="18" t="s">
        <v>224</v>
      </c>
      <c r="AU785" s="18" t="s">
        <v>86</v>
      </c>
    </row>
    <row r="786" s="15" customFormat="1">
      <c r="A786" s="15"/>
      <c r="B786" s="284"/>
      <c r="C786" s="285"/>
      <c r="D786" s="234" t="s">
        <v>290</v>
      </c>
      <c r="E786" s="286" t="s">
        <v>1</v>
      </c>
      <c r="F786" s="287" t="s">
        <v>4015</v>
      </c>
      <c r="G786" s="285"/>
      <c r="H786" s="286" t="s">
        <v>1</v>
      </c>
      <c r="I786" s="288"/>
      <c r="J786" s="285"/>
      <c r="K786" s="285"/>
      <c r="L786" s="289"/>
      <c r="M786" s="290"/>
      <c r="N786" s="291"/>
      <c r="O786" s="291"/>
      <c r="P786" s="291"/>
      <c r="Q786" s="291"/>
      <c r="R786" s="291"/>
      <c r="S786" s="291"/>
      <c r="T786" s="292"/>
      <c r="U786" s="15"/>
      <c r="V786" s="15"/>
      <c r="W786" s="15"/>
      <c r="X786" s="15"/>
      <c r="Y786" s="15"/>
      <c r="Z786" s="15"/>
      <c r="AA786" s="15"/>
      <c r="AB786" s="15"/>
      <c r="AC786" s="15"/>
      <c r="AD786" s="15"/>
      <c r="AE786" s="15"/>
      <c r="AT786" s="293" t="s">
        <v>290</v>
      </c>
      <c r="AU786" s="293" t="s">
        <v>86</v>
      </c>
      <c r="AV786" s="15" t="s">
        <v>84</v>
      </c>
      <c r="AW786" s="15" t="s">
        <v>34</v>
      </c>
      <c r="AX786" s="15" t="s">
        <v>77</v>
      </c>
      <c r="AY786" s="293" t="s">
        <v>217</v>
      </c>
    </row>
    <row r="787" s="15" customFormat="1">
      <c r="A787" s="15"/>
      <c r="B787" s="284"/>
      <c r="C787" s="285"/>
      <c r="D787" s="234" t="s">
        <v>290</v>
      </c>
      <c r="E787" s="286" t="s">
        <v>1</v>
      </c>
      <c r="F787" s="287" t="s">
        <v>3147</v>
      </c>
      <c r="G787" s="285"/>
      <c r="H787" s="286" t="s">
        <v>1</v>
      </c>
      <c r="I787" s="288"/>
      <c r="J787" s="285"/>
      <c r="K787" s="285"/>
      <c r="L787" s="289"/>
      <c r="M787" s="290"/>
      <c r="N787" s="291"/>
      <c r="O787" s="291"/>
      <c r="P787" s="291"/>
      <c r="Q787" s="291"/>
      <c r="R787" s="291"/>
      <c r="S787" s="291"/>
      <c r="T787" s="292"/>
      <c r="U787" s="15"/>
      <c r="V787" s="15"/>
      <c r="W787" s="15"/>
      <c r="X787" s="15"/>
      <c r="Y787" s="15"/>
      <c r="Z787" s="15"/>
      <c r="AA787" s="15"/>
      <c r="AB787" s="15"/>
      <c r="AC787" s="15"/>
      <c r="AD787" s="15"/>
      <c r="AE787" s="15"/>
      <c r="AT787" s="293" t="s">
        <v>290</v>
      </c>
      <c r="AU787" s="293" t="s">
        <v>86</v>
      </c>
      <c r="AV787" s="15" t="s">
        <v>84</v>
      </c>
      <c r="AW787" s="15" t="s">
        <v>34</v>
      </c>
      <c r="AX787" s="15" t="s">
        <v>77</v>
      </c>
      <c r="AY787" s="293" t="s">
        <v>217</v>
      </c>
    </row>
    <row r="788" s="13" customFormat="1">
      <c r="A788" s="13"/>
      <c r="B788" s="260"/>
      <c r="C788" s="261"/>
      <c r="D788" s="234" t="s">
        <v>290</v>
      </c>
      <c r="E788" s="262" t="s">
        <v>1</v>
      </c>
      <c r="F788" s="263" t="s">
        <v>4016</v>
      </c>
      <c r="G788" s="261"/>
      <c r="H788" s="264">
        <v>4.8639999999999999</v>
      </c>
      <c r="I788" s="265"/>
      <c r="J788" s="261"/>
      <c r="K788" s="261"/>
      <c r="L788" s="266"/>
      <c r="M788" s="267"/>
      <c r="N788" s="268"/>
      <c r="O788" s="268"/>
      <c r="P788" s="268"/>
      <c r="Q788" s="268"/>
      <c r="R788" s="268"/>
      <c r="S788" s="268"/>
      <c r="T788" s="269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70" t="s">
        <v>290</v>
      </c>
      <c r="AU788" s="270" t="s">
        <v>86</v>
      </c>
      <c r="AV788" s="13" t="s">
        <v>86</v>
      </c>
      <c r="AW788" s="13" t="s">
        <v>34</v>
      </c>
      <c r="AX788" s="13" t="s">
        <v>77</v>
      </c>
      <c r="AY788" s="270" t="s">
        <v>217</v>
      </c>
    </row>
    <row r="789" s="15" customFormat="1">
      <c r="A789" s="15"/>
      <c r="B789" s="284"/>
      <c r="C789" s="285"/>
      <c r="D789" s="234" t="s">
        <v>290</v>
      </c>
      <c r="E789" s="286" t="s">
        <v>1</v>
      </c>
      <c r="F789" s="287" t="s">
        <v>4017</v>
      </c>
      <c r="G789" s="285"/>
      <c r="H789" s="286" t="s">
        <v>1</v>
      </c>
      <c r="I789" s="288"/>
      <c r="J789" s="285"/>
      <c r="K789" s="285"/>
      <c r="L789" s="289"/>
      <c r="M789" s="290"/>
      <c r="N789" s="291"/>
      <c r="O789" s="291"/>
      <c r="P789" s="291"/>
      <c r="Q789" s="291"/>
      <c r="R789" s="291"/>
      <c r="S789" s="291"/>
      <c r="T789" s="292"/>
      <c r="U789" s="15"/>
      <c r="V789" s="15"/>
      <c r="W789" s="15"/>
      <c r="X789" s="15"/>
      <c r="Y789" s="15"/>
      <c r="Z789" s="15"/>
      <c r="AA789" s="15"/>
      <c r="AB789" s="15"/>
      <c r="AC789" s="15"/>
      <c r="AD789" s="15"/>
      <c r="AE789" s="15"/>
      <c r="AT789" s="293" t="s">
        <v>290</v>
      </c>
      <c r="AU789" s="293" t="s">
        <v>86</v>
      </c>
      <c r="AV789" s="15" t="s">
        <v>84</v>
      </c>
      <c r="AW789" s="15" t="s">
        <v>34</v>
      </c>
      <c r="AX789" s="15" t="s">
        <v>77</v>
      </c>
      <c r="AY789" s="293" t="s">
        <v>217</v>
      </c>
    </row>
    <row r="790" s="15" customFormat="1">
      <c r="A790" s="15"/>
      <c r="B790" s="284"/>
      <c r="C790" s="285"/>
      <c r="D790" s="234" t="s">
        <v>290</v>
      </c>
      <c r="E790" s="286" t="s">
        <v>1</v>
      </c>
      <c r="F790" s="287" t="s">
        <v>4018</v>
      </c>
      <c r="G790" s="285"/>
      <c r="H790" s="286" t="s">
        <v>1</v>
      </c>
      <c r="I790" s="288"/>
      <c r="J790" s="285"/>
      <c r="K790" s="285"/>
      <c r="L790" s="289"/>
      <c r="M790" s="290"/>
      <c r="N790" s="291"/>
      <c r="O790" s="291"/>
      <c r="P790" s="291"/>
      <c r="Q790" s="291"/>
      <c r="R790" s="291"/>
      <c r="S790" s="291"/>
      <c r="T790" s="292"/>
      <c r="U790" s="15"/>
      <c r="V790" s="15"/>
      <c r="W790" s="15"/>
      <c r="X790" s="15"/>
      <c r="Y790" s="15"/>
      <c r="Z790" s="15"/>
      <c r="AA790" s="15"/>
      <c r="AB790" s="15"/>
      <c r="AC790" s="15"/>
      <c r="AD790" s="15"/>
      <c r="AE790" s="15"/>
      <c r="AT790" s="293" t="s">
        <v>290</v>
      </c>
      <c r="AU790" s="293" t="s">
        <v>86</v>
      </c>
      <c r="AV790" s="15" t="s">
        <v>84</v>
      </c>
      <c r="AW790" s="15" t="s">
        <v>34</v>
      </c>
      <c r="AX790" s="15" t="s">
        <v>77</v>
      </c>
      <c r="AY790" s="293" t="s">
        <v>217</v>
      </c>
    </row>
    <row r="791" s="13" customFormat="1">
      <c r="A791" s="13"/>
      <c r="B791" s="260"/>
      <c r="C791" s="261"/>
      <c r="D791" s="234" t="s">
        <v>290</v>
      </c>
      <c r="E791" s="262" t="s">
        <v>1</v>
      </c>
      <c r="F791" s="263" t="s">
        <v>4019</v>
      </c>
      <c r="G791" s="261"/>
      <c r="H791" s="264">
        <v>0.48899999999999999</v>
      </c>
      <c r="I791" s="265"/>
      <c r="J791" s="261"/>
      <c r="K791" s="261"/>
      <c r="L791" s="266"/>
      <c r="M791" s="267"/>
      <c r="N791" s="268"/>
      <c r="O791" s="268"/>
      <c r="P791" s="268"/>
      <c r="Q791" s="268"/>
      <c r="R791" s="268"/>
      <c r="S791" s="268"/>
      <c r="T791" s="269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70" t="s">
        <v>290</v>
      </c>
      <c r="AU791" s="270" t="s">
        <v>86</v>
      </c>
      <c r="AV791" s="13" t="s">
        <v>86</v>
      </c>
      <c r="AW791" s="13" t="s">
        <v>34</v>
      </c>
      <c r="AX791" s="13" t="s">
        <v>77</v>
      </c>
      <c r="AY791" s="270" t="s">
        <v>217</v>
      </c>
    </row>
    <row r="792" s="15" customFormat="1">
      <c r="A792" s="15"/>
      <c r="B792" s="284"/>
      <c r="C792" s="285"/>
      <c r="D792" s="234" t="s">
        <v>290</v>
      </c>
      <c r="E792" s="286" t="s">
        <v>1</v>
      </c>
      <c r="F792" s="287" t="s">
        <v>4020</v>
      </c>
      <c r="G792" s="285"/>
      <c r="H792" s="286" t="s">
        <v>1</v>
      </c>
      <c r="I792" s="288"/>
      <c r="J792" s="285"/>
      <c r="K792" s="285"/>
      <c r="L792" s="289"/>
      <c r="M792" s="290"/>
      <c r="N792" s="291"/>
      <c r="O792" s="291"/>
      <c r="P792" s="291"/>
      <c r="Q792" s="291"/>
      <c r="R792" s="291"/>
      <c r="S792" s="291"/>
      <c r="T792" s="292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93" t="s">
        <v>290</v>
      </c>
      <c r="AU792" s="293" t="s">
        <v>86</v>
      </c>
      <c r="AV792" s="15" t="s">
        <v>84</v>
      </c>
      <c r="AW792" s="15" t="s">
        <v>34</v>
      </c>
      <c r="AX792" s="15" t="s">
        <v>77</v>
      </c>
      <c r="AY792" s="293" t="s">
        <v>217</v>
      </c>
    </row>
    <row r="793" s="13" customFormat="1">
      <c r="A793" s="13"/>
      <c r="B793" s="260"/>
      <c r="C793" s="261"/>
      <c r="D793" s="234" t="s">
        <v>290</v>
      </c>
      <c r="E793" s="262" t="s">
        <v>1</v>
      </c>
      <c r="F793" s="263" t="s">
        <v>4021</v>
      </c>
      <c r="G793" s="261"/>
      <c r="H793" s="264">
        <v>0.30499999999999999</v>
      </c>
      <c r="I793" s="265"/>
      <c r="J793" s="261"/>
      <c r="K793" s="261"/>
      <c r="L793" s="266"/>
      <c r="M793" s="267"/>
      <c r="N793" s="268"/>
      <c r="O793" s="268"/>
      <c r="P793" s="268"/>
      <c r="Q793" s="268"/>
      <c r="R793" s="268"/>
      <c r="S793" s="268"/>
      <c r="T793" s="269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70" t="s">
        <v>290</v>
      </c>
      <c r="AU793" s="270" t="s">
        <v>86</v>
      </c>
      <c r="AV793" s="13" t="s">
        <v>86</v>
      </c>
      <c r="AW793" s="13" t="s">
        <v>34</v>
      </c>
      <c r="AX793" s="13" t="s">
        <v>77</v>
      </c>
      <c r="AY793" s="270" t="s">
        <v>217</v>
      </c>
    </row>
    <row r="794" s="15" customFormat="1">
      <c r="A794" s="15"/>
      <c r="B794" s="284"/>
      <c r="C794" s="285"/>
      <c r="D794" s="234" t="s">
        <v>290</v>
      </c>
      <c r="E794" s="286" t="s">
        <v>1</v>
      </c>
      <c r="F794" s="287" t="s">
        <v>4022</v>
      </c>
      <c r="G794" s="285"/>
      <c r="H794" s="286" t="s">
        <v>1</v>
      </c>
      <c r="I794" s="288"/>
      <c r="J794" s="285"/>
      <c r="K794" s="285"/>
      <c r="L794" s="289"/>
      <c r="M794" s="290"/>
      <c r="N794" s="291"/>
      <c r="O794" s="291"/>
      <c r="P794" s="291"/>
      <c r="Q794" s="291"/>
      <c r="R794" s="291"/>
      <c r="S794" s="291"/>
      <c r="T794" s="292"/>
      <c r="U794" s="15"/>
      <c r="V794" s="15"/>
      <c r="W794" s="15"/>
      <c r="X794" s="15"/>
      <c r="Y794" s="15"/>
      <c r="Z794" s="15"/>
      <c r="AA794" s="15"/>
      <c r="AB794" s="15"/>
      <c r="AC794" s="15"/>
      <c r="AD794" s="15"/>
      <c r="AE794" s="15"/>
      <c r="AT794" s="293" t="s">
        <v>290</v>
      </c>
      <c r="AU794" s="293" t="s">
        <v>86</v>
      </c>
      <c r="AV794" s="15" t="s">
        <v>84</v>
      </c>
      <c r="AW794" s="15" t="s">
        <v>34</v>
      </c>
      <c r="AX794" s="15" t="s">
        <v>77</v>
      </c>
      <c r="AY794" s="293" t="s">
        <v>217</v>
      </c>
    </row>
    <row r="795" s="13" customFormat="1">
      <c r="A795" s="13"/>
      <c r="B795" s="260"/>
      <c r="C795" s="261"/>
      <c r="D795" s="234" t="s">
        <v>290</v>
      </c>
      <c r="E795" s="262" t="s">
        <v>1</v>
      </c>
      <c r="F795" s="263" t="s">
        <v>4023</v>
      </c>
      <c r="G795" s="261"/>
      <c r="H795" s="264">
        <v>0.78000000000000003</v>
      </c>
      <c r="I795" s="265"/>
      <c r="J795" s="261"/>
      <c r="K795" s="261"/>
      <c r="L795" s="266"/>
      <c r="M795" s="267"/>
      <c r="N795" s="268"/>
      <c r="O795" s="268"/>
      <c r="P795" s="268"/>
      <c r="Q795" s="268"/>
      <c r="R795" s="268"/>
      <c r="S795" s="268"/>
      <c r="T795" s="269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70" t="s">
        <v>290</v>
      </c>
      <c r="AU795" s="270" t="s">
        <v>86</v>
      </c>
      <c r="AV795" s="13" t="s">
        <v>86</v>
      </c>
      <c r="AW795" s="13" t="s">
        <v>34</v>
      </c>
      <c r="AX795" s="13" t="s">
        <v>77</v>
      </c>
      <c r="AY795" s="270" t="s">
        <v>217</v>
      </c>
    </row>
    <row r="796" s="14" customFormat="1">
      <c r="A796" s="14"/>
      <c r="B796" s="271"/>
      <c r="C796" s="272"/>
      <c r="D796" s="234" t="s">
        <v>290</v>
      </c>
      <c r="E796" s="273" t="s">
        <v>1</v>
      </c>
      <c r="F796" s="274" t="s">
        <v>296</v>
      </c>
      <c r="G796" s="272"/>
      <c r="H796" s="275">
        <v>6.4379999999999997</v>
      </c>
      <c r="I796" s="276"/>
      <c r="J796" s="272"/>
      <c r="K796" s="272"/>
      <c r="L796" s="277"/>
      <c r="M796" s="278"/>
      <c r="N796" s="279"/>
      <c r="O796" s="279"/>
      <c r="P796" s="279"/>
      <c r="Q796" s="279"/>
      <c r="R796" s="279"/>
      <c r="S796" s="279"/>
      <c r="T796" s="280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81" t="s">
        <v>290</v>
      </c>
      <c r="AU796" s="281" t="s">
        <v>86</v>
      </c>
      <c r="AV796" s="14" t="s">
        <v>123</v>
      </c>
      <c r="AW796" s="14" t="s">
        <v>34</v>
      </c>
      <c r="AX796" s="14" t="s">
        <v>84</v>
      </c>
      <c r="AY796" s="281" t="s">
        <v>217</v>
      </c>
    </row>
    <row r="797" s="2" customFormat="1" ht="16.5" customHeight="1">
      <c r="A797" s="39"/>
      <c r="B797" s="40"/>
      <c r="C797" s="221" t="s">
        <v>2119</v>
      </c>
      <c r="D797" s="221" t="s">
        <v>218</v>
      </c>
      <c r="E797" s="222" t="s">
        <v>3149</v>
      </c>
      <c r="F797" s="223" t="s">
        <v>3150</v>
      </c>
      <c r="G797" s="224" t="s">
        <v>287</v>
      </c>
      <c r="H797" s="225">
        <v>1.357</v>
      </c>
      <c r="I797" s="226"/>
      <c r="J797" s="227">
        <f>ROUND(I797*H797,2)</f>
        <v>0</v>
      </c>
      <c r="K797" s="223" t="s">
        <v>1263</v>
      </c>
      <c r="L797" s="45"/>
      <c r="M797" s="228" t="s">
        <v>1</v>
      </c>
      <c r="N797" s="229" t="s">
        <v>42</v>
      </c>
      <c r="O797" s="92"/>
      <c r="P797" s="230">
        <f>O797*H797</f>
        <v>0</v>
      </c>
      <c r="Q797" s="230">
        <v>0</v>
      </c>
      <c r="R797" s="230">
        <f>Q797*H797</f>
        <v>0</v>
      </c>
      <c r="S797" s="230">
        <v>2.2000000000000002</v>
      </c>
      <c r="T797" s="231">
        <f>S797*H797</f>
        <v>2.9854000000000003</v>
      </c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R797" s="232" t="s">
        <v>123</v>
      </c>
      <c r="AT797" s="232" t="s">
        <v>218</v>
      </c>
      <c r="AU797" s="232" t="s">
        <v>86</v>
      </c>
      <c r="AY797" s="18" t="s">
        <v>217</v>
      </c>
      <c r="BE797" s="233">
        <f>IF(N797="základní",J797,0)</f>
        <v>0</v>
      </c>
      <c r="BF797" s="233">
        <f>IF(N797="snížená",J797,0)</f>
        <v>0</v>
      </c>
      <c r="BG797" s="233">
        <f>IF(N797="zákl. přenesená",J797,0)</f>
        <v>0</v>
      </c>
      <c r="BH797" s="233">
        <f>IF(N797="sníž. přenesená",J797,0)</f>
        <v>0</v>
      </c>
      <c r="BI797" s="233">
        <f>IF(N797="nulová",J797,0)</f>
        <v>0</v>
      </c>
      <c r="BJ797" s="18" t="s">
        <v>84</v>
      </c>
      <c r="BK797" s="233">
        <f>ROUND(I797*H797,2)</f>
        <v>0</v>
      </c>
      <c r="BL797" s="18" t="s">
        <v>123</v>
      </c>
      <c r="BM797" s="232" t="s">
        <v>4024</v>
      </c>
    </row>
    <row r="798" s="2" customFormat="1">
      <c r="A798" s="39"/>
      <c r="B798" s="40"/>
      <c r="C798" s="41"/>
      <c r="D798" s="234" t="s">
        <v>224</v>
      </c>
      <c r="E798" s="41"/>
      <c r="F798" s="235" t="s">
        <v>3150</v>
      </c>
      <c r="G798" s="41"/>
      <c r="H798" s="41"/>
      <c r="I798" s="236"/>
      <c r="J798" s="41"/>
      <c r="K798" s="41"/>
      <c r="L798" s="45"/>
      <c r="M798" s="237"/>
      <c r="N798" s="238"/>
      <c r="O798" s="92"/>
      <c r="P798" s="92"/>
      <c r="Q798" s="92"/>
      <c r="R798" s="92"/>
      <c r="S798" s="92"/>
      <c r="T798" s="93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T798" s="18" t="s">
        <v>224</v>
      </c>
      <c r="AU798" s="18" t="s">
        <v>86</v>
      </c>
    </row>
    <row r="799" s="15" customFormat="1">
      <c r="A799" s="15"/>
      <c r="B799" s="284"/>
      <c r="C799" s="285"/>
      <c r="D799" s="234" t="s">
        <v>290</v>
      </c>
      <c r="E799" s="286" t="s">
        <v>1</v>
      </c>
      <c r="F799" s="287" t="s">
        <v>3152</v>
      </c>
      <c r="G799" s="285"/>
      <c r="H799" s="286" t="s">
        <v>1</v>
      </c>
      <c r="I799" s="288"/>
      <c r="J799" s="285"/>
      <c r="K799" s="285"/>
      <c r="L799" s="289"/>
      <c r="M799" s="290"/>
      <c r="N799" s="291"/>
      <c r="O799" s="291"/>
      <c r="P799" s="291"/>
      <c r="Q799" s="291"/>
      <c r="R799" s="291"/>
      <c r="S799" s="291"/>
      <c r="T799" s="292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T799" s="293" t="s">
        <v>290</v>
      </c>
      <c r="AU799" s="293" t="s">
        <v>86</v>
      </c>
      <c r="AV799" s="15" t="s">
        <v>84</v>
      </c>
      <c r="AW799" s="15" t="s">
        <v>34</v>
      </c>
      <c r="AX799" s="15" t="s">
        <v>77</v>
      </c>
      <c r="AY799" s="293" t="s">
        <v>217</v>
      </c>
    </row>
    <row r="800" s="13" customFormat="1">
      <c r="A800" s="13"/>
      <c r="B800" s="260"/>
      <c r="C800" s="261"/>
      <c r="D800" s="234" t="s">
        <v>290</v>
      </c>
      <c r="E800" s="262" t="s">
        <v>1</v>
      </c>
      <c r="F800" s="263" t="s">
        <v>4025</v>
      </c>
      <c r="G800" s="261"/>
      <c r="H800" s="264">
        <v>1.357</v>
      </c>
      <c r="I800" s="265"/>
      <c r="J800" s="261"/>
      <c r="K800" s="261"/>
      <c r="L800" s="266"/>
      <c r="M800" s="267"/>
      <c r="N800" s="268"/>
      <c r="O800" s="268"/>
      <c r="P800" s="268"/>
      <c r="Q800" s="268"/>
      <c r="R800" s="268"/>
      <c r="S800" s="268"/>
      <c r="T800" s="269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70" t="s">
        <v>290</v>
      </c>
      <c r="AU800" s="270" t="s">
        <v>86</v>
      </c>
      <c r="AV800" s="13" t="s">
        <v>86</v>
      </c>
      <c r="AW800" s="13" t="s">
        <v>34</v>
      </c>
      <c r="AX800" s="13" t="s">
        <v>77</v>
      </c>
      <c r="AY800" s="270" t="s">
        <v>217</v>
      </c>
    </row>
    <row r="801" s="14" customFormat="1">
      <c r="A801" s="14"/>
      <c r="B801" s="271"/>
      <c r="C801" s="272"/>
      <c r="D801" s="234" t="s">
        <v>290</v>
      </c>
      <c r="E801" s="273" t="s">
        <v>1</v>
      </c>
      <c r="F801" s="274" t="s">
        <v>296</v>
      </c>
      <c r="G801" s="272"/>
      <c r="H801" s="275">
        <v>1.357</v>
      </c>
      <c r="I801" s="276"/>
      <c r="J801" s="272"/>
      <c r="K801" s="272"/>
      <c r="L801" s="277"/>
      <c r="M801" s="278"/>
      <c r="N801" s="279"/>
      <c r="O801" s="279"/>
      <c r="P801" s="279"/>
      <c r="Q801" s="279"/>
      <c r="R801" s="279"/>
      <c r="S801" s="279"/>
      <c r="T801" s="280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81" t="s">
        <v>290</v>
      </c>
      <c r="AU801" s="281" t="s">
        <v>86</v>
      </c>
      <c r="AV801" s="14" t="s">
        <v>123</v>
      </c>
      <c r="AW801" s="14" t="s">
        <v>34</v>
      </c>
      <c r="AX801" s="14" t="s">
        <v>84</v>
      </c>
      <c r="AY801" s="281" t="s">
        <v>217</v>
      </c>
    </row>
    <row r="802" s="2" customFormat="1" ht="16.5" customHeight="1">
      <c r="A802" s="39"/>
      <c r="B802" s="40"/>
      <c r="C802" s="221" t="s">
        <v>2126</v>
      </c>
      <c r="D802" s="221" t="s">
        <v>218</v>
      </c>
      <c r="E802" s="222" t="s">
        <v>2127</v>
      </c>
      <c r="F802" s="223" t="s">
        <v>2128</v>
      </c>
      <c r="G802" s="224" t="s">
        <v>303</v>
      </c>
      <c r="H802" s="225">
        <v>10.560000000000001</v>
      </c>
      <c r="I802" s="226"/>
      <c r="J802" s="227">
        <f>ROUND(I802*H802,2)</f>
        <v>0</v>
      </c>
      <c r="K802" s="223" t="s">
        <v>1263</v>
      </c>
      <c r="L802" s="45"/>
      <c r="M802" s="228" t="s">
        <v>1</v>
      </c>
      <c r="N802" s="229" t="s">
        <v>42</v>
      </c>
      <c r="O802" s="92"/>
      <c r="P802" s="230">
        <f>O802*H802</f>
        <v>0</v>
      </c>
      <c r="Q802" s="230">
        <v>8.0000000000000007E-05</v>
      </c>
      <c r="R802" s="230">
        <f>Q802*H802</f>
        <v>0.00084480000000000015</v>
      </c>
      <c r="S802" s="230">
        <v>0.017999999999999999</v>
      </c>
      <c r="T802" s="231">
        <f>S802*H802</f>
        <v>0.19008</v>
      </c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R802" s="232" t="s">
        <v>123</v>
      </c>
      <c r="AT802" s="232" t="s">
        <v>218</v>
      </c>
      <c r="AU802" s="232" t="s">
        <v>86</v>
      </c>
      <c r="AY802" s="18" t="s">
        <v>217</v>
      </c>
      <c r="BE802" s="233">
        <f>IF(N802="základní",J802,0)</f>
        <v>0</v>
      </c>
      <c r="BF802" s="233">
        <f>IF(N802="snížená",J802,0)</f>
        <v>0</v>
      </c>
      <c r="BG802" s="233">
        <f>IF(N802="zákl. přenesená",J802,0)</f>
        <v>0</v>
      </c>
      <c r="BH802" s="233">
        <f>IF(N802="sníž. přenesená",J802,0)</f>
        <v>0</v>
      </c>
      <c r="BI802" s="233">
        <f>IF(N802="nulová",J802,0)</f>
        <v>0</v>
      </c>
      <c r="BJ802" s="18" t="s">
        <v>84</v>
      </c>
      <c r="BK802" s="233">
        <f>ROUND(I802*H802,2)</f>
        <v>0</v>
      </c>
      <c r="BL802" s="18" t="s">
        <v>123</v>
      </c>
      <c r="BM802" s="232" t="s">
        <v>4026</v>
      </c>
    </row>
    <row r="803" s="2" customFormat="1">
      <c r="A803" s="39"/>
      <c r="B803" s="40"/>
      <c r="C803" s="41"/>
      <c r="D803" s="234" t="s">
        <v>224</v>
      </c>
      <c r="E803" s="41"/>
      <c r="F803" s="235" t="s">
        <v>2128</v>
      </c>
      <c r="G803" s="41"/>
      <c r="H803" s="41"/>
      <c r="I803" s="236"/>
      <c r="J803" s="41"/>
      <c r="K803" s="41"/>
      <c r="L803" s="45"/>
      <c r="M803" s="237"/>
      <c r="N803" s="238"/>
      <c r="O803" s="92"/>
      <c r="P803" s="92"/>
      <c r="Q803" s="92"/>
      <c r="R803" s="92"/>
      <c r="S803" s="92"/>
      <c r="T803" s="93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T803" s="18" t="s">
        <v>224</v>
      </c>
      <c r="AU803" s="18" t="s">
        <v>86</v>
      </c>
    </row>
    <row r="804" s="15" customFormat="1">
      <c r="A804" s="15"/>
      <c r="B804" s="284"/>
      <c r="C804" s="285"/>
      <c r="D804" s="234" t="s">
        <v>290</v>
      </c>
      <c r="E804" s="286" t="s">
        <v>1</v>
      </c>
      <c r="F804" s="287" t="s">
        <v>4027</v>
      </c>
      <c r="G804" s="285"/>
      <c r="H804" s="286" t="s">
        <v>1</v>
      </c>
      <c r="I804" s="288"/>
      <c r="J804" s="285"/>
      <c r="K804" s="285"/>
      <c r="L804" s="289"/>
      <c r="M804" s="290"/>
      <c r="N804" s="291"/>
      <c r="O804" s="291"/>
      <c r="P804" s="291"/>
      <c r="Q804" s="291"/>
      <c r="R804" s="291"/>
      <c r="S804" s="291"/>
      <c r="T804" s="292"/>
      <c r="U804" s="15"/>
      <c r="V804" s="15"/>
      <c r="W804" s="15"/>
      <c r="X804" s="15"/>
      <c r="Y804" s="15"/>
      <c r="Z804" s="15"/>
      <c r="AA804" s="15"/>
      <c r="AB804" s="15"/>
      <c r="AC804" s="15"/>
      <c r="AD804" s="15"/>
      <c r="AE804" s="15"/>
      <c r="AT804" s="293" t="s">
        <v>290</v>
      </c>
      <c r="AU804" s="293" t="s">
        <v>86</v>
      </c>
      <c r="AV804" s="15" t="s">
        <v>84</v>
      </c>
      <c r="AW804" s="15" t="s">
        <v>34</v>
      </c>
      <c r="AX804" s="15" t="s">
        <v>77</v>
      </c>
      <c r="AY804" s="293" t="s">
        <v>217</v>
      </c>
    </row>
    <row r="805" s="13" customFormat="1">
      <c r="A805" s="13"/>
      <c r="B805" s="260"/>
      <c r="C805" s="261"/>
      <c r="D805" s="234" t="s">
        <v>290</v>
      </c>
      <c r="E805" s="262" t="s">
        <v>1</v>
      </c>
      <c r="F805" s="263" t="s">
        <v>4028</v>
      </c>
      <c r="G805" s="261"/>
      <c r="H805" s="264">
        <v>10.560000000000001</v>
      </c>
      <c r="I805" s="265"/>
      <c r="J805" s="261"/>
      <c r="K805" s="261"/>
      <c r="L805" s="266"/>
      <c r="M805" s="267"/>
      <c r="N805" s="268"/>
      <c r="O805" s="268"/>
      <c r="P805" s="268"/>
      <c r="Q805" s="268"/>
      <c r="R805" s="268"/>
      <c r="S805" s="268"/>
      <c r="T805" s="269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70" t="s">
        <v>290</v>
      </c>
      <c r="AU805" s="270" t="s">
        <v>86</v>
      </c>
      <c r="AV805" s="13" t="s">
        <v>86</v>
      </c>
      <c r="AW805" s="13" t="s">
        <v>34</v>
      </c>
      <c r="AX805" s="13" t="s">
        <v>77</v>
      </c>
      <c r="AY805" s="270" t="s">
        <v>217</v>
      </c>
    </row>
    <row r="806" s="14" customFormat="1">
      <c r="A806" s="14"/>
      <c r="B806" s="271"/>
      <c r="C806" s="272"/>
      <c r="D806" s="234" t="s">
        <v>290</v>
      </c>
      <c r="E806" s="273" t="s">
        <v>1</v>
      </c>
      <c r="F806" s="274" t="s">
        <v>296</v>
      </c>
      <c r="G806" s="272"/>
      <c r="H806" s="275">
        <v>10.560000000000001</v>
      </c>
      <c r="I806" s="276"/>
      <c r="J806" s="272"/>
      <c r="K806" s="272"/>
      <c r="L806" s="277"/>
      <c r="M806" s="278"/>
      <c r="N806" s="279"/>
      <c r="O806" s="279"/>
      <c r="P806" s="279"/>
      <c r="Q806" s="279"/>
      <c r="R806" s="279"/>
      <c r="S806" s="279"/>
      <c r="T806" s="280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81" t="s">
        <v>290</v>
      </c>
      <c r="AU806" s="281" t="s">
        <v>86</v>
      </c>
      <c r="AV806" s="14" t="s">
        <v>123</v>
      </c>
      <c r="AW806" s="14" t="s">
        <v>34</v>
      </c>
      <c r="AX806" s="14" t="s">
        <v>84</v>
      </c>
      <c r="AY806" s="281" t="s">
        <v>217</v>
      </c>
    </row>
    <row r="807" s="2" customFormat="1" ht="16.5" customHeight="1">
      <c r="A807" s="39"/>
      <c r="B807" s="40"/>
      <c r="C807" s="221" t="s">
        <v>2131</v>
      </c>
      <c r="D807" s="221" t="s">
        <v>218</v>
      </c>
      <c r="E807" s="222" t="s">
        <v>4029</v>
      </c>
      <c r="F807" s="223" t="s">
        <v>4030</v>
      </c>
      <c r="G807" s="224" t="s">
        <v>485</v>
      </c>
      <c r="H807" s="225">
        <v>0.91000000000000003</v>
      </c>
      <c r="I807" s="226"/>
      <c r="J807" s="227">
        <f>ROUND(I807*H807,2)</f>
        <v>0</v>
      </c>
      <c r="K807" s="223" t="s">
        <v>1263</v>
      </c>
      <c r="L807" s="45"/>
      <c r="M807" s="228" t="s">
        <v>1</v>
      </c>
      <c r="N807" s="229" t="s">
        <v>42</v>
      </c>
      <c r="O807" s="92"/>
      <c r="P807" s="230">
        <f>O807*H807</f>
        <v>0</v>
      </c>
      <c r="Q807" s="230">
        <v>0</v>
      </c>
      <c r="R807" s="230">
        <f>Q807*H807</f>
        <v>0</v>
      </c>
      <c r="S807" s="230">
        <v>0.35499999999999998</v>
      </c>
      <c r="T807" s="231">
        <f>S807*H807</f>
        <v>0.32305</v>
      </c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R807" s="232" t="s">
        <v>123</v>
      </c>
      <c r="AT807" s="232" t="s">
        <v>218</v>
      </c>
      <c r="AU807" s="232" t="s">
        <v>86</v>
      </c>
      <c r="AY807" s="18" t="s">
        <v>217</v>
      </c>
      <c r="BE807" s="233">
        <f>IF(N807="základní",J807,0)</f>
        <v>0</v>
      </c>
      <c r="BF807" s="233">
        <f>IF(N807="snížená",J807,0)</f>
        <v>0</v>
      </c>
      <c r="BG807" s="233">
        <f>IF(N807="zákl. přenesená",J807,0)</f>
        <v>0</v>
      </c>
      <c r="BH807" s="233">
        <f>IF(N807="sníž. přenesená",J807,0)</f>
        <v>0</v>
      </c>
      <c r="BI807" s="233">
        <f>IF(N807="nulová",J807,0)</f>
        <v>0</v>
      </c>
      <c r="BJ807" s="18" t="s">
        <v>84</v>
      </c>
      <c r="BK807" s="233">
        <f>ROUND(I807*H807,2)</f>
        <v>0</v>
      </c>
      <c r="BL807" s="18" t="s">
        <v>123</v>
      </c>
      <c r="BM807" s="232" t="s">
        <v>4031</v>
      </c>
    </row>
    <row r="808" s="2" customFormat="1">
      <c r="A808" s="39"/>
      <c r="B808" s="40"/>
      <c r="C808" s="41"/>
      <c r="D808" s="234" t="s">
        <v>224</v>
      </c>
      <c r="E808" s="41"/>
      <c r="F808" s="235" t="s">
        <v>4030</v>
      </c>
      <c r="G808" s="41"/>
      <c r="H808" s="41"/>
      <c r="I808" s="236"/>
      <c r="J808" s="41"/>
      <c r="K808" s="41"/>
      <c r="L808" s="45"/>
      <c r="M808" s="237"/>
      <c r="N808" s="238"/>
      <c r="O808" s="92"/>
      <c r="P808" s="92"/>
      <c r="Q808" s="92"/>
      <c r="R808" s="92"/>
      <c r="S808" s="92"/>
      <c r="T808" s="93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T808" s="18" t="s">
        <v>224</v>
      </c>
      <c r="AU808" s="18" t="s">
        <v>86</v>
      </c>
    </row>
    <row r="809" s="15" customFormat="1">
      <c r="A809" s="15"/>
      <c r="B809" s="284"/>
      <c r="C809" s="285"/>
      <c r="D809" s="234" t="s">
        <v>290</v>
      </c>
      <c r="E809" s="286" t="s">
        <v>1</v>
      </c>
      <c r="F809" s="287" t="s">
        <v>4032</v>
      </c>
      <c r="G809" s="285"/>
      <c r="H809" s="286" t="s">
        <v>1</v>
      </c>
      <c r="I809" s="288"/>
      <c r="J809" s="285"/>
      <c r="K809" s="285"/>
      <c r="L809" s="289"/>
      <c r="M809" s="290"/>
      <c r="N809" s="291"/>
      <c r="O809" s="291"/>
      <c r="P809" s="291"/>
      <c r="Q809" s="291"/>
      <c r="R809" s="291"/>
      <c r="S809" s="291"/>
      <c r="T809" s="292"/>
      <c r="U809" s="15"/>
      <c r="V809" s="15"/>
      <c r="W809" s="15"/>
      <c r="X809" s="15"/>
      <c r="Y809" s="15"/>
      <c r="Z809" s="15"/>
      <c r="AA809" s="15"/>
      <c r="AB809" s="15"/>
      <c r="AC809" s="15"/>
      <c r="AD809" s="15"/>
      <c r="AE809" s="15"/>
      <c r="AT809" s="293" t="s">
        <v>290</v>
      </c>
      <c r="AU809" s="293" t="s">
        <v>86</v>
      </c>
      <c r="AV809" s="15" t="s">
        <v>84</v>
      </c>
      <c r="AW809" s="15" t="s">
        <v>34</v>
      </c>
      <c r="AX809" s="15" t="s">
        <v>77</v>
      </c>
      <c r="AY809" s="293" t="s">
        <v>217</v>
      </c>
    </row>
    <row r="810" s="13" customFormat="1">
      <c r="A810" s="13"/>
      <c r="B810" s="260"/>
      <c r="C810" s="261"/>
      <c r="D810" s="234" t="s">
        <v>290</v>
      </c>
      <c r="E810" s="262" t="s">
        <v>1</v>
      </c>
      <c r="F810" s="263" t="s">
        <v>3908</v>
      </c>
      <c r="G810" s="261"/>
      <c r="H810" s="264">
        <v>0.91000000000000003</v>
      </c>
      <c r="I810" s="265"/>
      <c r="J810" s="261"/>
      <c r="K810" s="261"/>
      <c r="L810" s="266"/>
      <c r="M810" s="267"/>
      <c r="N810" s="268"/>
      <c r="O810" s="268"/>
      <c r="P810" s="268"/>
      <c r="Q810" s="268"/>
      <c r="R810" s="268"/>
      <c r="S810" s="268"/>
      <c r="T810" s="269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70" t="s">
        <v>290</v>
      </c>
      <c r="AU810" s="270" t="s">
        <v>86</v>
      </c>
      <c r="AV810" s="13" t="s">
        <v>86</v>
      </c>
      <c r="AW810" s="13" t="s">
        <v>34</v>
      </c>
      <c r="AX810" s="13" t="s">
        <v>77</v>
      </c>
      <c r="AY810" s="270" t="s">
        <v>217</v>
      </c>
    </row>
    <row r="811" s="14" customFormat="1">
      <c r="A811" s="14"/>
      <c r="B811" s="271"/>
      <c r="C811" s="272"/>
      <c r="D811" s="234" t="s">
        <v>290</v>
      </c>
      <c r="E811" s="273" t="s">
        <v>1</v>
      </c>
      <c r="F811" s="274" t="s">
        <v>296</v>
      </c>
      <c r="G811" s="272"/>
      <c r="H811" s="275">
        <v>0.91000000000000003</v>
      </c>
      <c r="I811" s="276"/>
      <c r="J811" s="272"/>
      <c r="K811" s="272"/>
      <c r="L811" s="277"/>
      <c r="M811" s="278"/>
      <c r="N811" s="279"/>
      <c r="O811" s="279"/>
      <c r="P811" s="279"/>
      <c r="Q811" s="279"/>
      <c r="R811" s="279"/>
      <c r="S811" s="279"/>
      <c r="T811" s="280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81" t="s">
        <v>290</v>
      </c>
      <c r="AU811" s="281" t="s">
        <v>86</v>
      </c>
      <c r="AV811" s="14" t="s">
        <v>123</v>
      </c>
      <c r="AW811" s="14" t="s">
        <v>34</v>
      </c>
      <c r="AX811" s="14" t="s">
        <v>84</v>
      </c>
      <c r="AY811" s="281" t="s">
        <v>217</v>
      </c>
    </row>
    <row r="812" s="2" customFormat="1" ht="16.5" customHeight="1">
      <c r="A812" s="39"/>
      <c r="B812" s="40"/>
      <c r="C812" s="221" t="s">
        <v>2136</v>
      </c>
      <c r="D812" s="221" t="s">
        <v>218</v>
      </c>
      <c r="E812" s="222" t="s">
        <v>3176</v>
      </c>
      <c r="F812" s="223" t="s">
        <v>3177</v>
      </c>
      <c r="G812" s="224" t="s">
        <v>485</v>
      </c>
      <c r="H812" s="225">
        <v>39.603000000000002</v>
      </c>
      <c r="I812" s="226"/>
      <c r="J812" s="227">
        <f>ROUND(I812*H812,2)</f>
        <v>0</v>
      </c>
      <c r="K812" s="223" t="s">
        <v>1263</v>
      </c>
      <c r="L812" s="45"/>
      <c r="M812" s="228" t="s">
        <v>1</v>
      </c>
      <c r="N812" s="229" t="s">
        <v>42</v>
      </c>
      <c r="O812" s="92"/>
      <c r="P812" s="230">
        <f>O812*H812</f>
        <v>0</v>
      </c>
      <c r="Q812" s="230">
        <v>0</v>
      </c>
      <c r="R812" s="230">
        <f>Q812*H812</f>
        <v>0</v>
      </c>
      <c r="S812" s="230">
        <v>0.188</v>
      </c>
      <c r="T812" s="231">
        <f>S812*H812</f>
        <v>7.4453640000000005</v>
      </c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R812" s="232" t="s">
        <v>123</v>
      </c>
      <c r="AT812" s="232" t="s">
        <v>218</v>
      </c>
      <c r="AU812" s="232" t="s">
        <v>86</v>
      </c>
      <c r="AY812" s="18" t="s">
        <v>217</v>
      </c>
      <c r="BE812" s="233">
        <f>IF(N812="základní",J812,0)</f>
        <v>0</v>
      </c>
      <c r="BF812" s="233">
        <f>IF(N812="snížená",J812,0)</f>
        <v>0</v>
      </c>
      <c r="BG812" s="233">
        <f>IF(N812="zákl. přenesená",J812,0)</f>
        <v>0</v>
      </c>
      <c r="BH812" s="233">
        <f>IF(N812="sníž. přenesená",J812,0)</f>
        <v>0</v>
      </c>
      <c r="BI812" s="233">
        <f>IF(N812="nulová",J812,0)</f>
        <v>0</v>
      </c>
      <c r="BJ812" s="18" t="s">
        <v>84</v>
      </c>
      <c r="BK812" s="233">
        <f>ROUND(I812*H812,2)</f>
        <v>0</v>
      </c>
      <c r="BL812" s="18" t="s">
        <v>123</v>
      </c>
      <c r="BM812" s="232" t="s">
        <v>4033</v>
      </c>
    </row>
    <row r="813" s="2" customFormat="1">
      <c r="A813" s="39"/>
      <c r="B813" s="40"/>
      <c r="C813" s="41"/>
      <c r="D813" s="234" t="s">
        <v>224</v>
      </c>
      <c r="E813" s="41"/>
      <c r="F813" s="235" t="s">
        <v>3177</v>
      </c>
      <c r="G813" s="41"/>
      <c r="H813" s="41"/>
      <c r="I813" s="236"/>
      <c r="J813" s="41"/>
      <c r="K813" s="41"/>
      <c r="L813" s="45"/>
      <c r="M813" s="237"/>
      <c r="N813" s="238"/>
      <c r="O813" s="92"/>
      <c r="P813" s="92"/>
      <c r="Q813" s="92"/>
      <c r="R813" s="92"/>
      <c r="S813" s="92"/>
      <c r="T813" s="93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T813" s="18" t="s">
        <v>224</v>
      </c>
      <c r="AU813" s="18" t="s">
        <v>86</v>
      </c>
    </row>
    <row r="814" s="15" customFormat="1">
      <c r="A814" s="15"/>
      <c r="B814" s="284"/>
      <c r="C814" s="285"/>
      <c r="D814" s="234" t="s">
        <v>290</v>
      </c>
      <c r="E814" s="286" t="s">
        <v>1</v>
      </c>
      <c r="F814" s="287" t="s">
        <v>3018</v>
      </c>
      <c r="G814" s="285"/>
      <c r="H814" s="286" t="s">
        <v>1</v>
      </c>
      <c r="I814" s="288"/>
      <c r="J814" s="285"/>
      <c r="K814" s="285"/>
      <c r="L814" s="289"/>
      <c r="M814" s="290"/>
      <c r="N814" s="291"/>
      <c r="O814" s="291"/>
      <c r="P814" s="291"/>
      <c r="Q814" s="291"/>
      <c r="R814" s="291"/>
      <c r="S814" s="291"/>
      <c r="T814" s="292"/>
      <c r="U814" s="15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T814" s="293" t="s">
        <v>290</v>
      </c>
      <c r="AU814" s="293" t="s">
        <v>86</v>
      </c>
      <c r="AV814" s="15" t="s">
        <v>84</v>
      </c>
      <c r="AW814" s="15" t="s">
        <v>34</v>
      </c>
      <c r="AX814" s="15" t="s">
        <v>77</v>
      </c>
      <c r="AY814" s="293" t="s">
        <v>217</v>
      </c>
    </row>
    <row r="815" s="13" customFormat="1">
      <c r="A815" s="13"/>
      <c r="B815" s="260"/>
      <c r="C815" s="261"/>
      <c r="D815" s="234" t="s">
        <v>290</v>
      </c>
      <c r="E815" s="262" t="s">
        <v>1</v>
      </c>
      <c r="F815" s="263" t="s">
        <v>3019</v>
      </c>
      <c r="G815" s="261"/>
      <c r="H815" s="264">
        <v>39.603000000000002</v>
      </c>
      <c r="I815" s="265"/>
      <c r="J815" s="261"/>
      <c r="K815" s="261"/>
      <c r="L815" s="266"/>
      <c r="M815" s="267"/>
      <c r="N815" s="268"/>
      <c r="O815" s="268"/>
      <c r="P815" s="268"/>
      <c r="Q815" s="268"/>
      <c r="R815" s="268"/>
      <c r="S815" s="268"/>
      <c r="T815" s="269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70" t="s">
        <v>290</v>
      </c>
      <c r="AU815" s="270" t="s">
        <v>86</v>
      </c>
      <c r="AV815" s="13" t="s">
        <v>86</v>
      </c>
      <c r="AW815" s="13" t="s">
        <v>34</v>
      </c>
      <c r="AX815" s="13" t="s">
        <v>77</v>
      </c>
      <c r="AY815" s="270" t="s">
        <v>217</v>
      </c>
    </row>
    <row r="816" s="14" customFormat="1">
      <c r="A816" s="14"/>
      <c r="B816" s="271"/>
      <c r="C816" s="272"/>
      <c r="D816" s="234" t="s">
        <v>290</v>
      </c>
      <c r="E816" s="273" t="s">
        <v>1</v>
      </c>
      <c r="F816" s="274" t="s">
        <v>296</v>
      </c>
      <c r="G816" s="272"/>
      <c r="H816" s="275">
        <v>39.603000000000002</v>
      </c>
      <c r="I816" s="276"/>
      <c r="J816" s="272"/>
      <c r="K816" s="272"/>
      <c r="L816" s="277"/>
      <c r="M816" s="278"/>
      <c r="N816" s="279"/>
      <c r="O816" s="279"/>
      <c r="P816" s="279"/>
      <c r="Q816" s="279"/>
      <c r="R816" s="279"/>
      <c r="S816" s="279"/>
      <c r="T816" s="280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81" t="s">
        <v>290</v>
      </c>
      <c r="AU816" s="281" t="s">
        <v>86</v>
      </c>
      <c r="AV816" s="14" t="s">
        <v>123</v>
      </c>
      <c r="AW816" s="14" t="s">
        <v>34</v>
      </c>
      <c r="AX816" s="14" t="s">
        <v>84</v>
      </c>
      <c r="AY816" s="281" t="s">
        <v>217</v>
      </c>
    </row>
    <row r="817" s="2" customFormat="1" ht="16.5" customHeight="1">
      <c r="A817" s="39"/>
      <c r="B817" s="40"/>
      <c r="C817" s="221" t="s">
        <v>2142</v>
      </c>
      <c r="D817" s="221" t="s">
        <v>218</v>
      </c>
      <c r="E817" s="222" t="s">
        <v>4034</v>
      </c>
      <c r="F817" s="223" t="s">
        <v>4035</v>
      </c>
      <c r="G817" s="224" t="s">
        <v>485</v>
      </c>
      <c r="H817" s="225">
        <v>11.473000000000001</v>
      </c>
      <c r="I817" s="226"/>
      <c r="J817" s="227">
        <f>ROUND(I817*H817,2)</f>
        <v>0</v>
      </c>
      <c r="K817" s="223" t="s">
        <v>1263</v>
      </c>
      <c r="L817" s="45"/>
      <c r="M817" s="228" t="s">
        <v>1</v>
      </c>
      <c r="N817" s="229" t="s">
        <v>42</v>
      </c>
      <c r="O817" s="92"/>
      <c r="P817" s="230">
        <f>O817*H817</f>
        <v>0</v>
      </c>
      <c r="Q817" s="230">
        <v>0</v>
      </c>
      <c r="R817" s="230">
        <f>Q817*H817</f>
        <v>0</v>
      </c>
      <c r="S817" s="230">
        <v>0.021999999999999999</v>
      </c>
      <c r="T817" s="231">
        <f>S817*H817</f>
        <v>0.25240600000000002</v>
      </c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R817" s="232" t="s">
        <v>123</v>
      </c>
      <c r="AT817" s="232" t="s">
        <v>218</v>
      </c>
      <c r="AU817" s="232" t="s">
        <v>86</v>
      </c>
      <c r="AY817" s="18" t="s">
        <v>217</v>
      </c>
      <c r="BE817" s="233">
        <f>IF(N817="základní",J817,0)</f>
        <v>0</v>
      </c>
      <c r="BF817" s="233">
        <f>IF(N817="snížená",J817,0)</f>
        <v>0</v>
      </c>
      <c r="BG817" s="233">
        <f>IF(N817="zákl. přenesená",J817,0)</f>
        <v>0</v>
      </c>
      <c r="BH817" s="233">
        <f>IF(N817="sníž. přenesená",J817,0)</f>
        <v>0</v>
      </c>
      <c r="BI817" s="233">
        <f>IF(N817="nulová",J817,0)</f>
        <v>0</v>
      </c>
      <c r="BJ817" s="18" t="s">
        <v>84</v>
      </c>
      <c r="BK817" s="233">
        <f>ROUND(I817*H817,2)</f>
        <v>0</v>
      </c>
      <c r="BL817" s="18" t="s">
        <v>123</v>
      </c>
      <c r="BM817" s="232" t="s">
        <v>4036</v>
      </c>
    </row>
    <row r="818" s="2" customFormat="1">
      <c r="A818" s="39"/>
      <c r="B818" s="40"/>
      <c r="C818" s="41"/>
      <c r="D818" s="234" t="s">
        <v>224</v>
      </c>
      <c r="E818" s="41"/>
      <c r="F818" s="235" t="s">
        <v>4035</v>
      </c>
      <c r="G818" s="41"/>
      <c r="H818" s="41"/>
      <c r="I818" s="236"/>
      <c r="J818" s="41"/>
      <c r="K818" s="41"/>
      <c r="L818" s="45"/>
      <c r="M818" s="237"/>
      <c r="N818" s="238"/>
      <c r="O818" s="92"/>
      <c r="P818" s="92"/>
      <c r="Q818" s="92"/>
      <c r="R818" s="92"/>
      <c r="S818" s="92"/>
      <c r="T818" s="93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T818" s="18" t="s">
        <v>224</v>
      </c>
      <c r="AU818" s="18" t="s">
        <v>86</v>
      </c>
    </row>
    <row r="819" s="15" customFormat="1">
      <c r="A819" s="15"/>
      <c r="B819" s="284"/>
      <c r="C819" s="285"/>
      <c r="D819" s="234" t="s">
        <v>290</v>
      </c>
      <c r="E819" s="286" t="s">
        <v>1</v>
      </c>
      <c r="F819" s="287" t="s">
        <v>3184</v>
      </c>
      <c r="G819" s="285"/>
      <c r="H819" s="286" t="s">
        <v>1</v>
      </c>
      <c r="I819" s="288"/>
      <c r="J819" s="285"/>
      <c r="K819" s="285"/>
      <c r="L819" s="289"/>
      <c r="M819" s="290"/>
      <c r="N819" s="291"/>
      <c r="O819" s="291"/>
      <c r="P819" s="291"/>
      <c r="Q819" s="291"/>
      <c r="R819" s="291"/>
      <c r="S819" s="291"/>
      <c r="T819" s="292"/>
      <c r="U819" s="15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T819" s="293" t="s">
        <v>290</v>
      </c>
      <c r="AU819" s="293" t="s">
        <v>86</v>
      </c>
      <c r="AV819" s="15" t="s">
        <v>84</v>
      </c>
      <c r="AW819" s="15" t="s">
        <v>34</v>
      </c>
      <c r="AX819" s="15" t="s">
        <v>77</v>
      </c>
      <c r="AY819" s="293" t="s">
        <v>217</v>
      </c>
    </row>
    <row r="820" s="15" customFormat="1">
      <c r="A820" s="15"/>
      <c r="B820" s="284"/>
      <c r="C820" s="285"/>
      <c r="D820" s="234" t="s">
        <v>290</v>
      </c>
      <c r="E820" s="286" t="s">
        <v>1</v>
      </c>
      <c r="F820" s="287" t="s">
        <v>4037</v>
      </c>
      <c r="G820" s="285"/>
      <c r="H820" s="286" t="s">
        <v>1</v>
      </c>
      <c r="I820" s="288"/>
      <c r="J820" s="285"/>
      <c r="K820" s="285"/>
      <c r="L820" s="289"/>
      <c r="M820" s="290"/>
      <c r="N820" s="291"/>
      <c r="O820" s="291"/>
      <c r="P820" s="291"/>
      <c r="Q820" s="291"/>
      <c r="R820" s="291"/>
      <c r="S820" s="291"/>
      <c r="T820" s="292"/>
      <c r="U820" s="15"/>
      <c r="V820" s="15"/>
      <c r="W820" s="15"/>
      <c r="X820" s="15"/>
      <c r="Y820" s="15"/>
      <c r="Z820" s="15"/>
      <c r="AA820" s="15"/>
      <c r="AB820" s="15"/>
      <c r="AC820" s="15"/>
      <c r="AD820" s="15"/>
      <c r="AE820" s="15"/>
      <c r="AT820" s="293" t="s">
        <v>290</v>
      </c>
      <c r="AU820" s="293" t="s">
        <v>86</v>
      </c>
      <c r="AV820" s="15" t="s">
        <v>84</v>
      </c>
      <c r="AW820" s="15" t="s">
        <v>34</v>
      </c>
      <c r="AX820" s="15" t="s">
        <v>77</v>
      </c>
      <c r="AY820" s="293" t="s">
        <v>217</v>
      </c>
    </row>
    <row r="821" s="15" customFormat="1">
      <c r="A821" s="15"/>
      <c r="B821" s="284"/>
      <c r="C821" s="285"/>
      <c r="D821" s="234" t="s">
        <v>290</v>
      </c>
      <c r="E821" s="286" t="s">
        <v>1</v>
      </c>
      <c r="F821" s="287" t="s">
        <v>4038</v>
      </c>
      <c r="G821" s="285"/>
      <c r="H821" s="286" t="s">
        <v>1</v>
      </c>
      <c r="I821" s="288"/>
      <c r="J821" s="285"/>
      <c r="K821" s="285"/>
      <c r="L821" s="289"/>
      <c r="M821" s="290"/>
      <c r="N821" s="291"/>
      <c r="O821" s="291"/>
      <c r="P821" s="291"/>
      <c r="Q821" s="291"/>
      <c r="R821" s="291"/>
      <c r="S821" s="291"/>
      <c r="T821" s="292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T821" s="293" t="s">
        <v>290</v>
      </c>
      <c r="AU821" s="293" t="s">
        <v>86</v>
      </c>
      <c r="AV821" s="15" t="s">
        <v>84</v>
      </c>
      <c r="AW821" s="15" t="s">
        <v>34</v>
      </c>
      <c r="AX821" s="15" t="s">
        <v>77</v>
      </c>
      <c r="AY821" s="293" t="s">
        <v>217</v>
      </c>
    </row>
    <row r="822" s="13" customFormat="1">
      <c r="A822" s="13"/>
      <c r="B822" s="260"/>
      <c r="C822" s="261"/>
      <c r="D822" s="234" t="s">
        <v>290</v>
      </c>
      <c r="E822" s="262" t="s">
        <v>1</v>
      </c>
      <c r="F822" s="263" t="s">
        <v>4039</v>
      </c>
      <c r="G822" s="261"/>
      <c r="H822" s="264">
        <v>7.593</v>
      </c>
      <c r="I822" s="265"/>
      <c r="J822" s="261"/>
      <c r="K822" s="261"/>
      <c r="L822" s="266"/>
      <c r="M822" s="267"/>
      <c r="N822" s="268"/>
      <c r="O822" s="268"/>
      <c r="P822" s="268"/>
      <c r="Q822" s="268"/>
      <c r="R822" s="268"/>
      <c r="S822" s="268"/>
      <c r="T822" s="269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70" t="s">
        <v>290</v>
      </c>
      <c r="AU822" s="270" t="s">
        <v>86</v>
      </c>
      <c r="AV822" s="13" t="s">
        <v>86</v>
      </c>
      <c r="AW822" s="13" t="s">
        <v>34</v>
      </c>
      <c r="AX822" s="13" t="s">
        <v>77</v>
      </c>
      <c r="AY822" s="270" t="s">
        <v>217</v>
      </c>
    </row>
    <row r="823" s="15" customFormat="1">
      <c r="A823" s="15"/>
      <c r="B823" s="284"/>
      <c r="C823" s="285"/>
      <c r="D823" s="234" t="s">
        <v>290</v>
      </c>
      <c r="E823" s="286" t="s">
        <v>1</v>
      </c>
      <c r="F823" s="287" t="s">
        <v>4040</v>
      </c>
      <c r="G823" s="285"/>
      <c r="H823" s="286" t="s">
        <v>1</v>
      </c>
      <c r="I823" s="288"/>
      <c r="J823" s="285"/>
      <c r="K823" s="285"/>
      <c r="L823" s="289"/>
      <c r="M823" s="290"/>
      <c r="N823" s="291"/>
      <c r="O823" s="291"/>
      <c r="P823" s="291"/>
      <c r="Q823" s="291"/>
      <c r="R823" s="291"/>
      <c r="S823" s="291"/>
      <c r="T823" s="292"/>
      <c r="U823" s="15"/>
      <c r="V823" s="15"/>
      <c r="W823" s="15"/>
      <c r="X823" s="15"/>
      <c r="Y823" s="15"/>
      <c r="Z823" s="15"/>
      <c r="AA823" s="15"/>
      <c r="AB823" s="15"/>
      <c r="AC823" s="15"/>
      <c r="AD823" s="15"/>
      <c r="AE823" s="15"/>
      <c r="AT823" s="293" t="s">
        <v>290</v>
      </c>
      <c r="AU823" s="293" t="s">
        <v>86</v>
      </c>
      <c r="AV823" s="15" t="s">
        <v>84</v>
      </c>
      <c r="AW823" s="15" t="s">
        <v>34</v>
      </c>
      <c r="AX823" s="15" t="s">
        <v>77</v>
      </c>
      <c r="AY823" s="293" t="s">
        <v>217</v>
      </c>
    </row>
    <row r="824" s="13" customFormat="1">
      <c r="A824" s="13"/>
      <c r="B824" s="260"/>
      <c r="C824" s="261"/>
      <c r="D824" s="234" t="s">
        <v>290</v>
      </c>
      <c r="E824" s="262" t="s">
        <v>1</v>
      </c>
      <c r="F824" s="263" t="s">
        <v>4041</v>
      </c>
      <c r="G824" s="261"/>
      <c r="H824" s="264">
        <v>3.8799999999999999</v>
      </c>
      <c r="I824" s="265"/>
      <c r="J824" s="261"/>
      <c r="K824" s="261"/>
      <c r="L824" s="266"/>
      <c r="M824" s="267"/>
      <c r="N824" s="268"/>
      <c r="O824" s="268"/>
      <c r="P824" s="268"/>
      <c r="Q824" s="268"/>
      <c r="R824" s="268"/>
      <c r="S824" s="268"/>
      <c r="T824" s="269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70" t="s">
        <v>290</v>
      </c>
      <c r="AU824" s="270" t="s">
        <v>86</v>
      </c>
      <c r="AV824" s="13" t="s">
        <v>86</v>
      </c>
      <c r="AW824" s="13" t="s">
        <v>34</v>
      </c>
      <c r="AX824" s="13" t="s">
        <v>77</v>
      </c>
      <c r="AY824" s="270" t="s">
        <v>217</v>
      </c>
    </row>
    <row r="825" s="14" customFormat="1">
      <c r="A825" s="14"/>
      <c r="B825" s="271"/>
      <c r="C825" s="272"/>
      <c r="D825" s="234" t="s">
        <v>290</v>
      </c>
      <c r="E825" s="273" t="s">
        <v>1</v>
      </c>
      <c r="F825" s="274" t="s">
        <v>296</v>
      </c>
      <c r="G825" s="272"/>
      <c r="H825" s="275">
        <v>11.473000000000001</v>
      </c>
      <c r="I825" s="276"/>
      <c r="J825" s="272"/>
      <c r="K825" s="272"/>
      <c r="L825" s="277"/>
      <c r="M825" s="278"/>
      <c r="N825" s="279"/>
      <c r="O825" s="279"/>
      <c r="P825" s="279"/>
      <c r="Q825" s="279"/>
      <c r="R825" s="279"/>
      <c r="S825" s="279"/>
      <c r="T825" s="280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81" t="s">
        <v>290</v>
      </c>
      <c r="AU825" s="281" t="s">
        <v>86</v>
      </c>
      <c r="AV825" s="14" t="s">
        <v>123</v>
      </c>
      <c r="AW825" s="14" t="s">
        <v>34</v>
      </c>
      <c r="AX825" s="14" t="s">
        <v>84</v>
      </c>
      <c r="AY825" s="281" t="s">
        <v>217</v>
      </c>
    </row>
    <row r="826" s="2" customFormat="1" ht="16.5" customHeight="1">
      <c r="A826" s="39"/>
      <c r="B826" s="40"/>
      <c r="C826" s="221" t="s">
        <v>1573</v>
      </c>
      <c r="D826" s="221" t="s">
        <v>218</v>
      </c>
      <c r="E826" s="222" t="s">
        <v>3181</v>
      </c>
      <c r="F826" s="223" t="s">
        <v>3182</v>
      </c>
      <c r="G826" s="224" t="s">
        <v>485</v>
      </c>
      <c r="H826" s="225">
        <v>11.473000000000001</v>
      </c>
      <c r="I826" s="226"/>
      <c r="J826" s="227">
        <f>ROUND(I826*H826,2)</f>
        <v>0</v>
      </c>
      <c r="K826" s="223" t="s">
        <v>1263</v>
      </c>
      <c r="L826" s="45"/>
      <c r="M826" s="228" t="s">
        <v>1</v>
      </c>
      <c r="N826" s="229" t="s">
        <v>42</v>
      </c>
      <c r="O826" s="92"/>
      <c r="P826" s="230">
        <f>O826*H826</f>
        <v>0</v>
      </c>
      <c r="Q826" s="230">
        <v>0</v>
      </c>
      <c r="R826" s="230">
        <f>Q826*H826</f>
        <v>0</v>
      </c>
      <c r="S826" s="230">
        <v>0.066000000000000003</v>
      </c>
      <c r="T826" s="231">
        <f>S826*H826</f>
        <v>0.75721800000000006</v>
      </c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R826" s="232" t="s">
        <v>123</v>
      </c>
      <c r="AT826" s="232" t="s">
        <v>218</v>
      </c>
      <c r="AU826" s="232" t="s">
        <v>86</v>
      </c>
      <c r="AY826" s="18" t="s">
        <v>217</v>
      </c>
      <c r="BE826" s="233">
        <f>IF(N826="základní",J826,0)</f>
        <v>0</v>
      </c>
      <c r="BF826" s="233">
        <f>IF(N826="snížená",J826,0)</f>
        <v>0</v>
      </c>
      <c r="BG826" s="233">
        <f>IF(N826="zákl. přenesená",J826,0)</f>
        <v>0</v>
      </c>
      <c r="BH826" s="233">
        <f>IF(N826="sníž. přenesená",J826,0)</f>
        <v>0</v>
      </c>
      <c r="BI826" s="233">
        <f>IF(N826="nulová",J826,0)</f>
        <v>0</v>
      </c>
      <c r="BJ826" s="18" t="s">
        <v>84</v>
      </c>
      <c r="BK826" s="233">
        <f>ROUND(I826*H826,2)</f>
        <v>0</v>
      </c>
      <c r="BL826" s="18" t="s">
        <v>123</v>
      </c>
      <c r="BM826" s="232" t="s">
        <v>4042</v>
      </c>
    </row>
    <row r="827" s="2" customFormat="1">
      <c r="A827" s="39"/>
      <c r="B827" s="40"/>
      <c r="C827" s="41"/>
      <c r="D827" s="234" t="s">
        <v>224</v>
      </c>
      <c r="E827" s="41"/>
      <c r="F827" s="235" t="s">
        <v>3182</v>
      </c>
      <c r="G827" s="41"/>
      <c r="H827" s="41"/>
      <c r="I827" s="236"/>
      <c r="J827" s="41"/>
      <c r="K827" s="41"/>
      <c r="L827" s="45"/>
      <c r="M827" s="237"/>
      <c r="N827" s="238"/>
      <c r="O827" s="92"/>
      <c r="P827" s="92"/>
      <c r="Q827" s="92"/>
      <c r="R827" s="92"/>
      <c r="S827" s="92"/>
      <c r="T827" s="93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T827" s="18" t="s">
        <v>224</v>
      </c>
      <c r="AU827" s="18" t="s">
        <v>86</v>
      </c>
    </row>
    <row r="828" s="15" customFormat="1">
      <c r="A828" s="15"/>
      <c r="B828" s="284"/>
      <c r="C828" s="285"/>
      <c r="D828" s="234" t="s">
        <v>290</v>
      </c>
      <c r="E828" s="286" t="s">
        <v>1</v>
      </c>
      <c r="F828" s="287" t="s">
        <v>3184</v>
      </c>
      <c r="G828" s="285"/>
      <c r="H828" s="286" t="s">
        <v>1</v>
      </c>
      <c r="I828" s="288"/>
      <c r="J828" s="285"/>
      <c r="K828" s="285"/>
      <c r="L828" s="289"/>
      <c r="M828" s="290"/>
      <c r="N828" s="291"/>
      <c r="O828" s="291"/>
      <c r="P828" s="291"/>
      <c r="Q828" s="291"/>
      <c r="R828" s="291"/>
      <c r="S828" s="291"/>
      <c r="T828" s="292"/>
      <c r="U828" s="15"/>
      <c r="V828" s="15"/>
      <c r="W828" s="15"/>
      <c r="X828" s="15"/>
      <c r="Y828" s="15"/>
      <c r="Z828" s="15"/>
      <c r="AA828" s="15"/>
      <c r="AB828" s="15"/>
      <c r="AC828" s="15"/>
      <c r="AD828" s="15"/>
      <c r="AE828" s="15"/>
      <c r="AT828" s="293" t="s">
        <v>290</v>
      </c>
      <c r="AU828" s="293" t="s">
        <v>86</v>
      </c>
      <c r="AV828" s="15" t="s">
        <v>84</v>
      </c>
      <c r="AW828" s="15" t="s">
        <v>34</v>
      </c>
      <c r="AX828" s="15" t="s">
        <v>77</v>
      </c>
      <c r="AY828" s="293" t="s">
        <v>217</v>
      </c>
    </row>
    <row r="829" s="15" customFormat="1">
      <c r="A829" s="15"/>
      <c r="B829" s="284"/>
      <c r="C829" s="285"/>
      <c r="D829" s="234" t="s">
        <v>290</v>
      </c>
      <c r="E829" s="286" t="s">
        <v>1</v>
      </c>
      <c r="F829" s="287" t="s">
        <v>4043</v>
      </c>
      <c r="G829" s="285"/>
      <c r="H829" s="286" t="s">
        <v>1</v>
      </c>
      <c r="I829" s="288"/>
      <c r="J829" s="285"/>
      <c r="K829" s="285"/>
      <c r="L829" s="289"/>
      <c r="M829" s="290"/>
      <c r="N829" s="291"/>
      <c r="O829" s="291"/>
      <c r="P829" s="291"/>
      <c r="Q829" s="291"/>
      <c r="R829" s="291"/>
      <c r="S829" s="291"/>
      <c r="T829" s="292"/>
      <c r="U829" s="15"/>
      <c r="V829" s="15"/>
      <c r="W829" s="15"/>
      <c r="X829" s="15"/>
      <c r="Y829" s="15"/>
      <c r="Z829" s="15"/>
      <c r="AA829" s="15"/>
      <c r="AB829" s="15"/>
      <c r="AC829" s="15"/>
      <c r="AD829" s="15"/>
      <c r="AE829" s="15"/>
      <c r="AT829" s="293" t="s">
        <v>290</v>
      </c>
      <c r="AU829" s="293" t="s">
        <v>86</v>
      </c>
      <c r="AV829" s="15" t="s">
        <v>84</v>
      </c>
      <c r="AW829" s="15" t="s">
        <v>34</v>
      </c>
      <c r="AX829" s="15" t="s">
        <v>77</v>
      </c>
      <c r="AY829" s="293" t="s">
        <v>217</v>
      </c>
    </row>
    <row r="830" s="15" customFormat="1">
      <c r="A830" s="15"/>
      <c r="B830" s="284"/>
      <c r="C830" s="285"/>
      <c r="D830" s="234" t="s">
        <v>290</v>
      </c>
      <c r="E830" s="286" t="s">
        <v>1</v>
      </c>
      <c r="F830" s="287" t="s">
        <v>4038</v>
      </c>
      <c r="G830" s="285"/>
      <c r="H830" s="286" t="s">
        <v>1</v>
      </c>
      <c r="I830" s="288"/>
      <c r="J830" s="285"/>
      <c r="K830" s="285"/>
      <c r="L830" s="289"/>
      <c r="M830" s="290"/>
      <c r="N830" s="291"/>
      <c r="O830" s="291"/>
      <c r="P830" s="291"/>
      <c r="Q830" s="291"/>
      <c r="R830" s="291"/>
      <c r="S830" s="291"/>
      <c r="T830" s="292"/>
      <c r="U830" s="15"/>
      <c r="V830" s="15"/>
      <c r="W830" s="15"/>
      <c r="X830" s="15"/>
      <c r="Y830" s="15"/>
      <c r="Z830" s="15"/>
      <c r="AA830" s="15"/>
      <c r="AB830" s="15"/>
      <c r="AC830" s="15"/>
      <c r="AD830" s="15"/>
      <c r="AE830" s="15"/>
      <c r="AT830" s="293" t="s">
        <v>290</v>
      </c>
      <c r="AU830" s="293" t="s">
        <v>86</v>
      </c>
      <c r="AV830" s="15" t="s">
        <v>84</v>
      </c>
      <c r="AW830" s="15" t="s">
        <v>34</v>
      </c>
      <c r="AX830" s="15" t="s">
        <v>77</v>
      </c>
      <c r="AY830" s="293" t="s">
        <v>217</v>
      </c>
    </row>
    <row r="831" s="13" customFormat="1">
      <c r="A831" s="13"/>
      <c r="B831" s="260"/>
      <c r="C831" s="261"/>
      <c r="D831" s="234" t="s">
        <v>290</v>
      </c>
      <c r="E831" s="262" t="s">
        <v>1</v>
      </c>
      <c r="F831" s="263" t="s">
        <v>4039</v>
      </c>
      <c r="G831" s="261"/>
      <c r="H831" s="264">
        <v>7.593</v>
      </c>
      <c r="I831" s="265"/>
      <c r="J831" s="261"/>
      <c r="K831" s="261"/>
      <c r="L831" s="266"/>
      <c r="M831" s="267"/>
      <c r="N831" s="268"/>
      <c r="O831" s="268"/>
      <c r="P831" s="268"/>
      <c r="Q831" s="268"/>
      <c r="R831" s="268"/>
      <c r="S831" s="268"/>
      <c r="T831" s="269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70" t="s">
        <v>290</v>
      </c>
      <c r="AU831" s="270" t="s">
        <v>86</v>
      </c>
      <c r="AV831" s="13" t="s">
        <v>86</v>
      </c>
      <c r="AW831" s="13" t="s">
        <v>34</v>
      </c>
      <c r="AX831" s="13" t="s">
        <v>77</v>
      </c>
      <c r="AY831" s="270" t="s">
        <v>217</v>
      </c>
    </row>
    <row r="832" s="15" customFormat="1">
      <c r="A832" s="15"/>
      <c r="B832" s="284"/>
      <c r="C832" s="285"/>
      <c r="D832" s="234" t="s">
        <v>290</v>
      </c>
      <c r="E832" s="286" t="s">
        <v>1</v>
      </c>
      <c r="F832" s="287" t="s">
        <v>4040</v>
      </c>
      <c r="G832" s="285"/>
      <c r="H832" s="286" t="s">
        <v>1</v>
      </c>
      <c r="I832" s="288"/>
      <c r="J832" s="285"/>
      <c r="K832" s="285"/>
      <c r="L832" s="289"/>
      <c r="M832" s="290"/>
      <c r="N832" s="291"/>
      <c r="O832" s="291"/>
      <c r="P832" s="291"/>
      <c r="Q832" s="291"/>
      <c r="R832" s="291"/>
      <c r="S832" s="291"/>
      <c r="T832" s="292"/>
      <c r="U832" s="15"/>
      <c r="V832" s="15"/>
      <c r="W832" s="15"/>
      <c r="X832" s="15"/>
      <c r="Y832" s="15"/>
      <c r="Z832" s="15"/>
      <c r="AA832" s="15"/>
      <c r="AB832" s="15"/>
      <c r="AC832" s="15"/>
      <c r="AD832" s="15"/>
      <c r="AE832" s="15"/>
      <c r="AT832" s="293" t="s">
        <v>290</v>
      </c>
      <c r="AU832" s="293" t="s">
        <v>86</v>
      </c>
      <c r="AV832" s="15" t="s">
        <v>84</v>
      </c>
      <c r="AW832" s="15" t="s">
        <v>34</v>
      </c>
      <c r="AX832" s="15" t="s">
        <v>77</v>
      </c>
      <c r="AY832" s="293" t="s">
        <v>217</v>
      </c>
    </row>
    <row r="833" s="13" customFormat="1">
      <c r="A833" s="13"/>
      <c r="B833" s="260"/>
      <c r="C833" s="261"/>
      <c r="D833" s="234" t="s">
        <v>290</v>
      </c>
      <c r="E833" s="262" t="s">
        <v>1</v>
      </c>
      <c r="F833" s="263" t="s">
        <v>4041</v>
      </c>
      <c r="G833" s="261"/>
      <c r="H833" s="264">
        <v>3.8799999999999999</v>
      </c>
      <c r="I833" s="265"/>
      <c r="J833" s="261"/>
      <c r="K833" s="261"/>
      <c r="L833" s="266"/>
      <c r="M833" s="267"/>
      <c r="N833" s="268"/>
      <c r="O833" s="268"/>
      <c r="P833" s="268"/>
      <c r="Q833" s="268"/>
      <c r="R833" s="268"/>
      <c r="S833" s="268"/>
      <c r="T833" s="269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70" t="s">
        <v>290</v>
      </c>
      <c r="AU833" s="270" t="s">
        <v>86</v>
      </c>
      <c r="AV833" s="13" t="s">
        <v>86</v>
      </c>
      <c r="AW833" s="13" t="s">
        <v>34</v>
      </c>
      <c r="AX833" s="13" t="s">
        <v>77</v>
      </c>
      <c r="AY833" s="270" t="s">
        <v>217</v>
      </c>
    </row>
    <row r="834" s="14" customFormat="1">
      <c r="A834" s="14"/>
      <c r="B834" s="271"/>
      <c r="C834" s="272"/>
      <c r="D834" s="234" t="s">
        <v>290</v>
      </c>
      <c r="E834" s="273" t="s">
        <v>1</v>
      </c>
      <c r="F834" s="274" t="s">
        <v>296</v>
      </c>
      <c r="G834" s="272"/>
      <c r="H834" s="275">
        <v>11.473000000000001</v>
      </c>
      <c r="I834" s="276"/>
      <c r="J834" s="272"/>
      <c r="K834" s="272"/>
      <c r="L834" s="277"/>
      <c r="M834" s="278"/>
      <c r="N834" s="279"/>
      <c r="O834" s="279"/>
      <c r="P834" s="279"/>
      <c r="Q834" s="279"/>
      <c r="R834" s="279"/>
      <c r="S834" s="279"/>
      <c r="T834" s="280"/>
      <c r="U834" s="14"/>
      <c r="V834" s="14"/>
      <c r="W834" s="14"/>
      <c r="X834" s="14"/>
      <c r="Y834" s="14"/>
      <c r="Z834" s="14"/>
      <c r="AA834" s="14"/>
      <c r="AB834" s="14"/>
      <c r="AC834" s="14"/>
      <c r="AD834" s="14"/>
      <c r="AE834" s="14"/>
      <c r="AT834" s="281" t="s">
        <v>290</v>
      </c>
      <c r="AU834" s="281" t="s">
        <v>86</v>
      </c>
      <c r="AV834" s="14" t="s">
        <v>123</v>
      </c>
      <c r="AW834" s="14" t="s">
        <v>34</v>
      </c>
      <c r="AX834" s="14" t="s">
        <v>84</v>
      </c>
      <c r="AY834" s="281" t="s">
        <v>217</v>
      </c>
    </row>
    <row r="835" s="2" customFormat="1" ht="21.75" customHeight="1">
      <c r="A835" s="39"/>
      <c r="B835" s="40"/>
      <c r="C835" s="221" t="s">
        <v>2153</v>
      </c>
      <c r="D835" s="221" t="s">
        <v>218</v>
      </c>
      <c r="E835" s="222" t="s">
        <v>2148</v>
      </c>
      <c r="F835" s="223" t="s">
        <v>2149</v>
      </c>
      <c r="G835" s="224" t="s">
        <v>485</v>
      </c>
      <c r="H835" s="225">
        <v>86.939999999999998</v>
      </c>
      <c r="I835" s="226"/>
      <c r="J835" s="227">
        <f>ROUND(I835*H835,2)</f>
        <v>0</v>
      </c>
      <c r="K835" s="223" t="s">
        <v>1263</v>
      </c>
      <c r="L835" s="45"/>
      <c r="M835" s="228" t="s">
        <v>1</v>
      </c>
      <c r="N835" s="229" t="s">
        <v>42</v>
      </c>
      <c r="O835" s="92"/>
      <c r="P835" s="230">
        <f>O835*H835</f>
        <v>0</v>
      </c>
      <c r="Q835" s="230">
        <v>0</v>
      </c>
      <c r="R835" s="230">
        <f>Q835*H835</f>
        <v>0</v>
      </c>
      <c r="S835" s="230">
        <v>0.070000000000000007</v>
      </c>
      <c r="T835" s="231">
        <f>S835*H835</f>
        <v>6.0858000000000008</v>
      </c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R835" s="232" t="s">
        <v>123</v>
      </c>
      <c r="AT835" s="232" t="s">
        <v>218</v>
      </c>
      <c r="AU835" s="232" t="s">
        <v>86</v>
      </c>
      <c r="AY835" s="18" t="s">
        <v>217</v>
      </c>
      <c r="BE835" s="233">
        <f>IF(N835="základní",J835,0)</f>
        <v>0</v>
      </c>
      <c r="BF835" s="233">
        <f>IF(N835="snížená",J835,0)</f>
        <v>0</v>
      </c>
      <c r="BG835" s="233">
        <f>IF(N835="zákl. přenesená",J835,0)</f>
        <v>0</v>
      </c>
      <c r="BH835" s="233">
        <f>IF(N835="sníž. přenesená",J835,0)</f>
        <v>0</v>
      </c>
      <c r="BI835" s="233">
        <f>IF(N835="nulová",J835,0)</f>
        <v>0</v>
      </c>
      <c r="BJ835" s="18" t="s">
        <v>84</v>
      </c>
      <c r="BK835" s="233">
        <f>ROUND(I835*H835,2)</f>
        <v>0</v>
      </c>
      <c r="BL835" s="18" t="s">
        <v>123</v>
      </c>
      <c r="BM835" s="232" t="s">
        <v>4044</v>
      </c>
    </row>
    <row r="836" s="2" customFormat="1">
      <c r="A836" s="39"/>
      <c r="B836" s="40"/>
      <c r="C836" s="41"/>
      <c r="D836" s="234" t="s">
        <v>224</v>
      </c>
      <c r="E836" s="41"/>
      <c r="F836" s="235" t="s">
        <v>2149</v>
      </c>
      <c r="G836" s="41"/>
      <c r="H836" s="41"/>
      <c r="I836" s="236"/>
      <c r="J836" s="41"/>
      <c r="K836" s="41"/>
      <c r="L836" s="45"/>
      <c r="M836" s="237"/>
      <c r="N836" s="238"/>
      <c r="O836" s="92"/>
      <c r="P836" s="92"/>
      <c r="Q836" s="92"/>
      <c r="R836" s="92"/>
      <c r="S836" s="92"/>
      <c r="T836" s="93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T836" s="18" t="s">
        <v>224</v>
      </c>
      <c r="AU836" s="18" t="s">
        <v>86</v>
      </c>
    </row>
    <row r="837" s="15" customFormat="1">
      <c r="A837" s="15"/>
      <c r="B837" s="284"/>
      <c r="C837" s="285"/>
      <c r="D837" s="234" t="s">
        <v>290</v>
      </c>
      <c r="E837" s="286" t="s">
        <v>1</v>
      </c>
      <c r="F837" s="287" t="s">
        <v>4045</v>
      </c>
      <c r="G837" s="285"/>
      <c r="H837" s="286" t="s">
        <v>1</v>
      </c>
      <c r="I837" s="288"/>
      <c r="J837" s="285"/>
      <c r="K837" s="285"/>
      <c r="L837" s="289"/>
      <c r="M837" s="290"/>
      <c r="N837" s="291"/>
      <c r="O837" s="291"/>
      <c r="P837" s="291"/>
      <c r="Q837" s="291"/>
      <c r="R837" s="291"/>
      <c r="S837" s="291"/>
      <c r="T837" s="292"/>
      <c r="U837" s="15"/>
      <c r="V837" s="15"/>
      <c r="W837" s="15"/>
      <c r="X837" s="15"/>
      <c r="Y837" s="15"/>
      <c r="Z837" s="15"/>
      <c r="AA837" s="15"/>
      <c r="AB837" s="15"/>
      <c r="AC837" s="15"/>
      <c r="AD837" s="15"/>
      <c r="AE837" s="15"/>
      <c r="AT837" s="293" t="s">
        <v>290</v>
      </c>
      <c r="AU837" s="293" t="s">
        <v>86</v>
      </c>
      <c r="AV837" s="15" t="s">
        <v>84</v>
      </c>
      <c r="AW837" s="15" t="s">
        <v>34</v>
      </c>
      <c r="AX837" s="15" t="s">
        <v>77</v>
      </c>
      <c r="AY837" s="293" t="s">
        <v>217</v>
      </c>
    </row>
    <row r="838" s="15" customFormat="1">
      <c r="A838" s="15"/>
      <c r="B838" s="284"/>
      <c r="C838" s="285"/>
      <c r="D838" s="234" t="s">
        <v>290</v>
      </c>
      <c r="E838" s="286" t="s">
        <v>1</v>
      </c>
      <c r="F838" s="287" t="s">
        <v>4046</v>
      </c>
      <c r="G838" s="285"/>
      <c r="H838" s="286" t="s">
        <v>1</v>
      </c>
      <c r="I838" s="288"/>
      <c r="J838" s="285"/>
      <c r="K838" s="285"/>
      <c r="L838" s="289"/>
      <c r="M838" s="290"/>
      <c r="N838" s="291"/>
      <c r="O838" s="291"/>
      <c r="P838" s="291"/>
      <c r="Q838" s="291"/>
      <c r="R838" s="291"/>
      <c r="S838" s="291"/>
      <c r="T838" s="292"/>
      <c r="U838" s="15"/>
      <c r="V838" s="15"/>
      <c r="W838" s="15"/>
      <c r="X838" s="15"/>
      <c r="Y838" s="15"/>
      <c r="Z838" s="15"/>
      <c r="AA838" s="15"/>
      <c r="AB838" s="15"/>
      <c r="AC838" s="15"/>
      <c r="AD838" s="15"/>
      <c r="AE838" s="15"/>
      <c r="AT838" s="293" t="s">
        <v>290</v>
      </c>
      <c r="AU838" s="293" t="s">
        <v>86</v>
      </c>
      <c r="AV838" s="15" t="s">
        <v>84</v>
      </c>
      <c r="AW838" s="15" t="s">
        <v>34</v>
      </c>
      <c r="AX838" s="15" t="s">
        <v>77</v>
      </c>
      <c r="AY838" s="293" t="s">
        <v>217</v>
      </c>
    </row>
    <row r="839" s="15" customFormat="1">
      <c r="A839" s="15"/>
      <c r="B839" s="284"/>
      <c r="C839" s="285"/>
      <c r="D839" s="234" t="s">
        <v>290</v>
      </c>
      <c r="E839" s="286" t="s">
        <v>1</v>
      </c>
      <c r="F839" s="287" t="s">
        <v>4047</v>
      </c>
      <c r="G839" s="285"/>
      <c r="H839" s="286" t="s">
        <v>1</v>
      </c>
      <c r="I839" s="288"/>
      <c r="J839" s="285"/>
      <c r="K839" s="285"/>
      <c r="L839" s="289"/>
      <c r="M839" s="290"/>
      <c r="N839" s="291"/>
      <c r="O839" s="291"/>
      <c r="P839" s="291"/>
      <c r="Q839" s="291"/>
      <c r="R839" s="291"/>
      <c r="S839" s="291"/>
      <c r="T839" s="292"/>
      <c r="U839" s="15"/>
      <c r="V839" s="15"/>
      <c r="W839" s="15"/>
      <c r="X839" s="15"/>
      <c r="Y839" s="15"/>
      <c r="Z839" s="15"/>
      <c r="AA839" s="15"/>
      <c r="AB839" s="15"/>
      <c r="AC839" s="15"/>
      <c r="AD839" s="15"/>
      <c r="AE839" s="15"/>
      <c r="AT839" s="293" t="s">
        <v>290</v>
      </c>
      <c r="AU839" s="293" t="s">
        <v>86</v>
      </c>
      <c r="AV839" s="15" t="s">
        <v>84</v>
      </c>
      <c r="AW839" s="15" t="s">
        <v>34</v>
      </c>
      <c r="AX839" s="15" t="s">
        <v>77</v>
      </c>
      <c r="AY839" s="293" t="s">
        <v>217</v>
      </c>
    </row>
    <row r="840" s="13" customFormat="1">
      <c r="A840" s="13"/>
      <c r="B840" s="260"/>
      <c r="C840" s="261"/>
      <c r="D840" s="234" t="s">
        <v>290</v>
      </c>
      <c r="E840" s="262" t="s">
        <v>1</v>
      </c>
      <c r="F840" s="263" t="s">
        <v>4048</v>
      </c>
      <c r="G840" s="261"/>
      <c r="H840" s="264">
        <v>46.189999999999998</v>
      </c>
      <c r="I840" s="265"/>
      <c r="J840" s="261"/>
      <c r="K840" s="261"/>
      <c r="L840" s="266"/>
      <c r="M840" s="267"/>
      <c r="N840" s="268"/>
      <c r="O840" s="268"/>
      <c r="P840" s="268"/>
      <c r="Q840" s="268"/>
      <c r="R840" s="268"/>
      <c r="S840" s="268"/>
      <c r="T840" s="269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70" t="s">
        <v>290</v>
      </c>
      <c r="AU840" s="270" t="s">
        <v>86</v>
      </c>
      <c r="AV840" s="13" t="s">
        <v>86</v>
      </c>
      <c r="AW840" s="13" t="s">
        <v>34</v>
      </c>
      <c r="AX840" s="13" t="s">
        <v>77</v>
      </c>
      <c r="AY840" s="270" t="s">
        <v>217</v>
      </c>
    </row>
    <row r="841" s="15" customFormat="1">
      <c r="A841" s="15"/>
      <c r="B841" s="284"/>
      <c r="C841" s="285"/>
      <c r="D841" s="234" t="s">
        <v>290</v>
      </c>
      <c r="E841" s="286" t="s">
        <v>1</v>
      </c>
      <c r="F841" s="287" t="s">
        <v>4049</v>
      </c>
      <c r="G841" s="285"/>
      <c r="H841" s="286" t="s">
        <v>1</v>
      </c>
      <c r="I841" s="288"/>
      <c r="J841" s="285"/>
      <c r="K841" s="285"/>
      <c r="L841" s="289"/>
      <c r="M841" s="290"/>
      <c r="N841" s="291"/>
      <c r="O841" s="291"/>
      <c r="P841" s="291"/>
      <c r="Q841" s="291"/>
      <c r="R841" s="291"/>
      <c r="S841" s="291"/>
      <c r="T841" s="292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T841" s="293" t="s">
        <v>290</v>
      </c>
      <c r="AU841" s="293" t="s">
        <v>86</v>
      </c>
      <c r="AV841" s="15" t="s">
        <v>84</v>
      </c>
      <c r="AW841" s="15" t="s">
        <v>34</v>
      </c>
      <c r="AX841" s="15" t="s">
        <v>77</v>
      </c>
      <c r="AY841" s="293" t="s">
        <v>217</v>
      </c>
    </row>
    <row r="842" s="15" customFormat="1">
      <c r="A842" s="15"/>
      <c r="B842" s="284"/>
      <c r="C842" s="285"/>
      <c r="D842" s="234" t="s">
        <v>290</v>
      </c>
      <c r="E842" s="286" t="s">
        <v>1</v>
      </c>
      <c r="F842" s="287" t="s">
        <v>4050</v>
      </c>
      <c r="G842" s="285"/>
      <c r="H842" s="286" t="s">
        <v>1</v>
      </c>
      <c r="I842" s="288"/>
      <c r="J842" s="285"/>
      <c r="K842" s="285"/>
      <c r="L842" s="289"/>
      <c r="M842" s="290"/>
      <c r="N842" s="291"/>
      <c r="O842" s="291"/>
      <c r="P842" s="291"/>
      <c r="Q842" s="291"/>
      <c r="R842" s="291"/>
      <c r="S842" s="291"/>
      <c r="T842" s="292"/>
      <c r="U842" s="15"/>
      <c r="V842" s="15"/>
      <c r="W842" s="15"/>
      <c r="X842" s="15"/>
      <c r="Y842" s="15"/>
      <c r="Z842" s="15"/>
      <c r="AA842" s="15"/>
      <c r="AB842" s="15"/>
      <c r="AC842" s="15"/>
      <c r="AD842" s="15"/>
      <c r="AE842" s="15"/>
      <c r="AT842" s="293" t="s">
        <v>290</v>
      </c>
      <c r="AU842" s="293" t="s">
        <v>86</v>
      </c>
      <c r="AV842" s="15" t="s">
        <v>84</v>
      </c>
      <c r="AW842" s="15" t="s">
        <v>34</v>
      </c>
      <c r="AX842" s="15" t="s">
        <v>77</v>
      </c>
      <c r="AY842" s="293" t="s">
        <v>217</v>
      </c>
    </row>
    <row r="843" s="13" customFormat="1">
      <c r="A843" s="13"/>
      <c r="B843" s="260"/>
      <c r="C843" s="261"/>
      <c r="D843" s="234" t="s">
        <v>290</v>
      </c>
      <c r="E843" s="262" t="s">
        <v>1</v>
      </c>
      <c r="F843" s="263" t="s">
        <v>4051</v>
      </c>
      <c r="G843" s="261"/>
      <c r="H843" s="264">
        <v>33.087000000000003</v>
      </c>
      <c r="I843" s="265"/>
      <c r="J843" s="261"/>
      <c r="K843" s="261"/>
      <c r="L843" s="266"/>
      <c r="M843" s="267"/>
      <c r="N843" s="268"/>
      <c r="O843" s="268"/>
      <c r="P843" s="268"/>
      <c r="Q843" s="268"/>
      <c r="R843" s="268"/>
      <c r="S843" s="268"/>
      <c r="T843" s="269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70" t="s">
        <v>290</v>
      </c>
      <c r="AU843" s="270" t="s">
        <v>86</v>
      </c>
      <c r="AV843" s="13" t="s">
        <v>86</v>
      </c>
      <c r="AW843" s="13" t="s">
        <v>34</v>
      </c>
      <c r="AX843" s="13" t="s">
        <v>77</v>
      </c>
      <c r="AY843" s="270" t="s">
        <v>217</v>
      </c>
    </row>
    <row r="844" s="15" customFormat="1">
      <c r="A844" s="15"/>
      <c r="B844" s="284"/>
      <c r="C844" s="285"/>
      <c r="D844" s="234" t="s">
        <v>290</v>
      </c>
      <c r="E844" s="286" t="s">
        <v>1</v>
      </c>
      <c r="F844" s="287" t="s">
        <v>4052</v>
      </c>
      <c r="G844" s="285"/>
      <c r="H844" s="286" t="s">
        <v>1</v>
      </c>
      <c r="I844" s="288"/>
      <c r="J844" s="285"/>
      <c r="K844" s="285"/>
      <c r="L844" s="289"/>
      <c r="M844" s="290"/>
      <c r="N844" s="291"/>
      <c r="O844" s="291"/>
      <c r="P844" s="291"/>
      <c r="Q844" s="291"/>
      <c r="R844" s="291"/>
      <c r="S844" s="291"/>
      <c r="T844" s="292"/>
      <c r="U844" s="15"/>
      <c r="V844" s="15"/>
      <c r="W844" s="15"/>
      <c r="X844" s="15"/>
      <c r="Y844" s="15"/>
      <c r="Z844" s="15"/>
      <c r="AA844" s="15"/>
      <c r="AB844" s="15"/>
      <c r="AC844" s="15"/>
      <c r="AD844" s="15"/>
      <c r="AE844" s="15"/>
      <c r="AT844" s="293" t="s">
        <v>290</v>
      </c>
      <c r="AU844" s="293" t="s">
        <v>86</v>
      </c>
      <c r="AV844" s="15" t="s">
        <v>84</v>
      </c>
      <c r="AW844" s="15" t="s">
        <v>34</v>
      </c>
      <c r="AX844" s="15" t="s">
        <v>77</v>
      </c>
      <c r="AY844" s="293" t="s">
        <v>217</v>
      </c>
    </row>
    <row r="845" s="13" customFormat="1">
      <c r="A845" s="13"/>
      <c r="B845" s="260"/>
      <c r="C845" s="261"/>
      <c r="D845" s="234" t="s">
        <v>290</v>
      </c>
      <c r="E845" s="262" t="s">
        <v>1</v>
      </c>
      <c r="F845" s="263" t="s">
        <v>4053</v>
      </c>
      <c r="G845" s="261"/>
      <c r="H845" s="264">
        <v>7.6630000000000003</v>
      </c>
      <c r="I845" s="265"/>
      <c r="J845" s="261"/>
      <c r="K845" s="261"/>
      <c r="L845" s="266"/>
      <c r="M845" s="267"/>
      <c r="N845" s="268"/>
      <c r="O845" s="268"/>
      <c r="P845" s="268"/>
      <c r="Q845" s="268"/>
      <c r="R845" s="268"/>
      <c r="S845" s="268"/>
      <c r="T845" s="269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70" t="s">
        <v>290</v>
      </c>
      <c r="AU845" s="270" t="s">
        <v>86</v>
      </c>
      <c r="AV845" s="13" t="s">
        <v>86</v>
      </c>
      <c r="AW845" s="13" t="s">
        <v>34</v>
      </c>
      <c r="AX845" s="13" t="s">
        <v>77</v>
      </c>
      <c r="AY845" s="270" t="s">
        <v>217</v>
      </c>
    </row>
    <row r="846" s="14" customFormat="1">
      <c r="A846" s="14"/>
      <c r="B846" s="271"/>
      <c r="C846" s="272"/>
      <c r="D846" s="234" t="s">
        <v>290</v>
      </c>
      <c r="E846" s="273" t="s">
        <v>1</v>
      </c>
      <c r="F846" s="274" t="s">
        <v>296</v>
      </c>
      <c r="G846" s="272"/>
      <c r="H846" s="275">
        <v>86.939999999999998</v>
      </c>
      <c r="I846" s="276"/>
      <c r="J846" s="272"/>
      <c r="K846" s="272"/>
      <c r="L846" s="277"/>
      <c r="M846" s="278"/>
      <c r="N846" s="279"/>
      <c r="O846" s="279"/>
      <c r="P846" s="279"/>
      <c r="Q846" s="279"/>
      <c r="R846" s="279"/>
      <c r="S846" s="279"/>
      <c r="T846" s="280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81" t="s">
        <v>290</v>
      </c>
      <c r="AU846" s="281" t="s">
        <v>86</v>
      </c>
      <c r="AV846" s="14" t="s">
        <v>123</v>
      </c>
      <c r="AW846" s="14" t="s">
        <v>34</v>
      </c>
      <c r="AX846" s="14" t="s">
        <v>84</v>
      </c>
      <c r="AY846" s="281" t="s">
        <v>217</v>
      </c>
    </row>
    <row r="847" s="2" customFormat="1" ht="21.75" customHeight="1">
      <c r="A847" s="39"/>
      <c r="B847" s="40"/>
      <c r="C847" s="221" t="s">
        <v>2155</v>
      </c>
      <c r="D847" s="221" t="s">
        <v>218</v>
      </c>
      <c r="E847" s="222" t="s">
        <v>3213</v>
      </c>
      <c r="F847" s="223" t="s">
        <v>3214</v>
      </c>
      <c r="G847" s="224" t="s">
        <v>485</v>
      </c>
      <c r="H847" s="225">
        <v>22.946000000000002</v>
      </c>
      <c r="I847" s="226"/>
      <c r="J847" s="227">
        <f>ROUND(I847*H847,2)</f>
        <v>0</v>
      </c>
      <c r="K847" s="223" t="s">
        <v>1263</v>
      </c>
      <c r="L847" s="45"/>
      <c r="M847" s="228" t="s">
        <v>1</v>
      </c>
      <c r="N847" s="229" t="s">
        <v>42</v>
      </c>
      <c r="O847" s="92"/>
      <c r="P847" s="230">
        <f>O847*H847</f>
        <v>0</v>
      </c>
      <c r="Q847" s="230">
        <v>0</v>
      </c>
      <c r="R847" s="230">
        <f>Q847*H847</f>
        <v>0</v>
      </c>
      <c r="S847" s="230">
        <v>0.074999999999999997</v>
      </c>
      <c r="T847" s="231">
        <f>S847*H847</f>
        <v>1.72095</v>
      </c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R847" s="232" t="s">
        <v>123</v>
      </c>
      <c r="AT847" s="232" t="s">
        <v>218</v>
      </c>
      <c r="AU847" s="232" t="s">
        <v>86</v>
      </c>
      <c r="AY847" s="18" t="s">
        <v>217</v>
      </c>
      <c r="BE847" s="233">
        <f>IF(N847="základní",J847,0)</f>
        <v>0</v>
      </c>
      <c r="BF847" s="233">
        <f>IF(N847="snížená",J847,0)</f>
        <v>0</v>
      </c>
      <c r="BG847" s="233">
        <f>IF(N847="zákl. přenesená",J847,0)</f>
        <v>0</v>
      </c>
      <c r="BH847" s="233">
        <f>IF(N847="sníž. přenesená",J847,0)</f>
        <v>0</v>
      </c>
      <c r="BI847" s="233">
        <f>IF(N847="nulová",J847,0)</f>
        <v>0</v>
      </c>
      <c r="BJ847" s="18" t="s">
        <v>84</v>
      </c>
      <c r="BK847" s="233">
        <f>ROUND(I847*H847,2)</f>
        <v>0</v>
      </c>
      <c r="BL847" s="18" t="s">
        <v>123</v>
      </c>
      <c r="BM847" s="232" t="s">
        <v>4054</v>
      </c>
    </row>
    <row r="848" s="2" customFormat="1">
      <c r="A848" s="39"/>
      <c r="B848" s="40"/>
      <c r="C848" s="41"/>
      <c r="D848" s="234" t="s">
        <v>224</v>
      </c>
      <c r="E848" s="41"/>
      <c r="F848" s="235" t="s">
        <v>3214</v>
      </c>
      <c r="G848" s="41"/>
      <c r="H848" s="41"/>
      <c r="I848" s="236"/>
      <c r="J848" s="41"/>
      <c r="K848" s="41"/>
      <c r="L848" s="45"/>
      <c r="M848" s="237"/>
      <c r="N848" s="238"/>
      <c r="O848" s="92"/>
      <c r="P848" s="92"/>
      <c r="Q848" s="92"/>
      <c r="R848" s="92"/>
      <c r="S848" s="92"/>
      <c r="T848" s="93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T848" s="18" t="s">
        <v>224</v>
      </c>
      <c r="AU848" s="18" t="s">
        <v>86</v>
      </c>
    </row>
    <row r="849" s="15" customFormat="1">
      <c r="A849" s="15"/>
      <c r="B849" s="284"/>
      <c r="C849" s="285"/>
      <c r="D849" s="234" t="s">
        <v>290</v>
      </c>
      <c r="E849" s="286" t="s">
        <v>1</v>
      </c>
      <c r="F849" s="287" t="s">
        <v>3184</v>
      </c>
      <c r="G849" s="285"/>
      <c r="H849" s="286" t="s">
        <v>1</v>
      </c>
      <c r="I849" s="288"/>
      <c r="J849" s="285"/>
      <c r="K849" s="285"/>
      <c r="L849" s="289"/>
      <c r="M849" s="290"/>
      <c r="N849" s="291"/>
      <c r="O849" s="291"/>
      <c r="P849" s="291"/>
      <c r="Q849" s="291"/>
      <c r="R849" s="291"/>
      <c r="S849" s="291"/>
      <c r="T849" s="292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T849" s="293" t="s">
        <v>290</v>
      </c>
      <c r="AU849" s="293" t="s">
        <v>86</v>
      </c>
      <c r="AV849" s="15" t="s">
        <v>84</v>
      </c>
      <c r="AW849" s="15" t="s">
        <v>34</v>
      </c>
      <c r="AX849" s="15" t="s">
        <v>77</v>
      </c>
      <c r="AY849" s="293" t="s">
        <v>217</v>
      </c>
    </row>
    <row r="850" s="15" customFormat="1">
      <c r="A850" s="15"/>
      <c r="B850" s="284"/>
      <c r="C850" s="285"/>
      <c r="D850" s="234" t="s">
        <v>290</v>
      </c>
      <c r="E850" s="286" t="s">
        <v>1</v>
      </c>
      <c r="F850" s="287" t="s">
        <v>4055</v>
      </c>
      <c r="G850" s="285"/>
      <c r="H850" s="286" t="s">
        <v>1</v>
      </c>
      <c r="I850" s="288"/>
      <c r="J850" s="285"/>
      <c r="K850" s="285"/>
      <c r="L850" s="289"/>
      <c r="M850" s="290"/>
      <c r="N850" s="291"/>
      <c r="O850" s="291"/>
      <c r="P850" s="291"/>
      <c r="Q850" s="291"/>
      <c r="R850" s="291"/>
      <c r="S850" s="291"/>
      <c r="T850" s="292"/>
      <c r="U850" s="15"/>
      <c r="V850" s="15"/>
      <c r="W850" s="15"/>
      <c r="X850" s="15"/>
      <c r="Y850" s="15"/>
      <c r="Z850" s="15"/>
      <c r="AA850" s="15"/>
      <c r="AB850" s="15"/>
      <c r="AC850" s="15"/>
      <c r="AD850" s="15"/>
      <c r="AE850" s="15"/>
      <c r="AT850" s="293" t="s">
        <v>290</v>
      </c>
      <c r="AU850" s="293" t="s">
        <v>86</v>
      </c>
      <c r="AV850" s="15" t="s">
        <v>84</v>
      </c>
      <c r="AW850" s="15" t="s">
        <v>34</v>
      </c>
      <c r="AX850" s="15" t="s">
        <v>77</v>
      </c>
      <c r="AY850" s="293" t="s">
        <v>217</v>
      </c>
    </row>
    <row r="851" s="15" customFormat="1">
      <c r="A851" s="15"/>
      <c r="B851" s="284"/>
      <c r="C851" s="285"/>
      <c r="D851" s="234" t="s">
        <v>290</v>
      </c>
      <c r="E851" s="286" t="s">
        <v>1</v>
      </c>
      <c r="F851" s="287" t="s">
        <v>4038</v>
      </c>
      <c r="G851" s="285"/>
      <c r="H851" s="286" t="s">
        <v>1</v>
      </c>
      <c r="I851" s="288"/>
      <c r="J851" s="285"/>
      <c r="K851" s="285"/>
      <c r="L851" s="289"/>
      <c r="M851" s="290"/>
      <c r="N851" s="291"/>
      <c r="O851" s="291"/>
      <c r="P851" s="291"/>
      <c r="Q851" s="291"/>
      <c r="R851" s="291"/>
      <c r="S851" s="291"/>
      <c r="T851" s="292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93" t="s">
        <v>290</v>
      </c>
      <c r="AU851" s="293" t="s">
        <v>86</v>
      </c>
      <c r="AV851" s="15" t="s">
        <v>84</v>
      </c>
      <c r="AW851" s="15" t="s">
        <v>34</v>
      </c>
      <c r="AX851" s="15" t="s">
        <v>77</v>
      </c>
      <c r="AY851" s="293" t="s">
        <v>217</v>
      </c>
    </row>
    <row r="852" s="13" customFormat="1">
      <c r="A852" s="13"/>
      <c r="B852" s="260"/>
      <c r="C852" s="261"/>
      <c r="D852" s="234" t="s">
        <v>290</v>
      </c>
      <c r="E852" s="262" t="s">
        <v>1</v>
      </c>
      <c r="F852" s="263" t="s">
        <v>4039</v>
      </c>
      <c r="G852" s="261"/>
      <c r="H852" s="264">
        <v>7.593</v>
      </c>
      <c r="I852" s="265"/>
      <c r="J852" s="261"/>
      <c r="K852" s="261"/>
      <c r="L852" s="266"/>
      <c r="M852" s="267"/>
      <c r="N852" s="268"/>
      <c r="O852" s="268"/>
      <c r="P852" s="268"/>
      <c r="Q852" s="268"/>
      <c r="R852" s="268"/>
      <c r="S852" s="268"/>
      <c r="T852" s="269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70" t="s">
        <v>290</v>
      </c>
      <c r="AU852" s="270" t="s">
        <v>86</v>
      </c>
      <c r="AV852" s="13" t="s">
        <v>86</v>
      </c>
      <c r="AW852" s="13" t="s">
        <v>34</v>
      </c>
      <c r="AX852" s="13" t="s">
        <v>77</v>
      </c>
      <c r="AY852" s="270" t="s">
        <v>217</v>
      </c>
    </row>
    <row r="853" s="15" customFormat="1">
      <c r="A853" s="15"/>
      <c r="B853" s="284"/>
      <c r="C853" s="285"/>
      <c r="D853" s="234" t="s">
        <v>290</v>
      </c>
      <c r="E853" s="286" t="s">
        <v>1</v>
      </c>
      <c r="F853" s="287" t="s">
        <v>4040</v>
      </c>
      <c r="G853" s="285"/>
      <c r="H853" s="286" t="s">
        <v>1</v>
      </c>
      <c r="I853" s="288"/>
      <c r="J853" s="285"/>
      <c r="K853" s="285"/>
      <c r="L853" s="289"/>
      <c r="M853" s="290"/>
      <c r="N853" s="291"/>
      <c r="O853" s="291"/>
      <c r="P853" s="291"/>
      <c r="Q853" s="291"/>
      <c r="R853" s="291"/>
      <c r="S853" s="291"/>
      <c r="T853" s="292"/>
      <c r="U853" s="15"/>
      <c r="V853" s="15"/>
      <c r="W853" s="15"/>
      <c r="X853" s="15"/>
      <c r="Y853" s="15"/>
      <c r="Z853" s="15"/>
      <c r="AA853" s="15"/>
      <c r="AB853" s="15"/>
      <c r="AC853" s="15"/>
      <c r="AD853" s="15"/>
      <c r="AE853" s="15"/>
      <c r="AT853" s="293" t="s">
        <v>290</v>
      </c>
      <c r="AU853" s="293" t="s">
        <v>86</v>
      </c>
      <c r="AV853" s="15" t="s">
        <v>84</v>
      </c>
      <c r="AW853" s="15" t="s">
        <v>34</v>
      </c>
      <c r="AX853" s="15" t="s">
        <v>77</v>
      </c>
      <c r="AY853" s="293" t="s">
        <v>217</v>
      </c>
    </row>
    <row r="854" s="13" customFormat="1">
      <c r="A854" s="13"/>
      <c r="B854" s="260"/>
      <c r="C854" s="261"/>
      <c r="D854" s="234" t="s">
        <v>290</v>
      </c>
      <c r="E854" s="262" t="s">
        <v>1</v>
      </c>
      <c r="F854" s="263" t="s">
        <v>4041</v>
      </c>
      <c r="G854" s="261"/>
      <c r="H854" s="264">
        <v>3.8799999999999999</v>
      </c>
      <c r="I854" s="265"/>
      <c r="J854" s="261"/>
      <c r="K854" s="261"/>
      <c r="L854" s="266"/>
      <c r="M854" s="267"/>
      <c r="N854" s="268"/>
      <c r="O854" s="268"/>
      <c r="P854" s="268"/>
      <c r="Q854" s="268"/>
      <c r="R854" s="268"/>
      <c r="S854" s="268"/>
      <c r="T854" s="269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70" t="s">
        <v>290</v>
      </c>
      <c r="AU854" s="270" t="s">
        <v>86</v>
      </c>
      <c r="AV854" s="13" t="s">
        <v>86</v>
      </c>
      <c r="AW854" s="13" t="s">
        <v>34</v>
      </c>
      <c r="AX854" s="13" t="s">
        <v>77</v>
      </c>
      <c r="AY854" s="270" t="s">
        <v>217</v>
      </c>
    </row>
    <row r="855" s="15" customFormat="1">
      <c r="A855" s="15"/>
      <c r="B855" s="284"/>
      <c r="C855" s="285"/>
      <c r="D855" s="234" t="s">
        <v>290</v>
      </c>
      <c r="E855" s="286" t="s">
        <v>1</v>
      </c>
      <c r="F855" s="287" t="s">
        <v>4037</v>
      </c>
      <c r="G855" s="285"/>
      <c r="H855" s="286" t="s">
        <v>1</v>
      </c>
      <c r="I855" s="288"/>
      <c r="J855" s="285"/>
      <c r="K855" s="285"/>
      <c r="L855" s="289"/>
      <c r="M855" s="290"/>
      <c r="N855" s="291"/>
      <c r="O855" s="291"/>
      <c r="P855" s="291"/>
      <c r="Q855" s="291"/>
      <c r="R855" s="291"/>
      <c r="S855" s="291"/>
      <c r="T855" s="292"/>
      <c r="U855" s="15"/>
      <c r="V855" s="15"/>
      <c r="W855" s="15"/>
      <c r="X855" s="15"/>
      <c r="Y855" s="15"/>
      <c r="Z855" s="15"/>
      <c r="AA855" s="15"/>
      <c r="AB855" s="15"/>
      <c r="AC855" s="15"/>
      <c r="AD855" s="15"/>
      <c r="AE855" s="15"/>
      <c r="AT855" s="293" t="s">
        <v>290</v>
      </c>
      <c r="AU855" s="293" t="s">
        <v>86</v>
      </c>
      <c r="AV855" s="15" t="s">
        <v>84</v>
      </c>
      <c r="AW855" s="15" t="s">
        <v>34</v>
      </c>
      <c r="AX855" s="15" t="s">
        <v>77</v>
      </c>
      <c r="AY855" s="293" t="s">
        <v>217</v>
      </c>
    </row>
    <row r="856" s="15" customFormat="1">
      <c r="A856" s="15"/>
      <c r="B856" s="284"/>
      <c r="C856" s="285"/>
      <c r="D856" s="234" t="s">
        <v>290</v>
      </c>
      <c r="E856" s="286" t="s">
        <v>1</v>
      </c>
      <c r="F856" s="287" t="s">
        <v>4038</v>
      </c>
      <c r="G856" s="285"/>
      <c r="H856" s="286" t="s">
        <v>1</v>
      </c>
      <c r="I856" s="288"/>
      <c r="J856" s="285"/>
      <c r="K856" s="285"/>
      <c r="L856" s="289"/>
      <c r="M856" s="290"/>
      <c r="N856" s="291"/>
      <c r="O856" s="291"/>
      <c r="P856" s="291"/>
      <c r="Q856" s="291"/>
      <c r="R856" s="291"/>
      <c r="S856" s="291"/>
      <c r="T856" s="292"/>
      <c r="U856" s="15"/>
      <c r="V856" s="15"/>
      <c r="W856" s="15"/>
      <c r="X856" s="15"/>
      <c r="Y856" s="15"/>
      <c r="Z856" s="15"/>
      <c r="AA856" s="15"/>
      <c r="AB856" s="15"/>
      <c r="AC856" s="15"/>
      <c r="AD856" s="15"/>
      <c r="AE856" s="15"/>
      <c r="AT856" s="293" t="s">
        <v>290</v>
      </c>
      <c r="AU856" s="293" t="s">
        <v>86</v>
      </c>
      <c r="AV856" s="15" t="s">
        <v>84</v>
      </c>
      <c r="AW856" s="15" t="s">
        <v>34</v>
      </c>
      <c r="AX856" s="15" t="s">
        <v>77</v>
      </c>
      <c r="AY856" s="293" t="s">
        <v>217</v>
      </c>
    </row>
    <row r="857" s="13" customFormat="1">
      <c r="A857" s="13"/>
      <c r="B857" s="260"/>
      <c r="C857" s="261"/>
      <c r="D857" s="234" t="s">
        <v>290</v>
      </c>
      <c r="E857" s="262" t="s">
        <v>1</v>
      </c>
      <c r="F857" s="263" t="s">
        <v>4039</v>
      </c>
      <c r="G857" s="261"/>
      <c r="H857" s="264">
        <v>7.593</v>
      </c>
      <c r="I857" s="265"/>
      <c r="J857" s="261"/>
      <c r="K857" s="261"/>
      <c r="L857" s="266"/>
      <c r="M857" s="267"/>
      <c r="N857" s="268"/>
      <c r="O857" s="268"/>
      <c r="P857" s="268"/>
      <c r="Q857" s="268"/>
      <c r="R857" s="268"/>
      <c r="S857" s="268"/>
      <c r="T857" s="269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70" t="s">
        <v>290</v>
      </c>
      <c r="AU857" s="270" t="s">
        <v>86</v>
      </c>
      <c r="AV857" s="13" t="s">
        <v>86</v>
      </c>
      <c r="AW857" s="13" t="s">
        <v>34</v>
      </c>
      <c r="AX857" s="13" t="s">
        <v>77</v>
      </c>
      <c r="AY857" s="270" t="s">
        <v>217</v>
      </c>
    </row>
    <row r="858" s="15" customFormat="1">
      <c r="A858" s="15"/>
      <c r="B858" s="284"/>
      <c r="C858" s="285"/>
      <c r="D858" s="234" t="s">
        <v>290</v>
      </c>
      <c r="E858" s="286" t="s">
        <v>1</v>
      </c>
      <c r="F858" s="287" t="s">
        <v>4040</v>
      </c>
      <c r="G858" s="285"/>
      <c r="H858" s="286" t="s">
        <v>1</v>
      </c>
      <c r="I858" s="288"/>
      <c r="J858" s="285"/>
      <c r="K858" s="285"/>
      <c r="L858" s="289"/>
      <c r="M858" s="290"/>
      <c r="N858" s="291"/>
      <c r="O858" s="291"/>
      <c r="P858" s="291"/>
      <c r="Q858" s="291"/>
      <c r="R858" s="291"/>
      <c r="S858" s="291"/>
      <c r="T858" s="292"/>
      <c r="U858" s="15"/>
      <c r="V858" s="15"/>
      <c r="W858" s="15"/>
      <c r="X858" s="15"/>
      <c r="Y858" s="15"/>
      <c r="Z858" s="15"/>
      <c r="AA858" s="15"/>
      <c r="AB858" s="15"/>
      <c r="AC858" s="15"/>
      <c r="AD858" s="15"/>
      <c r="AE858" s="15"/>
      <c r="AT858" s="293" t="s">
        <v>290</v>
      </c>
      <c r="AU858" s="293" t="s">
        <v>86</v>
      </c>
      <c r="AV858" s="15" t="s">
        <v>84</v>
      </c>
      <c r="AW858" s="15" t="s">
        <v>34</v>
      </c>
      <c r="AX858" s="15" t="s">
        <v>77</v>
      </c>
      <c r="AY858" s="293" t="s">
        <v>217</v>
      </c>
    </row>
    <row r="859" s="13" customFormat="1">
      <c r="A859" s="13"/>
      <c r="B859" s="260"/>
      <c r="C859" s="261"/>
      <c r="D859" s="234" t="s">
        <v>290</v>
      </c>
      <c r="E859" s="262" t="s">
        <v>1</v>
      </c>
      <c r="F859" s="263" t="s">
        <v>4041</v>
      </c>
      <c r="G859" s="261"/>
      <c r="H859" s="264">
        <v>3.8799999999999999</v>
      </c>
      <c r="I859" s="265"/>
      <c r="J859" s="261"/>
      <c r="K859" s="261"/>
      <c r="L859" s="266"/>
      <c r="M859" s="267"/>
      <c r="N859" s="268"/>
      <c r="O859" s="268"/>
      <c r="P859" s="268"/>
      <c r="Q859" s="268"/>
      <c r="R859" s="268"/>
      <c r="S859" s="268"/>
      <c r="T859" s="269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70" t="s">
        <v>290</v>
      </c>
      <c r="AU859" s="270" t="s">
        <v>86</v>
      </c>
      <c r="AV859" s="13" t="s">
        <v>86</v>
      </c>
      <c r="AW859" s="13" t="s">
        <v>34</v>
      </c>
      <c r="AX859" s="13" t="s">
        <v>77</v>
      </c>
      <c r="AY859" s="270" t="s">
        <v>217</v>
      </c>
    </row>
    <row r="860" s="14" customFormat="1">
      <c r="A860" s="14"/>
      <c r="B860" s="271"/>
      <c r="C860" s="272"/>
      <c r="D860" s="234" t="s">
        <v>290</v>
      </c>
      <c r="E860" s="273" t="s">
        <v>1</v>
      </c>
      <c r="F860" s="274" t="s">
        <v>296</v>
      </c>
      <c r="G860" s="272"/>
      <c r="H860" s="275">
        <v>22.946000000000002</v>
      </c>
      <c r="I860" s="276"/>
      <c r="J860" s="272"/>
      <c r="K860" s="272"/>
      <c r="L860" s="277"/>
      <c r="M860" s="278"/>
      <c r="N860" s="279"/>
      <c r="O860" s="279"/>
      <c r="P860" s="279"/>
      <c r="Q860" s="279"/>
      <c r="R860" s="279"/>
      <c r="S860" s="279"/>
      <c r="T860" s="280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T860" s="281" t="s">
        <v>290</v>
      </c>
      <c r="AU860" s="281" t="s">
        <v>86</v>
      </c>
      <c r="AV860" s="14" t="s">
        <v>123</v>
      </c>
      <c r="AW860" s="14" t="s">
        <v>34</v>
      </c>
      <c r="AX860" s="14" t="s">
        <v>84</v>
      </c>
      <c r="AY860" s="281" t="s">
        <v>217</v>
      </c>
    </row>
    <row r="861" s="2" customFormat="1" ht="21.75" customHeight="1">
      <c r="A861" s="39"/>
      <c r="B861" s="40"/>
      <c r="C861" s="221" t="s">
        <v>2159</v>
      </c>
      <c r="D861" s="221" t="s">
        <v>218</v>
      </c>
      <c r="E861" s="222" t="s">
        <v>3216</v>
      </c>
      <c r="F861" s="223" t="s">
        <v>3217</v>
      </c>
      <c r="G861" s="224" t="s">
        <v>485</v>
      </c>
      <c r="H861" s="225">
        <v>28.446999999999999</v>
      </c>
      <c r="I861" s="226"/>
      <c r="J861" s="227">
        <f>ROUND(I861*H861,2)</f>
        <v>0</v>
      </c>
      <c r="K861" s="223" t="s">
        <v>1263</v>
      </c>
      <c r="L861" s="45"/>
      <c r="M861" s="228" t="s">
        <v>1</v>
      </c>
      <c r="N861" s="229" t="s">
        <v>42</v>
      </c>
      <c r="O861" s="92"/>
      <c r="P861" s="230">
        <f>O861*H861</f>
        <v>0</v>
      </c>
      <c r="Q861" s="230">
        <v>0</v>
      </c>
      <c r="R861" s="230">
        <f>Q861*H861</f>
        <v>0</v>
      </c>
      <c r="S861" s="230">
        <v>0.070000000000000007</v>
      </c>
      <c r="T861" s="231">
        <f>S861*H861</f>
        <v>1.9912900000000002</v>
      </c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R861" s="232" t="s">
        <v>123</v>
      </c>
      <c r="AT861" s="232" t="s">
        <v>218</v>
      </c>
      <c r="AU861" s="232" t="s">
        <v>86</v>
      </c>
      <c r="AY861" s="18" t="s">
        <v>217</v>
      </c>
      <c r="BE861" s="233">
        <f>IF(N861="základní",J861,0)</f>
        <v>0</v>
      </c>
      <c r="BF861" s="233">
        <f>IF(N861="snížená",J861,0)</f>
        <v>0</v>
      </c>
      <c r="BG861" s="233">
        <f>IF(N861="zákl. přenesená",J861,0)</f>
        <v>0</v>
      </c>
      <c r="BH861" s="233">
        <f>IF(N861="sníž. přenesená",J861,0)</f>
        <v>0</v>
      </c>
      <c r="BI861" s="233">
        <f>IF(N861="nulová",J861,0)</f>
        <v>0</v>
      </c>
      <c r="BJ861" s="18" t="s">
        <v>84</v>
      </c>
      <c r="BK861" s="233">
        <f>ROUND(I861*H861,2)</f>
        <v>0</v>
      </c>
      <c r="BL861" s="18" t="s">
        <v>123</v>
      </c>
      <c r="BM861" s="232" t="s">
        <v>4056</v>
      </c>
    </row>
    <row r="862" s="2" customFormat="1">
      <c r="A862" s="39"/>
      <c r="B862" s="40"/>
      <c r="C862" s="41"/>
      <c r="D862" s="234" t="s">
        <v>224</v>
      </c>
      <c r="E862" s="41"/>
      <c r="F862" s="235" t="s">
        <v>3217</v>
      </c>
      <c r="G862" s="41"/>
      <c r="H862" s="41"/>
      <c r="I862" s="236"/>
      <c r="J862" s="41"/>
      <c r="K862" s="41"/>
      <c r="L862" s="45"/>
      <c r="M862" s="237"/>
      <c r="N862" s="238"/>
      <c r="O862" s="92"/>
      <c r="P862" s="92"/>
      <c r="Q862" s="92"/>
      <c r="R862" s="92"/>
      <c r="S862" s="92"/>
      <c r="T862" s="93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T862" s="18" t="s">
        <v>224</v>
      </c>
      <c r="AU862" s="18" t="s">
        <v>86</v>
      </c>
    </row>
    <row r="863" s="15" customFormat="1">
      <c r="A863" s="15"/>
      <c r="B863" s="284"/>
      <c r="C863" s="285"/>
      <c r="D863" s="234" t="s">
        <v>290</v>
      </c>
      <c r="E863" s="286" t="s">
        <v>1</v>
      </c>
      <c r="F863" s="287" t="s">
        <v>4057</v>
      </c>
      <c r="G863" s="285"/>
      <c r="H863" s="286" t="s">
        <v>1</v>
      </c>
      <c r="I863" s="288"/>
      <c r="J863" s="285"/>
      <c r="K863" s="285"/>
      <c r="L863" s="289"/>
      <c r="M863" s="290"/>
      <c r="N863" s="291"/>
      <c r="O863" s="291"/>
      <c r="P863" s="291"/>
      <c r="Q863" s="291"/>
      <c r="R863" s="291"/>
      <c r="S863" s="291"/>
      <c r="T863" s="292"/>
      <c r="U863" s="15"/>
      <c r="V863" s="15"/>
      <c r="W863" s="15"/>
      <c r="X863" s="15"/>
      <c r="Y863" s="15"/>
      <c r="Z863" s="15"/>
      <c r="AA863" s="15"/>
      <c r="AB863" s="15"/>
      <c r="AC863" s="15"/>
      <c r="AD863" s="15"/>
      <c r="AE863" s="15"/>
      <c r="AT863" s="293" t="s">
        <v>290</v>
      </c>
      <c r="AU863" s="293" t="s">
        <v>86</v>
      </c>
      <c r="AV863" s="15" t="s">
        <v>84</v>
      </c>
      <c r="AW863" s="15" t="s">
        <v>34</v>
      </c>
      <c r="AX863" s="15" t="s">
        <v>77</v>
      </c>
      <c r="AY863" s="293" t="s">
        <v>217</v>
      </c>
    </row>
    <row r="864" s="15" customFormat="1">
      <c r="A864" s="15"/>
      <c r="B864" s="284"/>
      <c r="C864" s="285"/>
      <c r="D864" s="234" t="s">
        <v>290</v>
      </c>
      <c r="E864" s="286" t="s">
        <v>1</v>
      </c>
      <c r="F864" s="287" t="s">
        <v>4058</v>
      </c>
      <c r="G864" s="285"/>
      <c r="H864" s="286" t="s">
        <v>1</v>
      </c>
      <c r="I864" s="288"/>
      <c r="J864" s="285"/>
      <c r="K864" s="285"/>
      <c r="L864" s="289"/>
      <c r="M864" s="290"/>
      <c r="N864" s="291"/>
      <c r="O864" s="291"/>
      <c r="P864" s="291"/>
      <c r="Q864" s="291"/>
      <c r="R864" s="291"/>
      <c r="S864" s="291"/>
      <c r="T864" s="292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T864" s="293" t="s">
        <v>290</v>
      </c>
      <c r="AU864" s="293" t="s">
        <v>86</v>
      </c>
      <c r="AV864" s="15" t="s">
        <v>84</v>
      </c>
      <c r="AW864" s="15" t="s">
        <v>34</v>
      </c>
      <c r="AX864" s="15" t="s">
        <v>77</v>
      </c>
      <c r="AY864" s="293" t="s">
        <v>217</v>
      </c>
    </row>
    <row r="865" s="15" customFormat="1">
      <c r="A865" s="15"/>
      <c r="B865" s="284"/>
      <c r="C865" s="285"/>
      <c r="D865" s="234" t="s">
        <v>290</v>
      </c>
      <c r="E865" s="286" t="s">
        <v>1</v>
      </c>
      <c r="F865" s="287" t="s">
        <v>4059</v>
      </c>
      <c r="G865" s="285"/>
      <c r="H865" s="286" t="s">
        <v>1</v>
      </c>
      <c r="I865" s="288"/>
      <c r="J865" s="285"/>
      <c r="K865" s="285"/>
      <c r="L865" s="289"/>
      <c r="M865" s="290"/>
      <c r="N865" s="291"/>
      <c r="O865" s="291"/>
      <c r="P865" s="291"/>
      <c r="Q865" s="291"/>
      <c r="R865" s="291"/>
      <c r="S865" s="291"/>
      <c r="T865" s="292"/>
      <c r="U865" s="15"/>
      <c r="V865" s="15"/>
      <c r="W865" s="15"/>
      <c r="X865" s="15"/>
      <c r="Y865" s="15"/>
      <c r="Z865" s="15"/>
      <c r="AA865" s="15"/>
      <c r="AB865" s="15"/>
      <c r="AC865" s="15"/>
      <c r="AD865" s="15"/>
      <c r="AE865" s="15"/>
      <c r="AT865" s="293" t="s">
        <v>290</v>
      </c>
      <c r="AU865" s="293" t="s">
        <v>86</v>
      </c>
      <c r="AV865" s="15" t="s">
        <v>84</v>
      </c>
      <c r="AW865" s="15" t="s">
        <v>34</v>
      </c>
      <c r="AX865" s="15" t="s">
        <v>77</v>
      </c>
      <c r="AY865" s="293" t="s">
        <v>217</v>
      </c>
    </row>
    <row r="866" s="13" customFormat="1">
      <c r="A866" s="13"/>
      <c r="B866" s="260"/>
      <c r="C866" s="261"/>
      <c r="D866" s="234" t="s">
        <v>290</v>
      </c>
      <c r="E866" s="262" t="s">
        <v>1</v>
      </c>
      <c r="F866" s="263" t="s">
        <v>4060</v>
      </c>
      <c r="G866" s="261"/>
      <c r="H866" s="264">
        <v>28.446999999999999</v>
      </c>
      <c r="I866" s="265"/>
      <c r="J866" s="261"/>
      <c r="K866" s="261"/>
      <c r="L866" s="266"/>
      <c r="M866" s="267"/>
      <c r="N866" s="268"/>
      <c r="O866" s="268"/>
      <c r="P866" s="268"/>
      <c r="Q866" s="268"/>
      <c r="R866" s="268"/>
      <c r="S866" s="268"/>
      <c r="T866" s="269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70" t="s">
        <v>290</v>
      </c>
      <c r="AU866" s="270" t="s">
        <v>86</v>
      </c>
      <c r="AV866" s="13" t="s">
        <v>86</v>
      </c>
      <c r="AW866" s="13" t="s">
        <v>34</v>
      </c>
      <c r="AX866" s="13" t="s">
        <v>77</v>
      </c>
      <c r="AY866" s="270" t="s">
        <v>217</v>
      </c>
    </row>
    <row r="867" s="14" customFormat="1">
      <c r="A867" s="14"/>
      <c r="B867" s="271"/>
      <c r="C867" s="272"/>
      <c r="D867" s="234" t="s">
        <v>290</v>
      </c>
      <c r="E867" s="273" t="s">
        <v>1</v>
      </c>
      <c r="F867" s="274" t="s">
        <v>296</v>
      </c>
      <c r="G867" s="272"/>
      <c r="H867" s="275">
        <v>28.446999999999999</v>
      </c>
      <c r="I867" s="276"/>
      <c r="J867" s="272"/>
      <c r="K867" s="272"/>
      <c r="L867" s="277"/>
      <c r="M867" s="278"/>
      <c r="N867" s="279"/>
      <c r="O867" s="279"/>
      <c r="P867" s="279"/>
      <c r="Q867" s="279"/>
      <c r="R867" s="279"/>
      <c r="S867" s="279"/>
      <c r="T867" s="280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81" t="s">
        <v>290</v>
      </c>
      <c r="AU867" s="281" t="s">
        <v>86</v>
      </c>
      <c r="AV867" s="14" t="s">
        <v>123</v>
      </c>
      <c r="AW867" s="14" t="s">
        <v>34</v>
      </c>
      <c r="AX867" s="14" t="s">
        <v>84</v>
      </c>
      <c r="AY867" s="281" t="s">
        <v>217</v>
      </c>
    </row>
    <row r="868" s="2" customFormat="1" ht="16.5" customHeight="1">
      <c r="A868" s="39"/>
      <c r="B868" s="40"/>
      <c r="C868" s="221" t="s">
        <v>2164</v>
      </c>
      <c r="D868" s="221" t="s">
        <v>218</v>
      </c>
      <c r="E868" s="222" t="s">
        <v>4061</v>
      </c>
      <c r="F868" s="223" t="s">
        <v>4062</v>
      </c>
      <c r="G868" s="224" t="s">
        <v>485</v>
      </c>
      <c r="H868" s="225">
        <v>63.459000000000003</v>
      </c>
      <c r="I868" s="226"/>
      <c r="J868" s="227">
        <f>ROUND(I868*H868,2)</f>
        <v>0</v>
      </c>
      <c r="K868" s="223" t="s">
        <v>1263</v>
      </c>
      <c r="L868" s="45"/>
      <c r="M868" s="228" t="s">
        <v>1</v>
      </c>
      <c r="N868" s="229" t="s">
        <v>42</v>
      </c>
      <c r="O868" s="92"/>
      <c r="P868" s="230">
        <f>O868*H868</f>
        <v>0</v>
      </c>
      <c r="Q868" s="230">
        <v>0.048000000000000001</v>
      </c>
      <c r="R868" s="230">
        <f>Q868*H868</f>
        <v>3.0460320000000003</v>
      </c>
      <c r="S868" s="230">
        <v>0.048000000000000001</v>
      </c>
      <c r="T868" s="231">
        <f>S868*H868</f>
        <v>3.0460320000000003</v>
      </c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R868" s="232" t="s">
        <v>123</v>
      </c>
      <c r="AT868" s="232" t="s">
        <v>218</v>
      </c>
      <c r="AU868" s="232" t="s">
        <v>86</v>
      </c>
      <c r="AY868" s="18" t="s">
        <v>217</v>
      </c>
      <c r="BE868" s="233">
        <f>IF(N868="základní",J868,0)</f>
        <v>0</v>
      </c>
      <c r="BF868" s="233">
        <f>IF(N868="snížená",J868,0)</f>
        <v>0</v>
      </c>
      <c r="BG868" s="233">
        <f>IF(N868="zákl. přenesená",J868,0)</f>
        <v>0</v>
      </c>
      <c r="BH868" s="233">
        <f>IF(N868="sníž. přenesená",J868,0)</f>
        <v>0</v>
      </c>
      <c r="BI868" s="233">
        <f>IF(N868="nulová",J868,0)</f>
        <v>0</v>
      </c>
      <c r="BJ868" s="18" t="s">
        <v>84</v>
      </c>
      <c r="BK868" s="233">
        <f>ROUND(I868*H868,2)</f>
        <v>0</v>
      </c>
      <c r="BL868" s="18" t="s">
        <v>123</v>
      </c>
      <c r="BM868" s="232" t="s">
        <v>4063</v>
      </c>
    </row>
    <row r="869" s="2" customFormat="1">
      <c r="A869" s="39"/>
      <c r="B869" s="40"/>
      <c r="C869" s="41"/>
      <c r="D869" s="234" t="s">
        <v>224</v>
      </c>
      <c r="E869" s="41"/>
      <c r="F869" s="235" t="s">
        <v>4062</v>
      </c>
      <c r="G869" s="41"/>
      <c r="H869" s="41"/>
      <c r="I869" s="236"/>
      <c r="J869" s="41"/>
      <c r="K869" s="41"/>
      <c r="L869" s="45"/>
      <c r="M869" s="237"/>
      <c r="N869" s="238"/>
      <c r="O869" s="92"/>
      <c r="P869" s="92"/>
      <c r="Q869" s="92"/>
      <c r="R869" s="92"/>
      <c r="S869" s="92"/>
      <c r="T869" s="93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T869" s="18" t="s">
        <v>224</v>
      </c>
      <c r="AU869" s="18" t="s">
        <v>86</v>
      </c>
    </row>
    <row r="870" s="15" customFormat="1">
      <c r="A870" s="15"/>
      <c r="B870" s="284"/>
      <c r="C870" s="285"/>
      <c r="D870" s="234" t="s">
        <v>290</v>
      </c>
      <c r="E870" s="286" t="s">
        <v>1</v>
      </c>
      <c r="F870" s="287" t="s">
        <v>4064</v>
      </c>
      <c r="G870" s="285"/>
      <c r="H870" s="286" t="s">
        <v>1</v>
      </c>
      <c r="I870" s="288"/>
      <c r="J870" s="285"/>
      <c r="K870" s="285"/>
      <c r="L870" s="289"/>
      <c r="M870" s="290"/>
      <c r="N870" s="291"/>
      <c r="O870" s="291"/>
      <c r="P870" s="291"/>
      <c r="Q870" s="291"/>
      <c r="R870" s="291"/>
      <c r="S870" s="291"/>
      <c r="T870" s="292"/>
      <c r="U870" s="15"/>
      <c r="V870" s="15"/>
      <c r="W870" s="15"/>
      <c r="X870" s="15"/>
      <c r="Y870" s="15"/>
      <c r="Z870" s="15"/>
      <c r="AA870" s="15"/>
      <c r="AB870" s="15"/>
      <c r="AC870" s="15"/>
      <c r="AD870" s="15"/>
      <c r="AE870" s="15"/>
      <c r="AT870" s="293" t="s">
        <v>290</v>
      </c>
      <c r="AU870" s="293" t="s">
        <v>86</v>
      </c>
      <c r="AV870" s="15" t="s">
        <v>84</v>
      </c>
      <c r="AW870" s="15" t="s">
        <v>34</v>
      </c>
      <c r="AX870" s="15" t="s">
        <v>77</v>
      </c>
      <c r="AY870" s="293" t="s">
        <v>217</v>
      </c>
    </row>
    <row r="871" s="15" customFormat="1">
      <c r="A871" s="15"/>
      <c r="B871" s="284"/>
      <c r="C871" s="285"/>
      <c r="D871" s="234" t="s">
        <v>290</v>
      </c>
      <c r="E871" s="286" t="s">
        <v>1</v>
      </c>
      <c r="F871" s="287" t="s">
        <v>4055</v>
      </c>
      <c r="G871" s="285"/>
      <c r="H871" s="286" t="s">
        <v>1</v>
      </c>
      <c r="I871" s="288"/>
      <c r="J871" s="285"/>
      <c r="K871" s="285"/>
      <c r="L871" s="289"/>
      <c r="M871" s="290"/>
      <c r="N871" s="291"/>
      <c r="O871" s="291"/>
      <c r="P871" s="291"/>
      <c r="Q871" s="291"/>
      <c r="R871" s="291"/>
      <c r="S871" s="291"/>
      <c r="T871" s="292"/>
      <c r="U871" s="15"/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T871" s="293" t="s">
        <v>290</v>
      </c>
      <c r="AU871" s="293" t="s">
        <v>86</v>
      </c>
      <c r="AV871" s="15" t="s">
        <v>84</v>
      </c>
      <c r="AW871" s="15" t="s">
        <v>34</v>
      </c>
      <c r="AX871" s="15" t="s">
        <v>77</v>
      </c>
      <c r="AY871" s="293" t="s">
        <v>217</v>
      </c>
    </row>
    <row r="872" s="15" customFormat="1">
      <c r="A872" s="15"/>
      <c r="B872" s="284"/>
      <c r="C872" s="285"/>
      <c r="D872" s="234" t="s">
        <v>290</v>
      </c>
      <c r="E872" s="286" t="s">
        <v>1</v>
      </c>
      <c r="F872" s="287" t="s">
        <v>4038</v>
      </c>
      <c r="G872" s="285"/>
      <c r="H872" s="286" t="s">
        <v>1</v>
      </c>
      <c r="I872" s="288"/>
      <c r="J872" s="285"/>
      <c r="K872" s="285"/>
      <c r="L872" s="289"/>
      <c r="M872" s="290"/>
      <c r="N872" s="291"/>
      <c r="O872" s="291"/>
      <c r="P872" s="291"/>
      <c r="Q872" s="291"/>
      <c r="R872" s="291"/>
      <c r="S872" s="291"/>
      <c r="T872" s="292"/>
      <c r="U872" s="15"/>
      <c r="V872" s="15"/>
      <c r="W872" s="15"/>
      <c r="X872" s="15"/>
      <c r="Y872" s="15"/>
      <c r="Z872" s="15"/>
      <c r="AA872" s="15"/>
      <c r="AB872" s="15"/>
      <c r="AC872" s="15"/>
      <c r="AD872" s="15"/>
      <c r="AE872" s="15"/>
      <c r="AT872" s="293" t="s">
        <v>290</v>
      </c>
      <c r="AU872" s="293" t="s">
        <v>86</v>
      </c>
      <c r="AV872" s="15" t="s">
        <v>84</v>
      </c>
      <c r="AW872" s="15" t="s">
        <v>34</v>
      </c>
      <c r="AX872" s="15" t="s">
        <v>77</v>
      </c>
      <c r="AY872" s="293" t="s">
        <v>217</v>
      </c>
    </row>
    <row r="873" s="13" customFormat="1">
      <c r="A873" s="13"/>
      <c r="B873" s="260"/>
      <c r="C873" s="261"/>
      <c r="D873" s="234" t="s">
        <v>290</v>
      </c>
      <c r="E873" s="262" t="s">
        <v>1</v>
      </c>
      <c r="F873" s="263" t="s">
        <v>4039</v>
      </c>
      <c r="G873" s="261"/>
      <c r="H873" s="264">
        <v>7.593</v>
      </c>
      <c r="I873" s="265"/>
      <c r="J873" s="261"/>
      <c r="K873" s="261"/>
      <c r="L873" s="266"/>
      <c r="M873" s="267"/>
      <c r="N873" s="268"/>
      <c r="O873" s="268"/>
      <c r="P873" s="268"/>
      <c r="Q873" s="268"/>
      <c r="R873" s="268"/>
      <c r="S873" s="268"/>
      <c r="T873" s="269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70" t="s">
        <v>290</v>
      </c>
      <c r="AU873" s="270" t="s">
        <v>86</v>
      </c>
      <c r="AV873" s="13" t="s">
        <v>86</v>
      </c>
      <c r="AW873" s="13" t="s">
        <v>34</v>
      </c>
      <c r="AX873" s="13" t="s">
        <v>77</v>
      </c>
      <c r="AY873" s="270" t="s">
        <v>217</v>
      </c>
    </row>
    <row r="874" s="15" customFormat="1">
      <c r="A874" s="15"/>
      <c r="B874" s="284"/>
      <c r="C874" s="285"/>
      <c r="D874" s="234" t="s">
        <v>290</v>
      </c>
      <c r="E874" s="286" t="s">
        <v>1</v>
      </c>
      <c r="F874" s="287" t="s">
        <v>4040</v>
      </c>
      <c r="G874" s="285"/>
      <c r="H874" s="286" t="s">
        <v>1</v>
      </c>
      <c r="I874" s="288"/>
      <c r="J874" s="285"/>
      <c r="K874" s="285"/>
      <c r="L874" s="289"/>
      <c r="M874" s="290"/>
      <c r="N874" s="291"/>
      <c r="O874" s="291"/>
      <c r="P874" s="291"/>
      <c r="Q874" s="291"/>
      <c r="R874" s="291"/>
      <c r="S874" s="291"/>
      <c r="T874" s="292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T874" s="293" t="s">
        <v>290</v>
      </c>
      <c r="AU874" s="293" t="s">
        <v>86</v>
      </c>
      <c r="AV874" s="15" t="s">
        <v>84</v>
      </c>
      <c r="AW874" s="15" t="s">
        <v>34</v>
      </c>
      <c r="AX874" s="15" t="s">
        <v>77</v>
      </c>
      <c r="AY874" s="293" t="s">
        <v>217</v>
      </c>
    </row>
    <row r="875" s="13" customFormat="1">
      <c r="A875" s="13"/>
      <c r="B875" s="260"/>
      <c r="C875" s="261"/>
      <c r="D875" s="234" t="s">
        <v>290</v>
      </c>
      <c r="E875" s="262" t="s">
        <v>1</v>
      </c>
      <c r="F875" s="263" t="s">
        <v>4041</v>
      </c>
      <c r="G875" s="261"/>
      <c r="H875" s="264">
        <v>3.8799999999999999</v>
      </c>
      <c r="I875" s="265"/>
      <c r="J875" s="261"/>
      <c r="K875" s="261"/>
      <c r="L875" s="266"/>
      <c r="M875" s="267"/>
      <c r="N875" s="268"/>
      <c r="O875" s="268"/>
      <c r="P875" s="268"/>
      <c r="Q875" s="268"/>
      <c r="R875" s="268"/>
      <c r="S875" s="268"/>
      <c r="T875" s="269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70" t="s">
        <v>290</v>
      </c>
      <c r="AU875" s="270" t="s">
        <v>86</v>
      </c>
      <c r="AV875" s="13" t="s">
        <v>86</v>
      </c>
      <c r="AW875" s="13" t="s">
        <v>34</v>
      </c>
      <c r="AX875" s="13" t="s">
        <v>77</v>
      </c>
      <c r="AY875" s="270" t="s">
        <v>217</v>
      </c>
    </row>
    <row r="876" s="15" customFormat="1">
      <c r="A876" s="15"/>
      <c r="B876" s="284"/>
      <c r="C876" s="285"/>
      <c r="D876" s="234" t="s">
        <v>290</v>
      </c>
      <c r="E876" s="286" t="s">
        <v>1</v>
      </c>
      <c r="F876" s="287" t="s">
        <v>4037</v>
      </c>
      <c r="G876" s="285"/>
      <c r="H876" s="286" t="s">
        <v>1</v>
      </c>
      <c r="I876" s="288"/>
      <c r="J876" s="285"/>
      <c r="K876" s="285"/>
      <c r="L876" s="289"/>
      <c r="M876" s="290"/>
      <c r="N876" s="291"/>
      <c r="O876" s="291"/>
      <c r="P876" s="291"/>
      <c r="Q876" s="291"/>
      <c r="R876" s="291"/>
      <c r="S876" s="291"/>
      <c r="T876" s="292"/>
      <c r="U876" s="15"/>
      <c r="V876" s="15"/>
      <c r="W876" s="15"/>
      <c r="X876" s="15"/>
      <c r="Y876" s="15"/>
      <c r="Z876" s="15"/>
      <c r="AA876" s="15"/>
      <c r="AB876" s="15"/>
      <c r="AC876" s="15"/>
      <c r="AD876" s="15"/>
      <c r="AE876" s="15"/>
      <c r="AT876" s="293" t="s">
        <v>290</v>
      </c>
      <c r="AU876" s="293" t="s">
        <v>86</v>
      </c>
      <c r="AV876" s="15" t="s">
        <v>84</v>
      </c>
      <c r="AW876" s="15" t="s">
        <v>34</v>
      </c>
      <c r="AX876" s="15" t="s">
        <v>77</v>
      </c>
      <c r="AY876" s="293" t="s">
        <v>217</v>
      </c>
    </row>
    <row r="877" s="15" customFormat="1">
      <c r="A877" s="15"/>
      <c r="B877" s="284"/>
      <c r="C877" s="285"/>
      <c r="D877" s="234" t="s">
        <v>290</v>
      </c>
      <c r="E877" s="286" t="s">
        <v>1</v>
      </c>
      <c r="F877" s="287" t="s">
        <v>4038</v>
      </c>
      <c r="G877" s="285"/>
      <c r="H877" s="286" t="s">
        <v>1</v>
      </c>
      <c r="I877" s="288"/>
      <c r="J877" s="285"/>
      <c r="K877" s="285"/>
      <c r="L877" s="289"/>
      <c r="M877" s="290"/>
      <c r="N877" s="291"/>
      <c r="O877" s="291"/>
      <c r="P877" s="291"/>
      <c r="Q877" s="291"/>
      <c r="R877" s="291"/>
      <c r="S877" s="291"/>
      <c r="T877" s="292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93" t="s">
        <v>290</v>
      </c>
      <c r="AU877" s="293" t="s">
        <v>86</v>
      </c>
      <c r="AV877" s="15" t="s">
        <v>84</v>
      </c>
      <c r="AW877" s="15" t="s">
        <v>34</v>
      </c>
      <c r="AX877" s="15" t="s">
        <v>77</v>
      </c>
      <c r="AY877" s="293" t="s">
        <v>217</v>
      </c>
    </row>
    <row r="878" s="13" customFormat="1">
      <c r="A878" s="13"/>
      <c r="B878" s="260"/>
      <c r="C878" s="261"/>
      <c r="D878" s="234" t="s">
        <v>290</v>
      </c>
      <c r="E878" s="262" t="s">
        <v>1</v>
      </c>
      <c r="F878" s="263" t="s">
        <v>4039</v>
      </c>
      <c r="G878" s="261"/>
      <c r="H878" s="264">
        <v>7.593</v>
      </c>
      <c r="I878" s="265"/>
      <c r="J878" s="261"/>
      <c r="K878" s="261"/>
      <c r="L878" s="266"/>
      <c r="M878" s="267"/>
      <c r="N878" s="268"/>
      <c r="O878" s="268"/>
      <c r="P878" s="268"/>
      <c r="Q878" s="268"/>
      <c r="R878" s="268"/>
      <c r="S878" s="268"/>
      <c r="T878" s="269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70" t="s">
        <v>290</v>
      </c>
      <c r="AU878" s="270" t="s">
        <v>86</v>
      </c>
      <c r="AV878" s="13" t="s">
        <v>86</v>
      </c>
      <c r="AW878" s="13" t="s">
        <v>34</v>
      </c>
      <c r="AX878" s="13" t="s">
        <v>77</v>
      </c>
      <c r="AY878" s="270" t="s">
        <v>217</v>
      </c>
    </row>
    <row r="879" s="15" customFormat="1">
      <c r="A879" s="15"/>
      <c r="B879" s="284"/>
      <c r="C879" s="285"/>
      <c r="D879" s="234" t="s">
        <v>290</v>
      </c>
      <c r="E879" s="286" t="s">
        <v>1</v>
      </c>
      <c r="F879" s="287" t="s">
        <v>4040</v>
      </c>
      <c r="G879" s="285"/>
      <c r="H879" s="286" t="s">
        <v>1</v>
      </c>
      <c r="I879" s="288"/>
      <c r="J879" s="285"/>
      <c r="K879" s="285"/>
      <c r="L879" s="289"/>
      <c r="M879" s="290"/>
      <c r="N879" s="291"/>
      <c r="O879" s="291"/>
      <c r="P879" s="291"/>
      <c r="Q879" s="291"/>
      <c r="R879" s="291"/>
      <c r="S879" s="291"/>
      <c r="T879" s="292"/>
      <c r="U879" s="15"/>
      <c r="V879" s="15"/>
      <c r="W879" s="15"/>
      <c r="X879" s="15"/>
      <c r="Y879" s="15"/>
      <c r="Z879" s="15"/>
      <c r="AA879" s="15"/>
      <c r="AB879" s="15"/>
      <c r="AC879" s="15"/>
      <c r="AD879" s="15"/>
      <c r="AE879" s="15"/>
      <c r="AT879" s="293" t="s">
        <v>290</v>
      </c>
      <c r="AU879" s="293" t="s">
        <v>86</v>
      </c>
      <c r="AV879" s="15" t="s">
        <v>84</v>
      </c>
      <c r="AW879" s="15" t="s">
        <v>34</v>
      </c>
      <c r="AX879" s="15" t="s">
        <v>77</v>
      </c>
      <c r="AY879" s="293" t="s">
        <v>217</v>
      </c>
    </row>
    <row r="880" s="13" customFormat="1">
      <c r="A880" s="13"/>
      <c r="B880" s="260"/>
      <c r="C880" s="261"/>
      <c r="D880" s="234" t="s">
        <v>290</v>
      </c>
      <c r="E880" s="262" t="s">
        <v>1</v>
      </c>
      <c r="F880" s="263" t="s">
        <v>4041</v>
      </c>
      <c r="G880" s="261"/>
      <c r="H880" s="264">
        <v>3.8799999999999999</v>
      </c>
      <c r="I880" s="265"/>
      <c r="J880" s="261"/>
      <c r="K880" s="261"/>
      <c r="L880" s="266"/>
      <c r="M880" s="267"/>
      <c r="N880" s="268"/>
      <c r="O880" s="268"/>
      <c r="P880" s="268"/>
      <c r="Q880" s="268"/>
      <c r="R880" s="268"/>
      <c r="S880" s="268"/>
      <c r="T880" s="269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70" t="s">
        <v>290</v>
      </c>
      <c r="AU880" s="270" t="s">
        <v>86</v>
      </c>
      <c r="AV880" s="13" t="s">
        <v>86</v>
      </c>
      <c r="AW880" s="13" t="s">
        <v>34</v>
      </c>
      <c r="AX880" s="13" t="s">
        <v>77</v>
      </c>
      <c r="AY880" s="270" t="s">
        <v>217</v>
      </c>
    </row>
    <row r="881" s="16" customFormat="1">
      <c r="A881" s="16"/>
      <c r="B881" s="298"/>
      <c r="C881" s="299"/>
      <c r="D881" s="234" t="s">
        <v>290</v>
      </c>
      <c r="E881" s="300" t="s">
        <v>1</v>
      </c>
      <c r="F881" s="301" t="s">
        <v>974</v>
      </c>
      <c r="G881" s="299"/>
      <c r="H881" s="302">
        <v>22.946000000000002</v>
      </c>
      <c r="I881" s="303"/>
      <c r="J881" s="299"/>
      <c r="K881" s="299"/>
      <c r="L881" s="304"/>
      <c r="M881" s="305"/>
      <c r="N881" s="306"/>
      <c r="O881" s="306"/>
      <c r="P881" s="306"/>
      <c r="Q881" s="306"/>
      <c r="R881" s="306"/>
      <c r="S881" s="306"/>
      <c r="T881" s="307"/>
      <c r="U881" s="16"/>
      <c r="V881" s="16"/>
      <c r="W881" s="16"/>
      <c r="X881" s="16"/>
      <c r="Y881" s="16"/>
      <c r="Z881" s="16"/>
      <c r="AA881" s="16"/>
      <c r="AB881" s="16"/>
      <c r="AC881" s="16"/>
      <c r="AD881" s="16"/>
      <c r="AE881" s="16"/>
      <c r="AT881" s="308" t="s">
        <v>290</v>
      </c>
      <c r="AU881" s="308" t="s">
        <v>86</v>
      </c>
      <c r="AV881" s="16" t="s">
        <v>104</v>
      </c>
      <c r="AW881" s="16" t="s">
        <v>34</v>
      </c>
      <c r="AX881" s="16" t="s">
        <v>77</v>
      </c>
      <c r="AY881" s="308" t="s">
        <v>217</v>
      </c>
    </row>
    <row r="882" s="15" customFormat="1">
      <c r="A882" s="15"/>
      <c r="B882" s="284"/>
      <c r="C882" s="285"/>
      <c r="D882" s="234" t="s">
        <v>290</v>
      </c>
      <c r="E882" s="286" t="s">
        <v>1</v>
      </c>
      <c r="F882" s="287" t="s">
        <v>3018</v>
      </c>
      <c r="G882" s="285"/>
      <c r="H882" s="286" t="s">
        <v>1</v>
      </c>
      <c r="I882" s="288"/>
      <c r="J882" s="285"/>
      <c r="K882" s="285"/>
      <c r="L882" s="289"/>
      <c r="M882" s="290"/>
      <c r="N882" s="291"/>
      <c r="O882" s="291"/>
      <c r="P882" s="291"/>
      <c r="Q882" s="291"/>
      <c r="R882" s="291"/>
      <c r="S882" s="291"/>
      <c r="T882" s="292"/>
      <c r="U882" s="15"/>
      <c r="V882" s="15"/>
      <c r="W882" s="15"/>
      <c r="X882" s="15"/>
      <c r="Y882" s="15"/>
      <c r="Z882" s="15"/>
      <c r="AA882" s="15"/>
      <c r="AB882" s="15"/>
      <c r="AC882" s="15"/>
      <c r="AD882" s="15"/>
      <c r="AE882" s="15"/>
      <c r="AT882" s="293" t="s">
        <v>290</v>
      </c>
      <c r="AU882" s="293" t="s">
        <v>86</v>
      </c>
      <c r="AV882" s="15" t="s">
        <v>84</v>
      </c>
      <c r="AW882" s="15" t="s">
        <v>34</v>
      </c>
      <c r="AX882" s="15" t="s">
        <v>77</v>
      </c>
      <c r="AY882" s="293" t="s">
        <v>217</v>
      </c>
    </row>
    <row r="883" s="13" customFormat="1">
      <c r="A883" s="13"/>
      <c r="B883" s="260"/>
      <c r="C883" s="261"/>
      <c r="D883" s="234" t="s">
        <v>290</v>
      </c>
      <c r="E883" s="262" t="s">
        <v>1</v>
      </c>
      <c r="F883" s="263" t="s">
        <v>3019</v>
      </c>
      <c r="G883" s="261"/>
      <c r="H883" s="264">
        <v>39.603000000000002</v>
      </c>
      <c r="I883" s="265"/>
      <c r="J883" s="261"/>
      <c r="K883" s="261"/>
      <c r="L883" s="266"/>
      <c r="M883" s="267"/>
      <c r="N883" s="268"/>
      <c r="O883" s="268"/>
      <c r="P883" s="268"/>
      <c r="Q883" s="268"/>
      <c r="R883" s="268"/>
      <c r="S883" s="268"/>
      <c r="T883" s="269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70" t="s">
        <v>290</v>
      </c>
      <c r="AU883" s="270" t="s">
        <v>86</v>
      </c>
      <c r="AV883" s="13" t="s">
        <v>86</v>
      </c>
      <c r="AW883" s="13" t="s">
        <v>34</v>
      </c>
      <c r="AX883" s="13" t="s">
        <v>77</v>
      </c>
      <c r="AY883" s="270" t="s">
        <v>217</v>
      </c>
    </row>
    <row r="884" s="16" customFormat="1">
      <c r="A884" s="16"/>
      <c r="B884" s="298"/>
      <c r="C884" s="299"/>
      <c r="D884" s="234" t="s">
        <v>290</v>
      </c>
      <c r="E884" s="300" t="s">
        <v>1</v>
      </c>
      <c r="F884" s="301" t="s">
        <v>974</v>
      </c>
      <c r="G884" s="299"/>
      <c r="H884" s="302">
        <v>39.603000000000002</v>
      </c>
      <c r="I884" s="303"/>
      <c r="J884" s="299"/>
      <c r="K884" s="299"/>
      <c r="L884" s="304"/>
      <c r="M884" s="305"/>
      <c r="N884" s="306"/>
      <c r="O884" s="306"/>
      <c r="P884" s="306"/>
      <c r="Q884" s="306"/>
      <c r="R884" s="306"/>
      <c r="S884" s="306"/>
      <c r="T884" s="307"/>
      <c r="U884" s="16"/>
      <c r="V884" s="16"/>
      <c r="W884" s="16"/>
      <c r="X884" s="16"/>
      <c r="Y884" s="16"/>
      <c r="Z884" s="16"/>
      <c r="AA884" s="16"/>
      <c r="AB884" s="16"/>
      <c r="AC884" s="16"/>
      <c r="AD884" s="16"/>
      <c r="AE884" s="16"/>
      <c r="AT884" s="308" t="s">
        <v>290</v>
      </c>
      <c r="AU884" s="308" t="s">
        <v>86</v>
      </c>
      <c r="AV884" s="16" t="s">
        <v>104</v>
      </c>
      <c r="AW884" s="16" t="s">
        <v>34</v>
      </c>
      <c r="AX884" s="16" t="s">
        <v>77</v>
      </c>
      <c r="AY884" s="308" t="s">
        <v>217</v>
      </c>
    </row>
    <row r="885" s="15" customFormat="1">
      <c r="A885" s="15"/>
      <c r="B885" s="284"/>
      <c r="C885" s="285"/>
      <c r="D885" s="234" t="s">
        <v>290</v>
      </c>
      <c r="E885" s="286" t="s">
        <v>1</v>
      </c>
      <c r="F885" s="287" t="s">
        <v>3907</v>
      </c>
      <c r="G885" s="285"/>
      <c r="H885" s="286" t="s">
        <v>1</v>
      </c>
      <c r="I885" s="288"/>
      <c r="J885" s="285"/>
      <c r="K885" s="285"/>
      <c r="L885" s="289"/>
      <c r="M885" s="290"/>
      <c r="N885" s="291"/>
      <c r="O885" s="291"/>
      <c r="P885" s="291"/>
      <c r="Q885" s="291"/>
      <c r="R885" s="291"/>
      <c r="S885" s="291"/>
      <c r="T885" s="292"/>
      <c r="U885" s="15"/>
      <c r="V885" s="15"/>
      <c r="W885" s="15"/>
      <c r="X885" s="15"/>
      <c r="Y885" s="15"/>
      <c r="Z885" s="15"/>
      <c r="AA885" s="15"/>
      <c r="AB885" s="15"/>
      <c r="AC885" s="15"/>
      <c r="AD885" s="15"/>
      <c r="AE885" s="15"/>
      <c r="AT885" s="293" t="s">
        <v>290</v>
      </c>
      <c r="AU885" s="293" t="s">
        <v>86</v>
      </c>
      <c r="AV885" s="15" t="s">
        <v>84</v>
      </c>
      <c r="AW885" s="15" t="s">
        <v>34</v>
      </c>
      <c r="AX885" s="15" t="s">
        <v>77</v>
      </c>
      <c r="AY885" s="293" t="s">
        <v>217</v>
      </c>
    </row>
    <row r="886" s="13" customFormat="1">
      <c r="A886" s="13"/>
      <c r="B886" s="260"/>
      <c r="C886" s="261"/>
      <c r="D886" s="234" t="s">
        <v>290</v>
      </c>
      <c r="E886" s="262" t="s">
        <v>1</v>
      </c>
      <c r="F886" s="263" t="s">
        <v>3908</v>
      </c>
      <c r="G886" s="261"/>
      <c r="H886" s="264">
        <v>0.91000000000000003</v>
      </c>
      <c r="I886" s="265"/>
      <c r="J886" s="261"/>
      <c r="K886" s="261"/>
      <c r="L886" s="266"/>
      <c r="M886" s="267"/>
      <c r="N886" s="268"/>
      <c r="O886" s="268"/>
      <c r="P886" s="268"/>
      <c r="Q886" s="268"/>
      <c r="R886" s="268"/>
      <c r="S886" s="268"/>
      <c r="T886" s="269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70" t="s">
        <v>290</v>
      </c>
      <c r="AU886" s="270" t="s">
        <v>86</v>
      </c>
      <c r="AV886" s="13" t="s">
        <v>86</v>
      </c>
      <c r="AW886" s="13" t="s">
        <v>34</v>
      </c>
      <c r="AX886" s="13" t="s">
        <v>77</v>
      </c>
      <c r="AY886" s="270" t="s">
        <v>217</v>
      </c>
    </row>
    <row r="887" s="16" customFormat="1">
      <c r="A887" s="16"/>
      <c r="B887" s="298"/>
      <c r="C887" s="299"/>
      <c r="D887" s="234" t="s">
        <v>290</v>
      </c>
      <c r="E887" s="300" t="s">
        <v>1</v>
      </c>
      <c r="F887" s="301" t="s">
        <v>974</v>
      </c>
      <c r="G887" s="299"/>
      <c r="H887" s="302">
        <v>0.91000000000000003</v>
      </c>
      <c r="I887" s="303"/>
      <c r="J887" s="299"/>
      <c r="K887" s="299"/>
      <c r="L887" s="304"/>
      <c r="M887" s="305"/>
      <c r="N887" s="306"/>
      <c r="O887" s="306"/>
      <c r="P887" s="306"/>
      <c r="Q887" s="306"/>
      <c r="R887" s="306"/>
      <c r="S887" s="306"/>
      <c r="T887" s="307"/>
      <c r="U887" s="16"/>
      <c r="V887" s="16"/>
      <c r="W887" s="16"/>
      <c r="X887" s="16"/>
      <c r="Y887" s="16"/>
      <c r="Z887" s="16"/>
      <c r="AA887" s="16"/>
      <c r="AB887" s="16"/>
      <c r="AC887" s="16"/>
      <c r="AD887" s="16"/>
      <c r="AE887" s="16"/>
      <c r="AT887" s="308" t="s">
        <v>290</v>
      </c>
      <c r="AU887" s="308" t="s">
        <v>86</v>
      </c>
      <c r="AV887" s="16" t="s">
        <v>104</v>
      </c>
      <c r="AW887" s="16" t="s">
        <v>34</v>
      </c>
      <c r="AX887" s="16" t="s">
        <v>77</v>
      </c>
      <c r="AY887" s="308" t="s">
        <v>217</v>
      </c>
    </row>
    <row r="888" s="14" customFormat="1">
      <c r="A888" s="14"/>
      <c r="B888" s="271"/>
      <c r="C888" s="272"/>
      <c r="D888" s="234" t="s">
        <v>290</v>
      </c>
      <c r="E888" s="273" t="s">
        <v>1</v>
      </c>
      <c r="F888" s="274" t="s">
        <v>296</v>
      </c>
      <c r="G888" s="272"/>
      <c r="H888" s="275">
        <v>63.459000000000003</v>
      </c>
      <c r="I888" s="276"/>
      <c r="J888" s="272"/>
      <c r="K888" s="272"/>
      <c r="L888" s="277"/>
      <c r="M888" s="278"/>
      <c r="N888" s="279"/>
      <c r="O888" s="279"/>
      <c r="P888" s="279"/>
      <c r="Q888" s="279"/>
      <c r="R888" s="279"/>
      <c r="S888" s="279"/>
      <c r="T888" s="280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81" t="s">
        <v>290</v>
      </c>
      <c r="AU888" s="281" t="s">
        <v>86</v>
      </c>
      <c r="AV888" s="14" t="s">
        <v>123</v>
      </c>
      <c r="AW888" s="14" t="s">
        <v>34</v>
      </c>
      <c r="AX888" s="14" t="s">
        <v>84</v>
      </c>
      <c r="AY888" s="281" t="s">
        <v>217</v>
      </c>
    </row>
    <row r="889" s="2" customFormat="1" ht="16.5" customHeight="1">
      <c r="A889" s="39"/>
      <c r="B889" s="40"/>
      <c r="C889" s="221" t="s">
        <v>2169</v>
      </c>
      <c r="D889" s="221" t="s">
        <v>218</v>
      </c>
      <c r="E889" s="222" t="s">
        <v>4065</v>
      </c>
      <c r="F889" s="223" t="s">
        <v>4066</v>
      </c>
      <c r="G889" s="224" t="s">
        <v>485</v>
      </c>
      <c r="H889" s="225">
        <v>3.8799999999999999</v>
      </c>
      <c r="I889" s="226"/>
      <c r="J889" s="227">
        <f>ROUND(I889*H889,2)</f>
        <v>0</v>
      </c>
      <c r="K889" s="223" t="s">
        <v>1263</v>
      </c>
      <c r="L889" s="45"/>
      <c r="M889" s="228" t="s">
        <v>1</v>
      </c>
      <c r="N889" s="229" t="s">
        <v>42</v>
      </c>
      <c r="O889" s="92"/>
      <c r="P889" s="230">
        <f>O889*H889</f>
        <v>0</v>
      </c>
      <c r="Q889" s="230">
        <v>0.020140000000000002</v>
      </c>
      <c r="R889" s="230">
        <f>Q889*H889</f>
        <v>0.07814320000000001</v>
      </c>
      <c r="S889" s="230">
        <v>0</v>
      </c>
      <c r="T889" s="231">
        <f>S889*H889</f>
        <v>0</v>
      </c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R889" s="232" t="s">
        <v>123</v>
      </c>
      <c r="AT889" s="232" t="s">
        <v>218</v>
      </c>
      <c r="AU889" s="232" t="s">
        <v>86</v>
      </c>
      <c r="AY889" s="18" t="s">
        <v>217</v>
      </c>
      <c r="BE889" s="233">
        <f>IF(N889="základní",J889,0)</f>
        <v>0</v>
      </c>
      <c r="BF889" s="233">
        <f>IF(N889="snížená",J889,0)</f>
        <v>0</v>
      </c>
      <c r="BG889" s="233">
        <f>IF(N889="zákl. přenesená",J889,0)</f>
        <v>0</v>
      </c>
      <c r="BH889" s="233">
        <f>IF(N889="sníž. přenesená",J889,0)</f>
        <v>0</v>
      </c>
      <c r="BI889" s="233">
        <f>IF(N889="nulová",J889,0)</f>
        <v>0</v>
      </c>
      <c r="BJ889" s="18" t="s">
        <v>84</v>
      </c>
      <c r="BK889" s="233">
        <f>ROUND(I889*H889,2)</f>
        <v>0</v>
      </c>
      <c r="BL889" s="18" t="s">
        <v>123</v>
      </c>
      <c r="BM889" s="232" t="s">
        <v>4067</v>
      </c>
    </row>
    <row r="890" s="2" customFormat="1">
      <c r="A890" s="39"/>
      <c r="B890" s="40"/>
      <c r="C890" s="41"/>
      <c r="D890" s="234" t="s">
        <v>224</v>
      </c>
      <c r="E890" s="41"/>
      <c r="F890" s="235" t="s">
        <v>4066</v>
      </c>
      <c r="G890" s="41"/>
      <c r="H890" s="41"/>
      <c r="I890" s="236"/>
      <c r="J890" s="41"/>
      <c r="K890" s="41"/>
      <c r="L890" s="45"/>
      <c r="M890" s="237"/>
      <c r="N890" s="238"/>
      <c r="O890" s="92"/>
      <c r="P890" s="92"/>
      <c r="Q890" s="92"/>
      <c r="R890" s="92"/>
      <c r="S890" s="92"/>
      <c r="T890" s="93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T890" s="18" t="s">
        <v>224</v>
      </c>
      <c r="AU890" s="18" t="s">
        <v>86</v>
      </c>
    </row>
    <row r="891" s="15" customFormat="1">
      <c r="A891" s="15"/>
      <c r="B891" s="284"/>
      <c r="C891" s="285"/>
      <c r="D891" s="234" t="s">
        <v>290</v>
      </c>
      <c r="E891" s="286" t="s">
        <v>1</v>
      </c>
      <c r="F891" s="287" t="s">
        <v>3184</v>
      </c>
      <c r="G891" s="285"/>
      <c r="H891" s="286" t="s">
        <v>1</v>
      </c>
      <c r="I891" s="288"/>
      <c r="J891" s="285"/>
      <c r="K891" s="285"/>
      <c r="L891" s="289"/>
      <c r="M891" s="290"/>
      <c r="N891" s="291"/>
      <c r="O891" s="291"/>
      <c r="P891" s="291"/>
      <c r="Q891" s="291"/>
      <c r="R891" s="291"/>
      <c r="S891" s="291"/>
      <c r="T891" s="292"/>
      <c r="U891" s="15"/>
      <c r="V891" s="15"/>
      <c r="W891" s="15"/>
      <c r="X891" s="15"/>
      <c r="Y891" s="15"/>
      <c r="Z891" s="15"/>
      <c r="AA891" s="15"/>
      <c r="AB891" s="15"/>
      <c r="AC891" s="15"/>
      <c r="AD891" s="15"/>
      <c r="AE891" s="15"/>
      <c r="AT891" s="293" t="s">
        <v>290</v>
      </c>
      <c r="AU891" s="293" t="s">
        <v>86</v>
      </c>
      <c r="AV891" s="15" t="s">
        <v>84</v>
      </c>
      <c r="AW891" s="15" t="s">
        <v>34</v>
      </c>
      <c r="AX891" s="15" t="s">
        <v>77</v>
      </c>
      <c r="AY891" s="293" t="s">
        <v>217</v>
      </c>
    </row>
    <row r="892" s="15" customFormat="1">
      <c r="A892" s="15"/>
      <c r="B892" s="284"/>
      <c r="C892" s="285"/>
      <c r="D892" s="234" t="s">
        <v>290</v>
      </c>
      <c r="E892" s="286" t="s">
        <v>1</v>
      </c>
      <c r="F892" s="287" t="s">
        <v>4037</v>
      </c>
      <c r="G892" s="285"/>
      <c r="H892" s="286" t="s">
        <v>1</v>
      </c>
      <c r="I892" s="288"/>
      <c r="J892" s="285"/>
      <c r="K892" s="285"/>
      <c r="L892" s="289"/>
      <c r="M892" s="290"/>
      <c r="N892" s="291"/>
      <c r="O892" s="291"/>
      <c r="P892" s="291"/>
      <c r="Q892" s="291"/>
      <c r="R892" s="291"/>
      <c r="S892" s="291"/>
      <c r="T892" s="292"/>
      <c r="U892" s="15"/>
      <c r="V892" s="15"/>
      <c r="W892" s="15"/>
      <c r="X892" s="15"/>
      <c r="Y892" s="15"/>
      <c r="Z892" s="15"/>
      <c r="AA892" s="15"/>
      <c r="AB892" s="15"/>
      <c r="AC892" s="15"/>
      <c r="AD892" s="15"/>
      <c r="AE892" s="15"/>
      <c r="AT892" s="293" t="s">
        <v>290</v>
      </c>
      <c r="AU892" s="293" t="s">
        <v>86</v>
      </c>
      <c r="AV892" s="15" t="s">
        <v>84</v>
      </c>
      <c r="AW892" s="15" t="s">
        <v>34</v>
      </c>
      <c r="AX892" s="15" t="s">
        <v>77</v>
      </c>
      <c r="AY892" s="293" t="s">
        <v>217</v>
      </c>
    </row>
    <row r="893" s="15" customFormat="1">
      <c r="A893" s="15"/>
      <c r="B893" s="284"/>
      <c r="C893" s="285"/>
      <c r="D893" s="234" t="s">
        <v>290</v>
      </c>
      <c r="E893" s="286" t="s">
        <v>1</v>
      </c>
      <c r="F893" s="287" t="s">
        <v>4040</v>
      </c>
      <c r="G893" s="285"/>
      <c r="H893" s="286" t="s">
        <v>1</v>
      </c>
      <c r="I893" s="288"/>
      <c r="J893" s="285"/>
      <c r="K893" s="285"/>
      <c r="L893" s="289"/>
      <c r="M893" s="290"/>
      <c r="N893" s="291"/>
      <c r="O893" s="291"/>
      <c r="P893" s="291"/>
      <c r="Q893" s="291"/>
      <c r="R893" s="291"/>
      <c r="S893" s="291"/>
      <c r="T893" s="292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T893" s="293" t="s">
        <v>290</v>
      </c>
      <c r="AU893" s="293" t="s">
        <v>86</v>
      </c>
      <c r="AV893" s="15" t="s">
        <v>84</v>
      </c>
      <c r="AW893" s="15" t="s">
        <v>34</v>
      </c>
      <c r="AX893" s="15" t="s">
        <v>77</v>
      </c>
      <c r="AY893" s="293" t="s">
        <v>217</v>
      </c>
    </row>
    <row r="894" s="13" customFormat="1">
      <c r="A894" s="13"/>
      <c r="B894" s="260"/>
      <c r="C894" s="261"/>
      <c r="D894" s="234" t="s">
        <v>290</v>
      </c>
      <c r="E894" s="262" t="s">
        <v>1</v>
      </c>
      <c r="F894" s="263" t="s">
        <v>4041</v>
      </c>
      <c r="G894" s="261"/>
      <c r="H894" s="264">
        <v>3.8799999999999999</v>
      </c>
      <c r="I894" s="265"/>
      <c r="J894" s="261"/>
      <c r="K894" s="261"/>
      <c r="L894" s="266"/>
      <c r="M894" s="267"/>
      <c r="N894" s="268"/>
      <c r="O894" s="268"/>
      <c r="P894" s="268"/>
      <c r="Q894" s="268"/>
      <c r="R894" s="268"/>
      <c r="S894" s="268"/>
      <c r="T894" s="269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70" t="s">
        <v>290</v>
      </c>
      <c r="AU894" s="270" t="s">
        <v>86</v>
      </c>
      <c r="AV894" s="13" t="s">
        <v>86</v>
      </c>
      <c r="AW894" s="13" t="s">
        <v>34</v>
      </c>
      <c r="AX894" s="13" t="s">
        <v>77</v>
      </c>
      <c r="AY894" s="270" t="s">
        <v>217</v>
      </c>
    </row>
    <row r="895" s="14" customFormat="1">
      <c r="A895" s="14"/>
      <c r="B895" s="271"/>
      <c r="C895" s="272"/>
      <c r="D895" s="234" t="s">
        <v>290</v>
      </c>
      <c r="E895" s="273" t="s">
        <v>1</v>
      </c>
      <c r="F895" s="274" t="s">
        <v>296</v>
      </c>
      <c r="G895" s="272"/>
      <c r="H895" s="275">
        <v>3.8799999999999999</v>
      </c>
      <c r="I895" s="276"/>
      <c r="J895" s="272"/>
      <c r="K895" s="272"/>
      <c r="L895" s="277"/>
      <c r="M895" s="278"/>
      <c r="N895" s="279"/>
      <c r="O895" s="279"/>
      <c r="P895" s="279"/>
      <c r="Q895" s="279"/>
      <c r="R895" s="279"/>
      <c r="S895" s="279"/>
      <c r="T895" s="280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81" t="s">
        <v>290</v>
      </c>
      <c r="AU895" s="281" t="s">
        <v>86</v>
      </c>
      <c r="AV895" s="14" t="s">
        <v>123</v>
      </c>
      <c r="AW895" s="14" t="s">
        <v>34</v>
      </c>
      <c r="AX895" s="14" t="s">
        <v>84</v>
      </c>
      <c r="AY895" s="281" t="s">
        <v>217</v>
      </c>
    </row>
    <row r="896" s="2" customFormat="1" ht="21.75" customHeight="1">
      <c r="A896" s="39"/>
      <c r="B896" s="40"/>
      <c r="C896" s="221" t="s">
        <v>2173</v>
      </c>
      <c r="D896" s="221" t="s">
        <v>218</v>
      </c>
      <c r="E896" s="222" t="s">
        <v>2160</v>
      </c>
      <c r="F896" s="223" t="s">
        <v>2161</v>
      </c>
      <c r="G896" s="224" t="s">
        <v>485</v>
      </c>
      <c r="H896" s="225">
        <v>3.8799999999999999</v>
      </c>
      <c r="I896" s="226"/>
      <c r="J896" s="227">
        <f>ROUND(I896*H896,2)</f>
        <v>0</v>
      </c>
      <c r="K896" s="223" t="s">
        <v>1263</v>
      </c>
      <c r="L896" s="45"/>
      <c r="M896" s="228" t="s">
        <v>1</v>
      </c>
      <c r="N896" s="229" t="s">
        <v>42</v>
      </c>
      <c r="O896" s="92"/>
      <c r="P896" s="230">
        <f>O896*H896</f>
        <v>0</v>
      </c>
      <c r="Q896" s="230">
        <v>0.038850000000000003</v>
      </c>
      <c r="R896" s="230">
        <f>Q896*H896</f>
        <v>0.15073800000000001</v>
      </c>
      <c r="S896" s="230">
        <v>0</v>
      </c>
      <c r="T896" s="231">
        <f>S896*H896</f>
        <v>0</v>
      </c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R896" s="232" t="s">
        <v>123</v>
      </c>
      <c r="AT896" s="232" t="s">
        <v>218</v>
      </c>
      <c r="AU896" s="232" t="s">
        <v>86</v>
      </c>
      <c r="AY896" s="18" t="s">
        <v>217</v>
      </c>
      <c r="BE896" s="233">
        <f>IF(N896="základní",J896,0)</f>
        <v>0</v>
      </c>
      <c r="BF896" s="233">
        <f>IF(N896="snížená",J896,0)</f>
        <v>0</v>
      </c>
      <c r="BG896" s="233">
        <f>IF(N896="zákl. přenesená",J896,0)</f>
        <v>0</v>
      </c>
      <c r="BH896" s="233">
        <f>IF(N896="sníž. přenesená",J896,0)</f>
        <v>0</v>
      </c>
      <c r="BI896" s="233">
        <f>IF(N896="nulová",J896,0)</f>
        <v>0</v>
      </c>
      <c r="BJ896" s="18" t="s">
        <v>84</v>
      </c>
      <c r="BK896" s="233">
        <f>ROUND(I896*H896,2)</f>
        <v>0</v>
      </c>
      <c r="BL896" s="18" t="s">
        <v>123</v>
      </c>
      <c r="BM896" s="232" t="s">
        <v>4068</v>
      </c>
    </row>
    <row r="897" s="2" customFormat="1">
      <c r="A897" s="39"/>
      <c r="B897" s="40"/>
      <c r="C897" s="41"/>
      <c r="D897" s="234" t="s">
        <v>224</v>
      </c>
      <c r="E897" s="41"/>
      <c r="F897" s="235" t="s">
        <v>2161</v>
      </c>
      <c r="G897" s="41"/>
      <c r="H897" s="41"/>
      <c r="I897" s="236"/>
      <c r="J897" s="41"/>
      <c r="K897" s="41"/>
      <c r="L897" s="45"/>
      <c r="M897" s="237"/>
      <c r="N897" s="238"/>
      <c r="O897" s="92"/>
      <c r="P897" s="92"/>
      <c r="Q897" s="92"/>
      <c r="R897" s="92"/>
      <c r="S897" s="92"/>
      <c r="T897" s="93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T897" s="18" t="s">
        <v>224</v>
      </c>
      <c r="AU897" s="18" t="s">
        <v>86</v>
      </c>
    </row>
    <row r="898" s="15" customFormat="1">
      <c r="A898" s="15"/>
      <c r="B898" s="284"/>
      <c r="C898" s="285"/>
      <c r="D898" s="234" t="s">
        <v>290</v>
      </c>
      <c r="E898" s="286" t="s">
        <v>1</v>
      </c>
      <c r="F898" s="287" t="s">
        <v>3184</v>
      </c>
      <c r="G898" s="285"/>
      <c r="H898" s="286" t="s">
        <v>1</v>
      </c>
      <c r="I898" s="288"/>
      <c r="J898" s="285"/>
      <c r="K898" s="285"/>
      <c r="L898" s="289"/>
      <c r="M898" s="290"/>
      <c r="N898" s="291"/>
      <c r="O898" s="291"/>
      <c r="P898" s="291"/>
      <c r="Q898" s="291"/>
      <c r="R898" s="291"/>
      <c r="S898" s="291"/>
      <c r="T898" s="292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T898" s="293" t="s">
        <v>290</v>
      </c>
      <c r="AU898" s="293" t="s">
        <v>86</v>
      </c>
      <c r="AV898" s="15" t="s">
        <v>84</v>
      </c>
      <c r="AW898" s="15" t="s">
        <v>34</v>
      </c>
      <c r="AX898" s="15" t="s">
        <v>77</v>
      </c>
      <c r="AY898" s="293" t="s">
        <v>217</v>
      </c>
    </row>
    <row r="899" s="15" customFormat="1">
      <c r="A899" s="15"/>
      <c r="B899" s="284"/>
      <c r="C899" s="285"/>
      <c r="D899" s="234" t="s">
        <v>290</v>
      </c>
      <c r="E899" s="286" t="s">
        <v>1</v>
      </c>
      <c r="F899" s="287" t="s">
        <v>4055</v>
      </c>
      <c r="G899" s="285"/>
      <c r="H899" s="286" t="s">
        <v>1</v>
      </c>
      <c r="I899" s="288"/>
      <c r="J899" s="285"/>
      <c r="K899" s="285"/>
      <c r="L899" s="289"/>
      <c r="M899" s="290"/>
      <c r="N899" s="291"/>
      <c r="O899" s="291"/>
      <c r="P899" s="291"/>
      <c r="Q899" s="291"/>
      <c r="R899" s="291"/>
      <c r="S899" s="291"/>
      <c r="T899" s="292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T899" s="293" t="s">
        <v>290</v>
      </c>
      <c r="AU899" s="293" t="s">
        <v>86</v>
      </c>
      <c r="AV899" s="15" t="s">
        <v>84</v>
      </c>
      <c r="AW899" s="15" t="s">
        <v>34</v>
      </c>
      <c r="AX899" s="15" t="s">
        <v>77</v>
      </c>
      <c r="AY899" s="293" t="s">
        <v>217</v>
      </c>
    </row>
    <row r="900" s="15" customFormat="1">
      <c r="A900" s="15"/>
      <c r="B900" s="284"/>
      <c r="C900" s="285"/>
      <c r="D900" s="234" t="s">
        <v>290</v>
      </c>
      <c r="E900" s="286" t="s">
        <v>1</v>
      </c>
      <c r="F900" s="287" t="s">
        <v>4040</v>
      </c>
      <c r="G900" s="285"/>
      <c r="H900" s="286" t="s">
        <v>1</v>
      </c>
      <c r="I900" s="288"/>
      <c r="J900" s="285"/>
      <c r="K900" s="285"/>
      <c r="L900" s="289"/>
      <c r="M900" s="290"/>
      <c r="N900" s="291"/>
      <c r="O900" s="291"/>
      <c r="P900" s="291"/>
      <c r="Q900" s="291"/>
      <c r="R900" s="291"/>
      <c r="S900" s="291"/>
      <c r="T900" s="292"/>
      <c r="U900" s="15"/>
      <c r="V900" s="15"/>
      <c r="W900" s="15"/>
      <c r="X900" s="15"/>
      <c r="Y900" s="15"/>
      <c r="Z900" s="15"/>
      <c r="AA900" s="15"/>
      <c r="AB900" s="15"/>
      <c r="AC900" s="15"/>
      <c r="AD900" s="15"/>
      <c r="AE900" s="15"/>
      <c r="AT900" s="293" t="s">
        <v>290</v>
      </c>
      <c r="AU900" s="293" t="s">
        <v>86</v>
      </c>
      <c r="AV900" s="15" t="s">
        <v>84</v>
      </c>
      <c r="AW900" s="15" t="s">
        <v>34</v>
      </c>
      <c r="AX900" s="15" t="s">
        <v>77</v>
      </c>
      <c r="AY900" s="293" t="s">
        <v>217</v>
      </c>
    </row>
    <row r="901" s="13" customFormat="1">
      <c r="A901" s="13"/>
      <c r="B901" s="260"/>
      <c r="C901" s="261"/>
      <c r="D901" s="234" t="s">
        <v>290</v>
      </c>
      <c r="E901" s="262" t="s">
        <v>1</v>
      </c>
      <c r="F901" s="263" t="s">
        <v>4041</v>
      </c>
      <c r="G901" s="261"/>
      <c r="H901" s="264">
        <v>3.8799999999999999</v>
      </c>
      <c r="I901" s="265"/>
      <c r="J901" s="261"/>
      <c r="K901" s="261"/>
      <c r="L901" s="266"/>
      <c r="M901" s="267"/>
      <c r="N901" s="268"/>
      <c r="O901" s="268"/>
      <c r="P901" s="268"/>
      <c r="Q901" s="268"/>
      <c r="R901" s="268"/>
      <c r="S901" s="268"/>
      <c r="T901" s="269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70" t="s">
        <v>290</v>
      </c>
      <c r="AU901" s="270" t="s">
        <v>86</v>
      </c>
      <c r="AV901" s="13" t="s">
        <v>86</v>
      </c>
      <c r="AW901" s="13" t="s">
        <v>34</v>
      </c>
      <c r="AX901" s="13" t="s">
        <v>77</v>
      </c>
      <c r="AY901" s="270" t="s">
        <v>217</v>
      </c>
    </row>
    <row r="902" s="14" customFormat="1">
      <c r="A902" s="14"/>
      <c r="B902" s="271"/>
      <c r="C902" s="272"/>
      <c r="D902" s="234" t="s">
        <v>290</v>
      </c>
      <c r="E902" s="273" t="s">
        <v>1</v>
      </c>
      <c r="F902" s="274" t="s">
        <v>296</v>
      </c>
      <c r="G902" s="272"/>
      <c r="H902" s="275">
        <v>3.8799999999999999</v>
      </c>
      <c r="I902" s="276"/>
      <c r="J902" s="272"/>
      <c r="K902" s="272"/>
      <c r="L902" s="277"/>
      <c r="M902" s="278"/>
      <c r="N902" s="279"/>
      <c r="O902" s="279"/>
      <c r="P902" s="279"/>
      <c r="Q902" s="279"/>
      <c r="R902" s="279"/>
      <c r="S902" s="279"/>
      <c r="T902" s="280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81" t="s">
        <v>290</v>
      </c>
      <c r="AU902" s="281" t="s">
        <v>86</v>
      </c>
      <c r="AV902" s="14" t="s">
        <v>123</v>
      </c>
      <c r="AW902" s="14" t="s">
        <v>34</v>
      </c>
      <c r="AX902" s="14" t="s">
        <v>84</v>
      </c>
      <c r="AY902" s="281" t="s">
        <v>217</v>
      </c>
    </row>
    <row r="903" s="2" customFormat="1" ht="21.75" customHeight="1">
      <c r="A903" s="39"/>
      <c r="B903" s="40"/>
      <c r="C903" s="221" t="s">
        <v>2177</v>
      </c>
      <c r="D903" s="221" t="s">
        <v>218</v>
      </c>
      <c r="E903" s="222" t="s">
        <v>4069</v>
      </c>
      <c r="F903" s="223" t="s">
        <v>4070</v>
      </c>
      <c r="G903" s="224" t="s">
        <v>485</v>
      </c>
      <c r="H903" s="225">
        <v>7.593</v>
      </c>
      <c r="I903" s="226"/>
      <c r="J903" s="227">
        <f>ROUND(I903*H903,2)</f>
        <v>0</v>
      </c>
      <c r="K903" s="223" t="s">
        <v>1263</v>
      </c>
      <c r="L903" s="45"/>
      <c r="M903" s="228" t="s">
        <v>1</v>
      </c>
      <c r="N903" s="229" t="s">
        <v>42</v>
      </c>
      <c r="O903" s="92"/>
      <c r="P903" s="230">
        <f>O903*H903</f>
        <v>0</v>
      </c>
      <c r="Q903" s="230">
        <v>0.021100000000000001</v>
      </c>
      <c r="R903" s="230">
        <f>Q903*H903</f>
        <v>0.1602123</v>
      </c>
      <c r="S903" s="230">
        <v>0</v>
      </c>
      <c r="T903" s="231">
        <f>S903*H903</f>
        <v>0</v>
      </c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R903" s="232" t="s">
        <v>123</v>
      </c>
      <c r="AT903" s="232" t="s">
        <v>218</v>
      </c>
      <c r="AU903" s="232" t="s">
        <v>86</v>
      </c>
      <c r="AY903" s="18" t="s">
        <v>217</v>
      </c>
      <c r="BE903" s="233">
        <f>IF(N903="základní",J903,0)</f>
        <v>0</v>
      </c>
      <c r="BF903" s="233">
        <f>IF(N903="snížená",J903,0)</f>
        <v>0</v>
      </c>
      <c r="BG903" s="233">
        <f>IF(N903="zákl. přenesená",J903,0)</f>
        <v>0</v>
      </c>
      <c r="BH903" s="233">
        <f>IF(N903="sníž. přenesená",J903,0)</f>
        <v>0</v>
      </c>
      <c r="BI903" s="233">
        <f>IF(N903="nulová",J903,0)</f>
        <v>0</v>
      </c>
      <c r="BJ903" s="18" t="s">
        <v>84</v>
      </c>
      <c r="BK903" s="233">
        <f>ROUND(I903*H903,2)</f>
        <v>0</v>
      </c>
      <c r="BL903" s="18" t="s">
        <v>123</v>
      </c>
      <c r="BM903" s="232" t="s">
        <v>4071</v>
      </c>
    </row>
    <row r="904" s="2" customFormat="1">
      <c r="A904" s="39"/>
      <c r="B904" s="40"/>
      <c r="C904" s="41"/>
      <c r="D904" s="234" t="s">
        <v>224</v>
      </c>
      <c r="E904" s="41"/>
      <c r="F904" s="235" t="s">
        <v>4070</v>
      </c>
      <c r="G904" s="41"/>
      <c r="H904" s="41"/>
      <c r="I904" s="236"/>
      <c r="J904" s="41"/>
      <c r="K904" s="41"/>
      <c r="L904" s="45"/>
      <c r="M904" s="237"/>
      <c r="N904" s="238"/>
      <c r="O904" s="92"/>
      <c r="P904" s="92"/>
      <c r="Q904" s="92"/>
      <c r="R904" s="92"/>
      <c r="S904" s="92"/>
      <c r="T904" s="93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T904" s="18" t="s">
        <v>224</v>
      </c>
      <c r="AU904" s="18" t="s">
        <v>86</v>
      </c>
    </row>
    <row r="905" s="15" customFormat="1">
      <c r="A905" s="15"/>
      <c r="B905" s="284"/>
      <c r="C905" s="285"/>
      <c r="D905" s="234" t="s">
        <v>290</v>
      </c>
      <c r="E905" s="286" t="s">
        <v>1</v>
      </c>
      <c r="F905" s="287" t="s">
        <v>3184</v>
      </c>
      <c r="G905" s="285"/>
      <c r="H905" s="286" t="s">
        <v>1</v>
      </c>
      <c r="I905" s="288"/>
      <c r="J905" s="285"/>
      <c r="K905" s="285"/>
      <c r="L905" s="289"/>
      <c r="M905" s="290"/>
      <c r="N905" s="291"/>
      <c r="O905" s="291"/>
      <c r="P905" s="291"/>
      <c r="Q905" s="291"/>
      <c r="R905" s="291"/>
      <c r="S905" s="291"/>
      <c r="T905" s="292"/>
      <c r="U905" s="15"/>
      <c r="V905" s="15"/>
      <c r="W905" s="15"/>
      <c r="X905" s="15"/>
      <c r="Y905" s="15"/>
      <c r="Z905" s="15"/>
      <c r="AA905" s="15"/>
      <c r="AB905" s="15"/>
      <c r="AC905" s="15"/>
      <c r="AD905" s="15"/>
      <c r="AE905" s="15"/>
      <c r="AT905" s="293" t="s">
        <v>290</v>
      </c>
      <c r="AU905" s="293" t="s">
        <v>86</v>
      </c>
      <c r="AV905" s="15" t="s">
        <v>84</v>
      </c>
      <c r="AW905" s="15" t="s">
        <v>34</v>
      </c>
      <c r="AX905" s="15" t="s">
        <v>77</v>
      </c>
      <c r="AY905" s="293" t="s">
        <v>217</v>
      </c>
    </row>
    <row r="906" s="15" customFormat="1">
      <c r="A906" s="15"/>
      <c r="B906" s="284"/>
      <c r="C906" s="285"/>
      <c r="D906" s="234" t="s">
        <v>290</v>
      </c>
      <c r="E906" s="286" t="s">
        <v>1</v>
      </c>
      <c r="F906" s="287" t="s">
        <v>4037</v>
      </c>
      <c r="G906" s="285"/>
      <c r="H906" s="286" t="s">
        <v>1</v>
      </c>
      <c r="I906" s="288"/>
      <c r="J906" s="285"/>
      <c r="K906" s="285"/>
      <c r="L906" s="289"/>
      <c r="M906" s="290"/>
      <c r="N906" s="291"/>
      <c r="O906" s="291"/>
      <c r="P906" s="291"/>
      <c r="Q906" s="291"/>
      <c r="R906" s="291"/>
      <c r="S906" s="291"/>
      <c r="T906" s="292"/>
      <c r="U906" s="15"/>
      <c r="V906" s="15"/>
      <c r="W906" s="15"/>
      <c r="X906" s="15"/>
      <c r="Y906" s="15"/>
      <c r="Z906" s="15"/>
      <c r="AA906" s="15"/>
      <c r="AB906" s="15"/>
      <c r="AC906" s="15"/>
      <c r="AD906" s="15"/>
      <c r="AE906" s="15"/>
      <c r="AT906" s="293" t="s">
        <v>290</v>
      </c>
      <c r="AU906" s="293" t="s">
        <v>86</v>
      </c>
      <c r="AV906" s="15" t="s">
        <v>84</v>
      </c>
      <c r="AW906" s="15" t="s">
        <v>34</v>
      </c>
      <c r="AX906" s="15" t="s">
        <v>77</v>
      </c>
      <c r="AY906" s="293" t="s">
        <v>217</v>
      </c>
    </row>
    <row r="907" s="15" customFormat="1">
      <c r="A907" s="15"/>
      <c r="B907" s="284"/>
      <c r="C907" s="285"/>
      <c r="D907" s="234" t="s">
        <v>290</v>
      </c>
      <c r="E907" s="286" t="s">
        <v>1</v>
      </c>
      <c r="F907" s="287" t="s">
        <v>4038</v>
      </c>
      <c r="G907" s="285"/>
      <c r="H907" s="286" t="s">
        <v>1</v>
      </c>
      <c r="I907" s="288"/>
      <c r="J907" s="285"/>
      <c r="K907" s="285"/>
      <c r="L907" s="289"/>
      <c r="M907" s="290"/>
      <c r="N907" s="291"/>
      <c r="O907" s="291"/>
      <c r="P907" s="291"/>
      <c r="Q907" s="291"/>
      <c r="R907" s="291"/>
      <c r="S907" s="291"/>
      <c r="T907" s="292"/>
      <c r="U907" s="15"/>
      <c r="V907" s="15"/>
      <c r="W907" s="15"/>
      <c r="X907" s="15"/>
      <c r="Y907" s="15"/>
      <c r="Z907" s="15"/>
      <c r="AA907" s="15"/>
      <c r="AB907" s="15"/>
      <c r="AC907" s="15"/>
      <c r="AD907" s="15"/>
      <c r="AE907" s="15"/>
      <c r="AT907" s="293" t="s">
        <v>290</v>
      </c>
      <c r="AU907" s="293" t="s">
        <v>86</v>
      </c>
      <c r="AV907" s="15" t="s">
        <v>84</v>
      </c>
      <c r="AW907" s="15" t="s">
        <v>34</v>
      </c>
      <c r="AX907" s="15" t="s">
        <v>77</v>
      </c>
      <c r="AY907" s="293" t="s">
        <v>217</v>
      </c>
    </row>
    <row r="908" s="13" customFormat="1">
      <c r="A908" s="13"/>
      <c r="B908" s="260"/>
      <c r="C908" s="261"/>
      <c r="D908" s="234" t="s">
        <v>290</v>
      </c>
      <c r="E908" s="262" t="s">
        <v>1</v>
      </c>
      <c r="F908" s="263" t="s">
        <v>4039</v>
      </c>
      <c r="G908" s="261"/>
      <c r="H908" s="264">
        <v>7.593</v>
      </c>
      <c r="I908" s="265"/>
      <c r="J908" s="261"/>
      <c r="K908" s="261"/>
      <c r="L908" s="266"/>
      <c r="M908" s="267"/>
      <c r="N908" s="268"/>
      <c r="O908" s="268"/>
      <c r="P908" s="268"/>
      <c r="Q908" s="268"/>
      <c r="R908" s="268"/>
      <c r="S908" s="268"/>
      <c r="T908" s="269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70" t="s">
        <v>290</v>
      </c>
      <c r="AU908" s="270" t="s">
        <v>86</v>
      </c>
      <c r="AV908" s="13" t="s">
        <v>86</v>
      </c>
      <c r="AW908" s="13" t="s">
        <v>34</v>
      </c>
      <c r="AX908" s="13" t="s">
        <v>77</v>
      </c>
      <c r="AY908" s="270" t="s">
        <v>217</v>
      </c>
    </row>
    <row r="909" s="14" customFormat="1">
      <c r="A909" s="14"/>
      <c r="B909" s="271"/>
      <c r="C909" s="272"/>
      <c r="D909" s="234" t="s">
        <v>290</v>
      </c>
      <c r="E909" s="273" t="s">
        <v>1</v>
      </c>
      <c r="F909" s="274" t="s">
        <v>296</v>
      </c>
      <c r="G909" s="272"/>
      <c r="H909" s="275">
        <v>7.593</v>
      </c>
      <c r="I909" s="276"/>
      <c r="J909" s="272"/>
      <c r="K909" s="272"/>
      <c r="L909" s="277"/>
      <c r="M909" s="278"/>
      <c r="N909" s="279"/>
      <c r="O909" s="279"/>
      <c r="P909" s="279"/>
      <c r="Q909" s="279"/>
      <c r="R909" s="279"/>
      <c r="S909" s="279"/>
      <c r="T909" s="280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81" t="s">
        <v>290</v>
      </c>
      <c r="AU909" s="281" t="s">
        <v>86</v>
      </c>
      <c r="AV909" s="14" t="s">
        <v>123</v>
      </c>
      <c r="AW909" s="14" t="s">
        <v>34</v>
      </c>
      <c r="AX909" s="14" t="s">
        <v>84</v>
      </c>
      <c r="AY909" s="281" t="s">
        <v>217</v>
      </c>
    </row>
    <row r="910" s="2" customFormat="1" ht="24.15" customHeight="1">
      <c r="A910" s="39"/>
      <c r="B910" s="40"/>
      <c r="C910" s="221" t="s">
        <v>2184</v>
      </c>
      <c r="D910" s="221" t="s">
        <v>218</v>
      </c>
      <c r="E910" s="222" t="s">
        <v>4072</v>
      </c>
      <c r="F910" s="223" t="s">
        <v>4073</v>
      </c>
      <c r="G910" s="224" t="s">
        <v>485</v>
      </c>
      <c r="H910" s="225">
        <v>7.593</v>
      </c>
      <c r="I910" s="226"/>
      <c r="J910" s="227">
        <f>ROUND(I910*H910,2)</f>
        <v>0</v>
      </c>
      <c r="K910" s="223" t="s">
        <v>1263</v>
      </c>
      <c r="L910" s="45"/>
      <c r="M910" s="228" t="s">
        <v>1</v>
      </c>
      <c r="N910" s="229" t="s">
        <v>42</v>
      </c>
      <c r="O910" s="92"/>
      <c r="P910" s="230">
        <f>O910*H910</f>
        <v>0</v>
      </c>
      <c r="Q910" s="230">
        <v>0.042200000000000001</v>
      </c>
      <c r="R910" s="230">
        <f>Q910*H910</f>
        <v>0.3204246</v>
      </c>
      <c r="S910" s="230">
        <v>0</v>
      </c>
      <c r="T910" s="231">
        <f>S910*H910</f>
        <v>0</v>
      </c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R910" s="232" t="s">
        <v>123</v>
      </c>
      <c r="AT910" s="232" t="s">
        <v>218</v>
      </c>
      <c r="AU910" s="232" t="s">
        <v>86</v>
      </c>
      <c r="AY910" s="18" t="s">
        <v>217</v>
      </c>
      <c r="BE910" s="233">
        <f>IF(N910="základní",J910,0)</f>
        <v>0</v>
      </c>
      <c r="BF910" s="233">
        <f>IF(N910="snížená",J910,0)</f>
        <v>0</v>
      </c>
      <c r="BG910" s="233">
        <f>IF(N910="zákl. přenesená",J910,0)</f>
        <v>0</v>
      </c>
      <c r="BH910" s="233">
        <f>IF(N910="sníž. přenesená",J910,0)</f>
        <v>0</v>
      </c>
      <c r="BI910" s="233">
        <f>IF(N910="nulová",J910,0)</f>
        <v>0</v>
      </c>
      <c r="BJ910" s="18" t="s">
        <v>84</v>
      </c>
      <c r="BK910" s="233">
        <f>ROUND(I910*H910,2)</f>
        <v>0</v>
      </c>
      <c r="BL910" s="18" t="s">
        <v>123</v>
      </c>
      <c r="BM910" s="232" t="s">
        <v>4074</v>
      </c>
    </row>
    <row r="911" s="2" customFormat="1">
      <c r="A911" s="39"/>
      <c r="B911" s="40"/>
      <c r="C911" s="41"/>
      <c r="D911" s="234" t="s">
        <v>224</v>
      </c>
      <c r="E911" s="41"/>
      <c r="F911" s="235" t="s">
        <v>4073</v>
      </c>
      <c r="G911" s="41"/>
      <c r="H911" s="41"/>
      <c r="I911" s="236"/>
      <c r="J911" s="41"/>
      <c r="K911" s="41"/>
      <c r="L911" s="45"/>
      <c r="M911" s="237"/>
      <c r="N911" s="238"/>
      <c r="O911" s="92"/>
      <c r="P911" s="92"/>
      <c r="Q911" s="92"/>
      <c r="R911" s="92"/>
      <c r="S911" s="92"/>
      <c r="T911" s="93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T911" s="18" t="s">
        <v>224</v>
      </c>
      <c r="AU911" s="18" t="s">
        <v>86</v>
      </c>
    </row>
    <row r="912" s="15" customFormat="1">
      <c r="A912" s="15"/>
      <c r="B912" s="284"/>
      <c r="C912" s="285"/>
      <c r="D912" s="234" t="s">
        <v>290</v>
      </c>
      <c r="E912" s="286" t="s">
        <v>1</v>
      </c>
      <c r="F912" s="287" t="s">
        <v>3184</v>
      </c>
      <c r="G912" s="285"/>
      <c r="H912" s="286" t="s">
        <v>1</v>
      </c>
      <c r="I912" s="288"/>
      <c r="J912" s="285"/>
      <c r="K912" s="285"/>
      <c r="L912" s="289"/>
      <c r="M912" s="290"/>
      <c r="N912" s="291"/>
      <c r="O912" s="291"/>
      <c r="P912" s="291"/>
      <c r="Q912" s="291"/>
      <c r="R912" s="291"/>
      <c r="S912" s="291"/>
      <c r="T912" s="292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T912" s="293" t="s">
        <v>290</v>
      </c>
      <c r="AU912" s="293" t="s">
        <v>86</v>
      </c>
      <c r="AV912" s="15" t="s">
        <v>84</v>
      </c>
      <c r="AW912" s="15" t="s">
        <v>34</v>
      </c>
      <c r="AX912" s="15" t="s">
        <v>77</v>
      </c>
      <c r="AY912" s="293" t="s">
        <v>217</v>
      </c>
    </row>
    <row r="913" s="15" customFormat="1">
      <c r="A913" s="15"/>
      <c r="B913" s="284"/>
      <c r="C913" s="285"/>
      <c r="D913" s="234" t="s">
        <v>290</v>
      </c>
      <c r="E913" s="286" t="s">
        <v>1</v>
      </c>
      <c r="F913" s="287" t="s">
        <v>4055</v>
      </c>
      <c r="G913" s="285"/>
      <c r="H913" s="286" t="s">
        <v>1</v>
      </c>
      <c r="I913" s="288"/>
      <c r="J913" s="285"/>
      <c r="K913" s="285"/>
      <c r="L913" s="289"/>
      <c r="M913" s="290"/>
      <c r="N913" s="291"/>
      <c r="O913" s="291"/>
      <c r="P913" s="291"/>
      <c r="Q913" s="291"/>
      <c r="R913" s="291"/>
      <c r="S913" s="291"/>
      <c r="T913" s="292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93" t="s">
        <v>290</v>
      </c>
      <c r="AU913" s="293" t="s">
        <v>86</v>
      </c>
      <c r="AV913" s="15" t="s">
        <v>84</v>
      </c>
      <c r="AW913" s="15" t="s">
        <v>34</v>
      </c>
      <c r="AX913" s="15" t="s">
        <v>77</v>
      </c>
      <c r="AY913" s="293" t="s">
        <v>217</v>
      </c>
    </row>
    <row r="914" s="15" customFormat="1">
      <c r="A914" s="15"/>
      <c r="B914" s="284"/>
      <c r="C914" s="285"/>
      <c r="D914" s="234" t="s">
        <v>290</v>
      </c>
      <c r="E914" s="286" t="s">
        <v>1</v>
      </c>
      <c r="F914" s="287" t="s">
        <v>4038</v>
      </c>
      <c r="G914" s="285"/>
      <c r="H914" s="286" t="s">
        <v>1</v>
      </c>
      <c r="I914" s="288"/>
      <c r="J914" s="285"/>
      <c r="K914" s="285"/>
      <c r="L914" s="289"/>
      <c r="M914" s="290"/>
      <c r="N914" s="291"/>
      <c r="O914" s="291"/>
      <c r="P914" s="291"/>
      <c r="Q914" s="291"/>
      <c r="R914" s="291"/>
      <c r="S914" s="291"/>
      <c r="T914" s="292"/>
      <c r="U914" s="15"/>
      <c r="V914" s="15"/>
      <c r="W914" s="15"/>
      <c r="X914" s="15"/>
      <c r="Y914" s="15"/>
      <c r="Z914" s="15"/>
      <c r="AA914" s="15"/>
      <c r="AB914" s="15"/>
      <c r="AC914" s="15"/>
      <c r="AD914" s="15"/>
      <c r="AE914" s="15"/>
      <c r="AT914" s="293" t="s">
        <v>290</v>
      </c>
      <c r="AU914" s="293" t="s">
        <v>86</v>
      </c>
      <c r="AV914" s="15" t="s">
        <v>84</v>
      </c>
      <c r="AW914" s="15" t="s">
        <v>34</v>
      </c>
      <c r="AX914" s="15" t="s">
        <v>77</v>
      </c>
      <c r="AY914" s="293" t="s">
        <v>217</v>
      </c>
    </row>
    <row r="915" s="13" customFormat="1">
      <c r="A915" s="13"/>
      <c r="B915" s="260"/>
      <c r="C915" s="261"/>
      <c r="D915" s="234" t="s">
        <v>290</v>
      </c>
      <c r="E915" s="262" t="s">
        <v>1</v>
      </c>
      <c r="F915" s="263" t="s">
        <v>4039</v>
      </c>
      <c r="G915" s="261"/>
      <c r="H915" s="264">
        <v>7.593</v>
      </c>
      <c r="I915" s="265"/>
      <c r="J915" s="261"/>
      <c r="K915" s="261"/>
      <c r="L915" s="266"/>
      <c r="M915" s="267"/>
      <c r="N915" s="268"/>
      <c r="O915" s="268"/>
      <c r="P915" s="268"/>
      <c r="Q915" s="268"/>
      <c r="R915" s="268"/>
      <c r="S915" s="268"/>
      <c r="T915" s="269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70" t="s">
        <v>290</v>
      </c>
      <c r="AU915" s="270" t="s">
        <v>86</v>
      </c>
      <c r="AV915" s="13" t="s">
        <v>86</v>
      </c>
      <c r="AW915" s="13" t="s">
        <v>34</v>
      </c>
      <c r="AX915" s="13" t="s">
        <v>77</v>
      </c>
      <c r="AY915" s="270" t="s">
        <v>217</v>
      </c>
    </row>
    <row r="916" s="14" customFormat="1">
      <c r="A916" s="14"/>
      <c r="B916" s="271"/>
      <c r="C916" s="272"/>
      <c r="D916" s="234" t="s">
        <v>290</v>
      </c>
      <c r="E916" s="273" t="s">
        <v>1</v>
      </c>
      <c r="F916" s="274" t="s">
        <v>296</v>
      </c>
      <c r="G916" s="272"/>
      <c r="H916" s="275">
        <v>7.593</v>
      </c>
      <c r="I916" s="276"/>
      <c r="J916" s="272"/>
      <c r="K916" s="272"/>
      <c r="L916" s="277"/>
      <c r="M916" s="278"/>
      <c r="N916" s="279"/>
      <c r="O916" s="279"/>
      <c r="P916" s="279"/>
      <c r="Q916" s="279"/>
      <c r="R916" s="279"/>
      <c r="S916" s="279"/>
      <c r="T916" s="280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81" t="s">
        <v>290</v>
      </c>
      <c r="AU916" s="281" t="s">
        <v>86</v>
      </c>
      <c r="AV916" s="14" t="s">
        <v>123</v>
      </c>
      <c r="AW916" s="14" t="s">
        <v>34</v>
      </c>
      <c r="AX916" s="14" t="s">
        <v>84</v>
      </c>
      <c r="AY916" s="281" t="s">
        <v>217</v>
      </c>
    </row>
    <row r="917" s="2" customFormat="1" ht="24.15" customHeight="1">
      <c r="A917" s="39"/>
      <c r="B917" s="40"/>
      <c r="C917" s="221" t="s">
        <v>2190</v>
      </c>
      <c r="D917" s="221" t="s">
        <v>218</v>
      </c>
      <c r="E917" s="222" t="s">
        <v>3237</v>
      </c>
      <c r="F917" s="223" t="s">
        <v>3238</v>
      </c>
      <c r="G917" s="224" t="s">
        <v>485</v>
      </c>
      <c r="H917" s="225">
        <v>40.512999999999998</v>
      </c>
      <c r="I917" s="226"/>
      <c r="J917" s="227">
        <f>ROUND(I917*H917,2)</f>
        <v>0</v>
      </c>
      <c r="K917" s="223" t="s">
        <v>1263</v>
      </c>
      <c r="L917" s="45"/>
      <c r="M917" s="228" t="s">
        <v>1</v>
      </c>
      <c r="N917" s="229" t="s">
        <v>42</v>
      </c>
      <c r="O917" s="92"/>
      <c r="P917" s="230">
        <f>O917*H917</f>
        <v>0</v>
      </c>
      <c r="Q917" s="230">
        <v>0.099750000000000005</v>
      </c>
      <c r="R917" s="230">
        <f>Q917*H917</f>
        <v>4.0411717500000002</v>
      </c>
      <c r="S917" s="230">
        <v>0</v>
      </c>
      <c r="T917" s="231">
        <f>S917*H917</f>
        <v>0</v>
      </c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R917" s="232" t="s">
        <v>123</v>
      </c>
      <c r="AT917" s="232" t="s">
        <v>218</v>
      </c>
      <c r="AU917" s="232" t="s">
        <v>86</v>
      </c>
      <c r="AY917" s="18" t="s">
        <v>217</v>
      </c>
      <c r="BE917" s="233">
        <f>IF(N917="základní",J917,0)</f>
        <v>0</v>
      </c>
      <c r="BF917" s="233">
        <f>IF(N917="snížená",J917,0)</f>
        <v>0</v>
      </c>
      <c r="BG917" s="233">
        <f>IF(N917="zákl. přenesená",J917,0)</f>
        <v>0</v>
      </c>
      <c r="BH917" s="233">
        <f>IF(N917="sníž. přenesená",J917,0)</f>
        <v>0</v>
      </c>
      <c r="BI917" s="233">
        <f>IF(N917="nulová",J917,0)</f>
        <v>0</v>
      </c>
      <c r="BJ917" s="18" t="s">
        <v>84</v>
      </c>
      <c r="BK917" s="233">
        <f>ROUND(I917*H917,2)</f>
        <v>0</v>
      </c>
      <c r="BL917" s="18" t="s">
        <v>123</v>
      </c>
      <c r="BM917" s="232" t="s">
        <v>4075</v>
      </c>
    </row>
    <row r="918" s="2" customFormat="1">
      <c r="A918" s="39"/>
      <c r="B918" s="40"/>
      <c r="C918" s="41"/>
      <c r="D918" s="234" t="s">
        <v>224</v>
      </c>
      <c r="E918" s="41"/>
      <c r="F918" s="235" t="s">
        <v>3238</v>
      </c>
      <c r="G918" s="41"/>
      <c r="H918" s="41"/>
      <c r="I918" s="236"/>
      <c r="J918" s="41"/>
      <c r="K918" s="41"/>
      <c r="L918" s="45"/>
      <c r="M918" s="237"/>
      <c r="N918" s="238"/>
      <c r="O918" s="92"/>
      <c r="P918" s="92"/>
      <c r="Q918" s="92"/>
      <c r="R918" s="92"/>
      <c r="S918" s="92"/>
      <c r="T918" s="93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T918" s="18" t="s">
        <v>224</v>
      </c>
      <c r="AU918" s="18" t="s">
        <v>86</v>
      </c>
    </row>
    <row r="919" s="15" customFormat="1">
      <c r="A919" s="15"/>
      <c r="B919" s="284"/>
      <c r="C919" s="285"/>
      <c r="D919" s="234" t="s">
        <v>290</v>
      </c>
      <c r="E919" s="286" t="s">
        <v>1</v>
      </c>
      <c r="F919" s="287" t="s">
        <v>3018</v>
      </c>
      <c r="G919" s="285"/>
      <c r="H919" s="286" t="s">
        <v>1</v>
      </c>
      <c r="I919" s="288"/>
      <c r="J919" s="285"/>
      <c r="K919" s="285"/>
      <c r="L919" s="289"/>
      <c r="M919" s="290"/>
      <c r="N919" s="291"/>
      <c r="O919" s="291"/>
      <c r="P919" s="291"/>
      <c r="Q919" s="291"/>
      <c r="R919" s="291"/>
      <c r="S919" s="291"/>
      <c r="T919" s="292"/>
      <c r="U919" s="15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T919" s="293" t="s">
        <v>290</v>
      </c>
      <c r="AU919" s="293" t="s">
        <v>86</v>
      </c>
      <c r="AV919" s="15" t="s">
        <v>84</v>
      </c>
      <c r="AW919" s="15" t="s">
        <v>34</v>
      </c>
      <c r="AX919" s="15" t="s">
        <v>77</v>
      </c>
      <c r="AY919" s="293" t="s">
        <v>217</v>
      </c>
    </row>
    <row r="920" s="13" customFormat="1">
      <c r="A920" s="13"/>
      <c r="B920" s="260"/>
      <c r="C920" s="261"/>
      <c r="D920" s="234" t="s">
        <v>290</v>
      </c>
      <c r="E920" s="262" t="s">
        <v>1</v>
      </c>
      <c r="F920" s="263" t="s">
        <v>3019</v>
      </c>
      <c r="G920" s="261"/>
      <c r="H920" s="264">
        <v>39.603000000000002</v>
      </c>
      <c r="I920" s="265"/>
      <c r="J920" s="261"/>
      <c r="K920" s="261"/>
      <c r="L920" s="266"/>
      <c r="M920" s="267"/>
      <c r="N920" s="268"/>
      <c r="O920" s="268"/>
      <c r="P920" s="268"/>
      <c r="Q920" s="268"/>
      <c r="R920" s="268"/>
      <c r="S920" s="268"/>
      <c r="T920" s="269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70" t="s">
        <v>290</v>
      </c>
      <c r="AU920" s="270" t="s">
        <v>86</v>
      </c>
      <c r="AV920" s="13" t="s">
        <v>86</v>
      </c>
      <c r="AW920" s="13" t="s">
        <v>34</v>
      </c>
      <c r="AX920" s="13" t="s">
        <v>77</v>
      </c>
      <c r="AY920" s="270" t="s">
        <v>217</v>
      </c>
    </row>
    <row r="921" s="15" customFormat="1">
      <c r="A921" s="15"/>
      <c r="B921" s="284"/>
      <c r="C921" s="285"/>
      <c r="D921" s="234" t="s">
        <v>290</v>
      </c>
      <c r="E921" s="286" t="s">
        <v>1</v>
      </c>
      <c r="F921" s="287" t="s">
        <v>3907</v>
      </c>
      <c r="G921" s="285"/>
      <c r="H921" s="286" t="s">
        <v>1</v>
      </c>
      <c r="I921" s="288"/>
      <c r="J921" s="285"/>
      <c r="K921" s="285"/>
      <c r="L921" s="289"/>
      <c r="M921" s="290"/>
      <c r="N921" s="291"/>
      <c r="O921" s="291"/>
      <c r="P921" s="291"/>
      <c r="Q921" s="291"/>
      <c r="R921" s="291"/>
      <c r="S921" s="291"/>
      <c r="T921" s="292"/>
      <c r="U921" s="15"/>
      <c r="V921" s="15"/>
      <c r="W921" s="15"/>
      <c r="X921" s="15"/>
      <c r="Y921" s="15"/>
      <c r="Z921" s="15"/>
      <c r="AA921" s="15"/>
      <c r="AB921" s="15"/>
      <c r="AC921" s="15"/>
      <c r="AD921" s="15"/>
      <c r="AE921" s="15"/>
      <c r="AT921" s="293" t="s">
        <v>290</v>
      </c>
      <c r="AU921" s="293" t="s">
        <v>86</v>
      </c>
      <c r="AV921" s="15" t="s">
        <v>84</v>
      </c>
      <c r="AW921" s="15" t="s">
        <v>34</v>
      </c>
      <c r="AX921" s="15" t="s">
        <v>77</v>
      </c>
      <c r="AY921" s="293" t="s">
        <v>217</v>
      </c>
    </row>
    <row r="922" s="13" customFormat="1">
      <c r="A922" s="13"/>
      <c r="B922" s="260"/>
      <c r="C922" s="261"/>
      <c r="D922" s="234" t="s">
        <v>290</v>
      </c>
      <c r="E922" s="262" t="s">
        <v>1</v>
      </c>
      <c r="F922" s="263" t="s">
        <v>3908</v>
      </c>
      <c r="G922" s="261"/>
      <c r="H922" s="264">
        <v>0.91000000000000003</v>
      </c>
      <c r="I922" s="265"/>
      <c r="J922" s="261"/>
      <c r="K922" s="261"/>
      <c r="L922" s="266"/>
      <c r="M922" s="267"/>
      <c r="N922" s="268"/>
      <c r="O922" s="268"/>
      <c r="P922" s="268"/>
      <c r="Q922" s="268"/>
      <c r="R922" s="268"/>
      <c r="S922" s="268"/>
      <c r="T922" s="269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70" t="s">
        <v>290</v>
      </c>
      <c r="AU922" s="270" t="s">
        <v>86</v>
      </c>
      <c r="AV922" s="13" t="s">
        <v>86</v>
      </c>
      <c r="AW922" s="13" t="s">
        <v>34</v>
      </c>
      <c r="AX922" s="13" t="s">
        <v>77</v>
      </c>
      <c r="AY922" s="270" t="s">
        <v>217</v>
      </c>
    </row>
    <row r="923" s="14" customFormat="1">
      <c r="A923" s="14"/>
      <c r="B923" s="271"/>
      <c r="C923" s="272"/>
      <c r="D923" s="234" t="s">
        <v>290</v>
      </c>
      <c r="E923" s="273" t="s">
        <v>1</v>
      </c>
      <c r="F923" s="274" t="s">
        <v>296</v>
      </c>
      <c r="G923" s="272"/>
      <c r="H923" s="275">
        <v>40.512999999999998</v>
      </c>
      <c r="I923" s="276"/>
      <c r="J923" s="272"/>
      <c r="K923" s="272"/>
      <c r="L923" s="277"/>
      <c r="M923" s="278"/>
      <c r="N923" s="279"/>
      <c r="O923" s="279"/>
      <c r="P923" s="279"/>
      <c r="Q923" s="279"/>
      <c r="R923" s="279"/>
      <c r="S923" s="279"/>
      <c r="T923" s="280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81" t="s">
        <v>290</v>
      </c>
      <c r="AU923" s="281" t="s">
        <v>86</v>
      </c>
      <c r="AV923" s="14" t="s">
        <v>123</v>
      </c>
      <c r="AW923" s="14" t="s">
        <v>34</v>
      </c>
      <c r="AX923" s="14" t="s">
        <v>84</v>
      </c>
      <c r="AY923" s="281" t="s">
        <v>217</v>
      </c>
    </row>
    <row r="924" s="2" customFormat="1" ht="16.5" customHeight="1">
      <c r="A924" s="39"/>
      <c r="B924" s="40"/>
      <c r="C924" s="221" t="s">
        <v>2197</v>
      </c>
      <c r="D924" s="221" t="s">
        <v>218</v>
      </c>
      <c r="E924" s="222" t="s">
        <v>3241</v>
      </c>
      <c r="F924" s="223" t="s">
        <v>3242</v>
      </c>
      <c r="G924" s="224" t="s">
        <v>485</v>
      </c>
      <c r="H924" s="225">
        <v>22.946000000000002</v>
      </c>
      <c r="I924" s="226"/>
      <c r="J924" s="227">
        <f>ROUND(I924*H924,2)</f>
        <v>0</v>
      </c>
      <c r="K924" s="223" t="s">
        <v>1263</v>
      </c>
      <c r="L924" s="45"/>
      <c r="M924" s="228" t="s">
        <v>1</v>
      </c>
      <c r="N924" s="229" t="s">
        <v>42</v>
      </c>
      <c r="O924" s="92"/>
      <c r="P924" s="230">
        <f>O924*H924</f>
        <v>0</v>
      </c>
      <c r="Q924" s="230">
        <v>0.01</v>
      </c>
      <c r="R924" s="230">
        <f>Q924*H924</f>
        <v>0.22946000000000003</v>
      </c>
      <c r="S924" s="230">
        <v>0</v>
      </c>
      <c r="T924" s="231">
        <f>S924*H924</f>
        <v>0</v>
      </c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R924" s="232" t="s">
        <v>123</v>
      </c>
      <c r="AT924" s="232" t="s">
        <v>218</v>
      </c>
      <c r="AU924" s="232" t="s">
        <v>86</v>
      </c>
      <c r="AY924" s="18" t="s">
        <v>217</v>
      </c>
      <c r="BE924" s="233">
        <f>IF(N924="základní",J924,0)</f>
        <v>0</v>
      </c>
      <c r="BF924" s="233">
        <f>IF(N924="snížená",J924,0)</f>
        <v>0</v>
      </c>
      <c r="BG924" s="233">
        <f>IF(N924="zákl. přenesená",J924,0)</f>
        <v>0</v>
      </c>
      <c r="BH924" s="233">
        <f>IF(N924="sníž. přenesená",J924,0)</f>
        <v>0</v>
      </c>
      <c r="BI924" s="233">
        <f>IF(N924="nulová",J924,0)</f>
        <v>0</v>
      </c>
      <c r="BJ924" s="18" t="s">
        <v>84</v>
      </c>
      <c r="BK924" s="233">
        <f>ROUND(I924*H924,2)</f>
        <v>0</v>
      </c>
      <c r="BL924" s="18" t="s">
        <v>123</v>
      </c>
      <c r="BM924" s="232" t="s">
        <v>4076</v>
      </c>
    </row>
    <row r="925" s="2" customFormat="1">
      <c r="A925" s="39"/>
      <c r="B925" s="40"/>
      <c r="C925" s="41"/>
      <c r="D925" s="234" t="s">
        <v>224</v>
      </c>
      <c r="E925" s="41"/>
      <c r="F925" s="235" t="s">
        <v>3242</v>
      </c>
      <c r="G925" s="41"/>
      <c r="H925" s="41"/>
      <c r="I925" s="236"/>
      <c r="J925" s="41"/>
      <c r="K925" s="41"/>
      <c r="L925" s="45"/>
      <c r="M925" s="237"/>
      <c r="N925" s="238"/>
      <c r="O925" s="92"/>
      <c r="P925" s="92"/>
      <c r="Q925" s="92"/>
      <c r="R925" s="92"/>
      <c r="S925" s="92"/>
      <c r="T925" s="93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T925" s="18" t="s">
        <v>224</v>
      </c>
      <c r="AU925" s="18" t="s">
        <v>86</v>
      </c>
    </row>
    <row r="926" s="15" customFormat="1">
      <c r="A926" s="15"/>
      <c r="B926" s="284"/>
      <c r="C926" s="285"/>
      <c r="D926" s="234" t="s">
        <v>290</v>
      </c>
      <c r="E926" s="286" t="s">
        <v>1</v>
      </c>
      <c r="F926" s="287" t="s">
        <v>3184</v>
      </c>
      <c r="G926" s="285"/>
      <c r="H926" s="286" t="s">
        <v>1</v>
      </c>
      <c r="I926" s="288"/>
      <c r="J926" s="285"/>
      <c r="K926" s="285"/>
      <c r="L926" s="289"/>
      <c r="M926" s="290"/>
      <c r="N926" s="291"/>
      <c r="O926" s="291"/>
      <c r="P926" s="291"/>
      <c r="Q926" s="291"/>
      <c r="R926" s="291"/>
      <c r="S926" s="291"/>
      <c r="T926" s="292"/>
      <c r="U926" s="15"/>
      <c r="V926" s="15"/>
      <c r="W926" s="15"/>
      <c r="X926" s="15"/>
      <c r="Y926" s="15"/>
      <c r="Z926" s="15"/>
      <c r="AA926" s="15"/>
      <c r="AB926" s="15"/>
      <c r="AC926" s="15"/>
      <c r="AD926" s="15"/>
      <c r="AE926" s="15"/>
      <c r="AT926" s="293" t="s">
        <v>290</v>
      </c>
      <c r="AU926" s="293" t="s">
        <v>86</v>
      </c>
      <c r="AV926" s="15" t="s">
        <v>84</v>
      </c>
      <c r="AW926" s="15" t="s">
        <v>34</v>
      </c>
      <c r="AX926" s="15" t="s">
        <v>77</v>
      </c>
      <c r="AY926" s="293" t="s">
        <v>217</v>
      </c>
    </row>
    <row r="927" s="15" customFormat="1">
      <c r="A927" s="15"/>
      <c r="B927" s="284"/>
      <c r="C927" s="285"/>
      <c r="D927" s="234" t="s">
        <v>290</v>
      </c>
      <c r="E927" s="286" t="s">
        <v>1</v>
      </c>
      <c r="F927" s="287" t="s">
        <v>4055</v>
      </c>
      <c r="G927" s="285"/>
      <c r="H927" s="286" t="s">
        <v>1</v>
      </c>
      <c r="I927" s="288"/>
      <c r="J927" s="285"/>
      <c r="K927" s="285"/>
      <c r="L927" s="289"/>
      <c r="M927" s="290"/>
      <c r="N927" s="291"/>
      <c r="O927" s="291"/>
      <c r="P927" s="291"/>
      <c r="Q927" s="291"/>
      <c r="R927" s="291"/>
      <c r="S927" s="291"/>
      <c r="T927" s="292"/>
      <c r="U927" s="15"/>
      <c r="V927" s="15"/>
      <c r="W927" s="15"/>
      <c r="X927" s="15"/>
      <c r="Y927" s="15"/>
      <c r="Z927" s="15"/>
      <c r="AA927" s="15"/>
      <c r="AB927" s="15"/>
      <c r="AC927" s="15"/>
      <c r="AD927" s="15"/>
      <c r="AE927" s="15"/>
      <c r="AT927" s="293" t="s">
        <v>290</v>
      </c>
      <c r="AU927" s="293" t="s">
        <v>86</v>
      </c>
      <c r="AV927" s="15" t="s">
        <v>84</v>
      </c>
      <c r="AW927" s="15" t="s">
        <v>34</v>
      </c>
      <c r="AX927" s="15" t="s">
        <v>77</v>
      </c>
      <c r="AY927" s="293" t="s">
        <v>217</v>
      </c>
    </row>
    <row r="928" s="15" customFormat="1">
      <c r="A928" s="15"/>
      <c r="B928" s="284"/>
      <c r="C928" s="285"/>
      <c r="D928" s="234" t="s">
        <v>290</v>
      </c>
      <c r="E928" s="286" t="s">
        <v>1</v>
      </c>
      <c r="F928" s="287" t="s">
        <v>4038</v>
      </c>
      <c r="G928" s="285"/>
      <c r="H928" s="286" t="s">
        <v>1</v>
      </c>
      <c r="I928" s="288"/>
      <c r="J928" s="285"/>
      <c r="K928" s="285"/>
      <c r="L928" s="289"/>
      <c r="M928" s="290"/>
      <c r="N928" s="291"/>
      <c r="O928" s="291"/>
      <c r="P928" s="291"/>
      <c r="Q928" s="291"/>
      <c r="R928" s="291"/>
      <c r="S928" s="291"/>
      <c r="T928" s="292"/>
      <c r="U928" s="15"/>
      <c r="V928" s="15"/>
      <c r="W928" s="15"/>
      <c r="X928" s="15"/>
      <c r="Y928" s="15"/>
      <c r="Z928" s="15"/>
      <c r="AA928" s="15"/>
      <c r="AB928" s="15"/>
      <c r="AC928" s="15"/>
      <c r="AD928" s="15"/>
      <c r="AE928" s="15"/>
      <c r="AT928" s="293" t="s">
        <v>290</v>
      </c>
      <c r="AU928" s="293" t="s">
        <v>86</v>
      </c>
      <c r="AV928" s="15" t="s">
        <v>84</v>
      </c>
      <c r="AW928" s="15" t="s">
        <v>34</v>
      </c>
      <c r="AX928" s="15" t="s">
        <v>77</v>
      </c>
      <c r="AY928" s="293" t="s">
        <v>217</v>
      </c>
    </row>
    <row r="929" s="13" customFormat="1">
      <c r="A929" s="13"/>
      <c r="B929" s="260"/>
      <c r="C929" s="261"/>
      <c r="D929" s="234" t="s">
        <v>290</v>
      </c>
      <c r="E929" s="262" t="s">
        <v>1</v>
      </c>
      <c r="F929" s="263" t="s">
        <v>4039</v>
      </c>
      <c r="G929" s="261"/>
      <c r="H929" s="264">
        <v>7.593</v>
      </c>
      <c r="I929" s="265"/>
      <c r="J929" s="261"/>
      <c r="K929" s="261"/>
      <c r="L929" s="266"/>
      <c r="M929" s="267"/>
      <c r="N929" s="268"/>
      <c r="O929" s="268"/>
      <c r="P929" s="268"/>
      <c r="Q929" s="268"/>
      <c r="R929" s="268"/>
      <c r="S929" s="268"/>
      <c r="T929" s="269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70" t="s">
        <v>290</v>
      </c>
      <c r="AU929" s="270" t="s">
        <v>86</v>
      </c>
      <c r="AV929" s="13" t="s">
        <v>86</v>
      </c>
      <c r="AW929" s="13" t="s">
        <v>34</v>
      </c>
      <c r="AX929" s="13" t="s">
        <v>77</v>
      </c>
      <c r="AY929" s="270" t="s">
        <v>217</v>
      </c>
    </row>
    <row r="930" s="15" customFormat="1">
      <c r="A930" s="15"/>
      <c r="B930" s="284"/>
      <c r="C930" s="285"/>
      <c r="D930" s="234" t="s">
        <v>290</v>
      </c>
      <c r="E930" s="286" t="s">
        <v>1</v>
      </c>
      <c r="F930" s="287" t="s">
        <v>4040</v>
      </c>
      <c r="G930" s="285"/>
      <c r="H930" s="286" t="s">
        <v>1</v>
      </c>
      <c r="I930" s="288"/>
      <c r="J930" s="285"/>
      <c r="K930" s="285"/>
      <c r="L930" s="289"/>
      <c r="M930" s="290"/>
      <c r="N930" s="291"/>
      <c r="O930" s="291"/>
      <c r="P930" s="291"/>
      <c r="Q930" s="291"/>
      <c r="R930" s="291"/>
      <c r="S930" s="291"/>
      <c r="T930" s="292"/>
      <c r="U930" s="15"/>
      <c r="V930" s="15"/>
      <c r="W930" s="15"/>
      <c r="X930" s="15"/>
      <c r="Y930" s="15"/>
      <c r="Z930" s="15"/>
      <c r="AA930" s="15"/>
      <c r="AB930" s="15"/>
      <c r="AC930" s="15"/>
      <c r="AD930" s="15"/>
      <c r="AE930" s="15"/>
      <c r="AT930" s="293" t="s">
        <v>290</v>
      </c>
      <c r="AU930" s="293" t="s">
        <v>86</v>
      </c>
      <c r="AV930" s="15" t="s">
        <v>84</v>
      </c>
      <c r="AW930" s="15" t="s">
        <v>34</v>
      </c>
      <c r="AX930" s="15" t="s">
        <v>77</v>
      </c>
      <c r="AY930" s="293" t="s">
        <v>217</v>
      </c>
    </row>
    <row r="931" s="13" customFormat="1">
      <c r="A931" s="13"/>
      <c r="B931" s="260"/>
      <c r="C931" s="261"/>
      <c r="D931" s="234" t="s">
        <v>290</v>
      </c>
      <c r="E931" s="262" t="s">
        <v>1</v>
      </c>
      <c r="F931" s="263" t="s">
        <v>4041</v>
      </c>
      <c r="G931" s="261"/>
      <c r="H931" s="264">
        <v>3.8799999999999999</v>
      </c>
      <c r="I931" s="265"/>
      <c r="J931" s="261"/>
      <c r="K931" s="261"/>
      <c r="L931" s="266"/>
      <c r="M931" s="267"/>
      <c r="N931" s="268"/>
      <c r="O931" s="268"/>
      <c r="P931" s="268"/>
      <c r="Q931" s="268"/>
      <c r="R931" s="268"/>
      <c r="S931" s="268"/>
      <c r="T931" s="269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70" t="s">
        <v>290</v>
      </c>
      <c r="AU931" s="270" t="s">
        <v>86</v>
      </c>
      <c r="AV931" s="13" t="s">
        <v>86</v>
      </c>
      <c r="AW931" s="13" t="s">
        <v>34</v>
      </c>
      <c r="AX931" s="13" t="s">
        <v>77</v>
      </c>
      <c r="AY931" s="270" t="s">
        <v>217</v>
      </c>
    </row>
    <row r="932" s="15" customFormat="1">
      <c r="A932" s="15"/>
      <c r="B932" s="284"/>
      <c r="C932" s="285"/>
      <c r="D932" s="234" t="s">
        <v>290</v>
      </c>
      <c r="E932" s="286" t="s">
        <v>1</v>
      </c>
      <c r="F932" s="287" t="s">
        <v>4037</v>
      </c>
      <c r="G932" s="285"/>
      <c r="H932" s="286" t="s">
        <v>1</v>
      </c>
      <c r="I932" s="288"/>
      <c r="J932" s="285"/>
      <c r="K932" s="285"/>
      <c r="L932" s="289"/>
      <c r="M932" s="290"/>
      <c r="N932" s="291"/>
      <c r="O932" s="291"/>
      <c r="P932" s="291"/>
      <c r="Q932" s="291"/>
      <c r="R932" s="291"/>
      <c r="S932" s="291"/>
      <c r="T932" s="292"/>
      <c r="U932" s="15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T932" s="293" t="s">
        <v>290</v>
      </c>
      <c r="AU932" s="293" t="s">
        <v>86</v>
      </c>
      <c r="AV932" s="15" t="s">
        <v>84</v>
      </c>
      <c r="AW932" s="15" t="s">
        <v>34</v>
      </c>
      <c r="AX932" s="15" t="s">
        <v>77</v>
      </c>
      <c r="AY932" s="293" t="s">
        <v>217</v>
      </c>
    </row>
    <row r="933" s="15" customFormat="1">
      <c r="A933" s="15"/>
      <c r="B933" s="284"/>
      <c r="C933" s="285"/>
      <c r="D933" s="234" t="s">
        <v>290</v>
      </c>
      <c r="E933" s="286" t="s">
        <v>1</v>
      </c>
      <c r="F933" s="287" t="s">
        <v>4038</v>
      </c>
      <c r="G933" s="285"/>
      <c r="H933" s="286" t="s">
        <v>1</v>
      </c>
      <c r="I933" s="288"/>
      <c r="J933" s="285"/>
      <c r="K933" s="285"/>
      <c r="L933" s="289"/>
      <c r="M933" s="290"/>
      <c r="N933" s="291"/>
      <c r="O933" s="291"/>
      <c r="P933" s="291"/>
      <c r="Q933" s="291"/>
      <c r="R933" s="291"/>
      <c r="S933" s="291"/>
      <c r="T933" s="292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T933" s="293" t="s">
        <v>290</v>
      </c>
      <c r="AU933" s="293" t="s">
        <v>86</v>
      </c>
      <c r="AV933" s="15" t="s">
        <v>84</v>
      </c>
      <c r="AW933" s="15" t="s">
        <v>34</v>
      </c>
      <c r="AX933" s="15" t="s">
        <v>77</v>
      </c>
      <c r="AY933" s="293" t="s">
        <v>217</v>
      </c>
    </row>
    <row r="934" s="13" customFormat="1">
      <c r="A934" s="13"/>
      <c r="B934" s="260"/>
      <c r="C934" s="261"/>
      <c r="D934" s="234" t="s">
        <v>290</v>
      </c>
      <c r="E934" s="262" t="s">
        <v>1</v>
      </c>
      <c r="F934" s="263" t="s">
        <v>4039</v>
      </c>
      <c r="G934" s="261"/>
      <c r="H934" s="264">
        <v>7.593</v>
      </c>
      <c r="I934" s="265"/>
      <c r="J934" s="261"/>
      <c r="K934" s="261"/>
      <c r="L934" s="266"/>
      <c r="M934" s="267"/>
      <c r="N934" s="268"/>
      <c r="O934" s="268"/>
      <c r="P934" s="268"/>
      <c r="Q934" s="268"/>
      <c r="R934" s="268"/>
      <c r="S934" s="268"/>
      <c r="T934" s="269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70" t="s">
        <v>290</v>
      </c>
      <c r="AU934" s="270" t="s">
        <v>86</v>
      </c>
      <c r="AV934" s="13" t="s">
        <v>86</v>
      </c>
      <c r="AW934" s="13" t="s">
        <v>34</v>
      </c>
      <c r="AX934" s="13" t="s">
        <v>77</v>
      </c>
      <c r="AY934" s="270" t="s">
        <v>217</v>
      </c>
    </row>
    <row r="935" s="15" customFormat="1">
      <c r="A935" s="15"/>
      <c r="B935" s="284"/>
      <c r="C935" s="285"/>
      <c r="D935" s="234" t="s">
        <v>290</v>
      </c>
      <c r="E935" s="286" t="s">
        <v>1</v>
      </c>
      <c r="F935" s="287" t="s">
        <v>4040</v>
      </c>
      <c r="G935" s="285"/>
      <c r="H935" s="286" t="s">
        <v>1</v>
      </c>
      <c r="I935" s="288"/>
      <c r="J935" s="285"/>
      <c r="K935" s="285"/>
      <c r="L935" s="289"/>
      <c r="M935" s="290"/>
      <c r="N935" s="291"/>
      <c r="O935" s="291"/>
      <c r="P935" s="291"/>
      <c r="Q935" s="291"/>
      <c r="R935" s="291"/>
      <c r="S935" s="291"/>
      <c r="T935" s="292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93" t="s">
        <v>290</v>
      </c>
      <c r="AU935" s="293" t="s">
        <v>86</v>
      </c>
      <c r="AV935" s="15" t="s">
        <v>84</v>
      </c>
      <c r="AW935" s="15" t="s">
        <v>34</v>
      </c>
      <c r="AX935" s="15" t="s">
        <v>77</v>
      </c>
      <c r="AY935" s="293" t="s">
        <v>217</v>
      </c>
    </row>
    <row r="936" s="13" customFormat="1">
      <c r="A936" s="13"/>
      <c r="B936" s="260"/>
      <c r="C936" s="261"/>
      <c r="D936" s="234" t="s">
        <v>290</v>
      </c>
      <c r="E936" s="262" t="s">
        <v>1</v>
      </c>
      <c r="F936" s="263" t="s">
        <v>4041</v>
      </c>
      <c r="G936" s="261"/>
      <c r="H936" s="264">
        <v>3.8799999999999999</v>
      </c>
      <c r="I936" s="265"/>
      <c r="J936" s="261"/>
      <c r="K936" s="261"/>
      <c r="L936" s="266"/>
      <c r="M936" s="267"/>
      <c r="N936" s="268"/>
      <c r="O936" s="268"/>
      <c r="P936" s="268"/>
      <c r="Q936" s="268"/>
      <c r="R936" s="268"/>
      <c r="S936" s="268"/>
      <c r="T936" s="269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70" t="s">
        <v>290</v>
      </c>
      <c r="AU936" s="270" t="s">
        <v>86</v>
      </c>
      <c r="AV936" s="13" t="s">
        <v>86</v>
      </c>
      <c r="AW936" s="13" t="s">
        <v>34</v>
      </c>
      <c r="AX936" s="13" t="s">
        <v>77</v>
      </c>
      <c r="AY936" s="270" t="s">
        <v>217</v>
      </c>
    </row>
    <row r="937" s="14" customFormat="1">
      <c r="A937" s="14"/>
      <c r="B937" s="271"/>
      <c r="C937" s="272"/>
      <c r="D937" s="234" t="s">
        <v>290</v>
      </c>
      <c r="E937" s="273" t="s">
        <v>1</v>
      </c>
      <c r="F937" s="274" t="s">
        <v>296</v>
      </c>
      <c r="G937" s="272"/>
      <c r="H937" s="275">
        <v>22.946000000000002</v>
      </c>
      <c r="I937" s="276"/>
      <c r="J937" s="272"/>
      <c r="K937" s="272"/>
      <c r="L937" s="277"/>
      <c r="M937" s="278"/>
      <c r="N937" s="279"/>
      <c r="O937" s="279"/>
      <c r="P937" s="279"/>
      <c r="Q937" s="279"/>
      <c r="R937" s="279"/>
      <c r="S937" s="279"/>
      <c r="T937" s="280"/>
      <c r="U937" s="14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T937" s="281" t="s">
        <v>290</v>
      </c>
      <c r="AU937" s="281" t="s">
        <v>86</v>
      </c>
      <c r="AV937" s="14" t="s">
        <v>123</v>
      </c>
      <c r="AW937" s="14" t="s">
        <v>34</v>
      </c>
      <c r="AX937" s="14" t="s">
        <v>84</v>
      </c>
      <c r="AY937" s="281" t="s">
        <v>217</v>
      </c>
    </row>
    <row r="938" s="2" customFormat="1" ht="21.75" customHeight="1">
      <c r="A938" s="39"/>
      <c r="B938" s="40"/>
      <c r="C938" s="221" t="s">
        <v>2202</v>
      </c>
      <c r="D938" s="221" t="s">
        <v>218</v>
      </c>
      <c r="E938" s="222" t="s">
        <v>3244</v>
      </c>
      <c r="F938" s="223" t="s">
        <v>3245</v>
      </c>
      <c r="G938" s="224" t="s">
        <v>485</v>
      </c>
      <c r="H938" s="225">
        <v>22.946000000000002</v>
      </c>
      <c r="I938" s="226"/>
      <c r="J938" s="227">
        <f>ROUND(I938*H938,2)</f>
        <v>0</v>
      </c>
      <c r="K938" s="223" t="s">
        <v>1263</v>
      </c>
      <c r="L938" s="45"/>
      <c r="M938" s="228" t="s">
        <v>1</v>
      </c>
      <c r="N938" s="229" t="s">
        <v>42</v>
      </c>
      <c r="O938" s="92"/>
      <c r="P938" s="230">
        <f>O938*H938</f>
        <v>0</v>
      </c>
      <c r="Q938" s="230">
        <v>0.0015299999999999999</v>
      </c>
      <c r="R938" s="230">
        <f>Q938*H938</f>
        <v>0.035107380000000001</v>
      </c>
      <c r="S938" s="230">
        <v>0</v>
      </c>
      <c r="T938" s="231">
        <f>S938*H938</f>
        <v>0</v>
      </c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R938" s="232" t="s">
        <v>123</v>
      </c>
      <c r="AT938" s="232" t="s">
        <v>218</v>
      </c>
      <c r="AU938" s="232" t="s">
        <v>86</v>
      </c>
      <c r="AY938" s="18" t="s">
        <v>217</v>
      </c>
      <c r="BE938" s="233">
        <f>IF(N938="základní",J938,0)</f>
        <v>0</v>
      </c>
      <c r="BF938" s="233">
        <f>IF(N938="snížená",J938,0)</f>
        <v>0</v>
      </c>
      <c r="BG938" s="233">
        <f>IF(N938="zákl. přenesená",J938,0)</f>
        <v>0</v>
      </c>
      <c r="BH938" s="233">
        <f>IF(N938="sníž. přenesená",J938,0)</f>
        <v>0</v>
      </c>
      <c r="BI938" s="233">
        <f>IF(N938="nulová",J938,0)</f>
        <v>0</v>
      </c>
      <c r="BJ938" s="18" t="s">
        <v>84</v>
      </c>
      <c r="BK938" s="233">
        <f>ROUND(I938*H938,2)</f>
        <v>0</v>
      </c>
      <c r="BL938" s="18" t="s">
        <v>123</v>
      </c>
      <c r="BM938" s="232" t="s">
        <v>4077</v>
      </c>
    </row>
    <row r="939" s="2" customFormat="1">
      <c r="A939" s="39"/>
      <c r="B939" s="40"/>
      <c r="C939" s="41"/>
      <c r="D939" s="234" t="s">
        <v>224</v>
      </c>
      <c r="E939" s="41"/>
      <c r="F939" s="235" t="s">
        <v>3245</v>
      </c>
      <c r="G939" s="41"/>
      <c r="H939" s="41"/>
      <c r="I939" s="236"/>
      <c r="J939" s="41"/>
      <c r="K939" s="41"/>
      <c r="L939" s="45"/>
      <c r="M939" s="237"/>
      <c r="N939" s="238"/>
      <c r="O939" s="92"/>
      <c r="P939" s="92"/>
      <c r="Q939" s="92"/>
      <c r="R939" s="92"/>
      <c r="S939" s="92"/>
      <c r="T939" s="93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T939" s="18" t="s">
        <v>224</v>
      </c>
      <c r="AU939" s="18" t="s">
        <v>86</v>
      </c>
    </row>
    <row r="940" s="15" customFormat="1">
      <c r="A940" s="15"/>
      <c r="B940" s="284"/>
      <c r="C940" s="285"/>
      <c r="D940" s="234" t="s">
        <v>290</v>
      </c>
      <c r="E940" s="286" t="s">
        <v>1</v>
      </c>
      <c r="F940" s="287" t="s">
        <v>3184</v>
      </c>
      <c r="G940" s="285"/>
      <c r="H940" s="286" t="s">
        <v>1</v>
      </c>
      <c r="I940" s="288"/>
      <c r="J940" s="285"/>
      <c r="K940" s="285"/>
      <c r="L940" s="289"/>
      <c r="M940" s="290"/>
      <c r="N940" s="291"/>
      <c r="O940" s="291"/>
      <c r="P940" s="291"/>
      <c r="Q940" s="291"/>
      <c r="R940" s="291"/>
      <c r="S940" s="291"/>
      <c r="T940" s="292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93" t="s">
        <v>290</v>
      </c>
      <c r="AU940" s="293" t="s">
        <v>86</v>
      </c>
      <c r="AV940" s="15" t="s">
        <v>84</v>
      </c>
      <c r="AW940" s="15" t="s">
        <v>34</v>
      </c>
      <c r="AX940" s="15" t="s">
        <v>77</v>
      </c>
      <c r="AY940" s="293" t="s">
        <v>217</v>
      </c>
    </row>
    <row r="941" s="15" customFormat="1">
      <c r="A941" s="15"/>
      <c r="B941" s="284"/>
      <c r="C941" s="285"/>
      <c r="D941" s="234" t="s">
        <v>290</v>
      </c>
      <c r="E941" s="286" t="s">
        <v>1</v>
      </c>
      <c r="F941" s="287" t="s">
        <v>4055</v>
      </c>
      <c r="G941" s="285"/>
      <c r="H941" s="286" t="s">
        <v>1</v>
      </c>
      <c r="I941" s="288"/>
      <c r="J941" s="285"/>
      <c r="K941" s="285"/>
      <c r="L941" s="289"/>
      <c r="M941" s="290"/>
      <c r="N941" s="291"/>
      <c r="O941" s="291"/>
      <c r="P941" s="291"/>
      <c r="Q941" s="291"/>
      <c r="R941" s="291"/>
      <c r="S941" s="291"/>
      <c r="T941" s="292"/>
      <c r="U941" s="15"/>
      <c r="V941" s="15"/>
      <c r="W941" s="15"/>
      <c r="X941" s="15"/>
      <c r="Y941" s="15"/>
      <c r="Z941" s="15"/>
      <c r="AA941" s="15"/>
      <c r="AB941" s="15"/>
      <c r="AC941" s="15"/>
      <c r="AD941" s="15"/>
      <c r="AE941" s="15"/>
      <c r="AT941" s="293" t="s">
        <v>290</v>
      </c>
      <c r="AU941" s="293" t="s">
        <v>86</v>
      </c>
      <c r="AV941" s="15" t="s">
        <v>84</v>
      </c>
      <c r="AW941" s="15" t="s">
        <v>34</v>
      </c>
      <c r="AX941" s="15" t="s">
        <v>77</v>
      </c>
      <c r="AY941" s="293" t="s">
        <v>217</v>
      </c>
    </row>
    <row r="942" s="15" customFormat="1">
      <c r="A942" s="15"/>
      <c r="B942" s="284"/>
      <c r="C942" s="285"/>
      <c r="D942" s="234" t="s">
        <v>290</v>
      </c>
      <c r="E942" s="286" t="s">
        <v>1</v>
      </c>
      <c r="F942" s="287" t="s">
        <v>4038</v>
      </c>
      <c r="G942" s="285"/>
      <c r="H942" s="286" t="s">
        <v>1</v>
      </c>
      <c r="I942" s="288"/>
      <c r="J942" s="285"/>
      <c r="K942" s="285"/>
      <c r="L942" s="289"/>
      <c r="M942" s="290"/>
      <c r="N942" s="291"/>
      <c r="O942" s="291"/>
      <c r="P942" s="291"/>
      <c r="Q942" s="291"/>
      <c r="R942" s="291"/>
      <c r="S942" s="291"/>
      <c r="T942" s="292"/>
      <c r="U942" s="15"/>
      <c r="V942" s="15"/>
      <c r="W942" s="15"/>
      <c r="X942" s="15"/>
      <c r="Y942" s="15"/>
      <c r="Z942" s="15"/>
      <c r="AA942" s="15"/>
      <c r="AB942" s="15"/>
      <c r="AC942" s="15"/>
      <c r="AD942" s="15"/>
      <c r="AE942" s="15"/>
      <c r="AT942" s="293" t="s">
        <v>290</v>
      </c>
      <c r="AU942" s="293" t="s">
        <v>86</v>
      </c>
      <c r="AV942" s="15" t="s">
        <v>84</v>
      </c>
      <c r="AW942" s="15" t="s">
        <v>34</v>
      </c>
      <c r="AX942" s="15" t="s">
        <v>77</v>
      </c>
      <c r="AY942" s="293" t="s">
        <v>217</v>
      </c>
    </row>
    <row r="943" s="13" customFormat="1">
      <c r="A943" s="13"/>
      <c r="B943" s="260"/>
      <c r="C943" s="261"/>
      <c r="D943" s="234" t="s">
        <v>290</v>
      </c>
      <c r="E943" s="262" t="s">
        <v>1</v>
      </c>
      <c r="F943" s="263" t="s">
        <v>4039</v>
      </c>
      <c r="G943" s="261"/>
      <c r="H943" s="264">
        <v>7.593</v>
      </c>
      <c r="I943" s="265"/>
      <c r="J943" s="261"/>
      <c r="K943" s="261"/>
      <c r="L943" s="266"/>
      <c r="M943" s="267"/>
      <c r="N943" s="268"/>
      <c r="O943" s="268"/>
      <c r="P943" s="268"/>
      <c r="Q943" s="268"/>
      <c r="R943" s="268"/>
      <c r="S943" s="268"/>
      <c r="T943" s="269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70" t="s">
        <v>290</v>
      </c>
      <c r="AU943" s="270" t="s">
        <v>86</v>
      </c>
      <c r="AV943" s="13" t="s">
        <v>86</v>
      </c>
      <c r="AW943" s="13" t="s">
        <v>34</v>
      </c>
      <c r="AX943" s="13" t="s">
        <v>77</v>
      </c>
      <c r="AY943" s="270" t="s">
        <v>217</v>
      </c>
    </row>
    <row r="944" s="15" customFormat="1">
      <c r="A944" s="15"/>
      <c r="B944" s="284"/>
      <c r="C944" s="285"/>
      <c r="D944" s="234" t="s">
        <v>290</v>
      </c>
      <c r="E944" s="286" t="s">
        <v>1</v>
      </c>
      <c r="F944" s="287" t="s">
        <v>4040</v>
      </c>
      <c r="G944" s="285"/>
      <c r="H944" s="286" t="s">
        <v>1</v>
      </c>
      <c r="I944" s="288"/>
      <c r="J944" s="285"/>
      <c r="K944" s="285"/>
      <c r="L944" s="289"/>
      <c r="M944" s="290"/>
      <c r="N944" s="291"/>
      <c r="O944" s="291"/>
      <c r="P944" s="291"/>
      <c r="Q944" s="291"/>
      <c r="R944" s="291"/>
      <c r="S944" s="291"/>
      <c r="T944" s="292"/>
      <c r="U944" s="15"/>
      <c r="V944" s="15"/>
      <c r="W944" s="15"/>
      <c r="X944" s="15"/>
      <c r="Y944" s="15"/>
      <c r="Z944" s="15"/>
      <c r="AA944" s="15"/>
      <c r="AB944" s="15"/>
      <c r="AC944" s="15"/>
      <c r="AD944" s="15"/>
      <c r="AE944" s="15"/>
      <c r="AT944" s="293" t="s">
        <v>290</v>
      </c>
      <c r="AU944" s="293" t="s">
        <v>86</v>
      </c>
      <c r="AV944" s="15" t="s">
        <v>84</v>
      </c>
      <c r="AW944" s="15" t="s">
        <v>34</v>
      </c>
      <c r="AX944" s="15" t="s">
        <v>77</v>
      </c>
      <c r="AY944" s="293" t="s">
        <v>217</v>
      </c>
    </row>
    <row r="945" s="13" customFormat="1">
      <c r="A945" s="13"/>
      <c r="B945" s="260"/>
      <c r="C945" s="261"/>
      <c r="D945" s="234" t="s">
        <v>290</v>
      </c>
      <c r="E945" s="262" t="s">
        <v>1</v>
      </c>
      <c r="F945" s="263" t="s">
        <v>4041</v>
      </c>
      <c r="G945" s="261"/>
      <c r="H945" s="264">
        <v>3.8799999999999999</v>
      </c>
      <c r="I945" s="265"/>
      <c r="J945" s="261"/>
      <c r="K945" s="261"/>
      <c r="L945" s="266"/>
      <c r="M945" s="267"/>
      <c r="N945" s="268"/>
      <c r="O945" s="268"/>
      <c r="P945" s="268"/>
      <c r="Q945" s="268"/>
      <c r="R945" s="268"/>
      <c r="S945" s="268"/>
      <c r="T945" s="269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70" t="s">
        <v>290</v>
      </c>
      <c r="AU945" s="270" t="s">
        <v>86</v>
      </c>
      <c r="AV945" s="13" t="s">
        <v>86</v>
      </c>
      <c r="AW945" s="13" t="s">
        <v>34</v>
      </c>
      <c r="AX945" s="13" t="s">
        <v>77</v>
      </c>
      <c r="AY945" s="270" t="s">
        <v>217</v>
      </c>
    </row>
    <row r="946" s="15" customFormat="1">
      <c r="A946" s="15"/>
      <c r="B946" s="284"/>
      <c r="C946" s="285"/>
      <c r="D946" s="234" t="s">
        <v>290</v>
      </c>
      <c r="E946" s="286" t="s">
        <v>1</v>
      </c>
      <c r="F946" s="287" t="s">
        <v>4037</v>
      </c>
      <c r="G946" s="285"/>
      <c r="H946" s="286" t="s">
        <v>1</v>
      </c>
      <c r="I946" s="288"/>
      <c r="J946" s="285"/>
      <c r="K946" s="285"/>
      <c r="L946" s="289"/>
      <c r="M946" s="290"/>
      <c r="N946" s="291"/>
      <c r="O946" s="291"/>
      <c r="P946" s="291"/>
      <c r="Q946" s="291"/>
      <c r="R946" s="291"/>
      <c r="S946" s="291"/>
      <c r="T946" s="292"/>
      <c r="U946" s="15"/>
      <c r="V946" s="15"/>
      <c r="W946" s="15"/>
      <c r="X946" s="15"/>
      <c r="Y946" s="15"/>
      <c r="Z946" s="15"/>
      <c r="AA946" s="15"/>
      <c r="AB946" s="15"/>
      <c r="AC946" s="15"/>
      <c r="AD946" s="15"/>
      <c r="AE946" s="15"/>
      <c r="AT946" s="293" t="s">
        <v>290</v>
      </c>
      <c r="AU946" s="293" t="s">
        <v>86</v>
      </c>
      <c r="AV946" s="15" t="s">
        <v>84</v>
      </c>
      <c r="AW946" s="15" t="s">
        <v>34</v>
      </c>
      <c r="AX946" s="15" t="s">
        <v>77</v>
      </c>
      <c r="AY946" s="293" t="s">
        <v>217</v>
      </c>
    </row>
    <row r="947" s="15" customFormat="1">
      <c r="A947" s="15"/>
      <c r="B947" s="284"/>
      <c r="C947" s="285"/>
      <c r="D947" s="234" t="s">
        <v>290</v>
      </c>
      <c r="E947" s="286" t="s">
        <v>1</v>
      </c>
      <c r="F947" s="287" t="s">
        <v>4038</v>
      </c>
      <c r="G947" s="285"/>
      <c r="H947" s="286" t="s">
        <v>1</v>
      </c>
      <c r="I947" s="288"/>
      <c r="J947" s="285"/>
      <c r="K947" s="285"/>
      <c r="L947" s="289"/>
      <c r="M947" s="290"/>
      <c r="N947" s="291"/>
      <c r="O947" s="291"/>
      <c r="P947" s="291"/>
      <c r="Q947" s="291"/>
      <c r="R947" s="291"/>
      <c r="S947" s="291"/>
      <c r="T947" s="292"/>
      <c r="U947" s="15"/>
      <c r="V947" s="15"/>
      <c r="W947" s="15"/>
      <c r="X947" s="15"/>
      <c r="Y947" s="15"/>
      <c r="Z947" s="15"/>
      <c r="AA947" s="15"/>
      <c r="AB947" s="15"/>
      <c r="AC947" s="15"/>
      <c r="AD947" s="15"/>
      <c r="AE947" s="15"/>
      <c r="AT947" s="293" t="s">
        <v>290</v>
      </c>
      <c r="AU947" s="293" t="s">
        <v>86</v>
      </c>
      <c r="AV947" s="15" t="s">
        <v>84</v>
      </c>
      <c r="AW947" s="15" t="s">
        <v>34</v>
      </c>
      <c r="AX947" s="15" t="s">
        <v>77</v>
      </c>
      <c r="AY947" s="293" t="s">
        <v>217</v>
      </c>
    </row>
    <row r="948" s="13" customFormat="1">
      <c r="A948" s="13"/>
      <c r="B948" s="260"/>
      <c r="C948" s="261"/>
      <c r="D948" s="234" t="s">
        <v>290</v>
      </c>
      <c r="E948" s="262" t="s">
        <v>1</v>
      </c>
      <c r="F948" s="263" t="s">
        <v>4039</v>
      </c>
      <c r="G948" s="261"/>
      <c r="H948" s="264">
        <v>7.593</v>
      </c>
      <c r="I948" s="265"/>
      <c r="J948" s="261"/>
      <c r="K948" s="261"/>
      <c r="L948" s="266"/>
      <c r="M948" s="267"/>
      <c r="N948" s="268"/>
      <c r="O948" s="268"/>
      <c r="P948" s="268"/>
      <c r="Q948" s="268"/>
      <c r="R948" s="268"/>
      <c r="S948" s="268"/>
      <c r="T948" s="269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70" t="s">
        <v>290</v>
      </c>
      <c r="AU948" s="270" t="s">
        <v>86</v>
      </c>
      <c r="AV948" s="13" t="s">
        <v>86</v>
      </c>
      <c r="AW948" s="13" t="s">
        <v>34</v>
      </c>
      <c r="AX948" s="13" t="s">
        <v>77</v>
      </c>
      <c r="AY948" s="270" t="s">
        <v>217</v>
      </c>
    </row>
    <row r="949" s="15" customFormat="1">
      <c r="A949" s="15"/>
      <c r="B949" s="284"/>
      <c r="C949" s="285"/>
      <c r="D949" s="234" t="s">
        <v>290</v>
      </c>
      <c r="E949" s="286" t="s">
        <v>1</v>
      </c>
      <c r="F949" s="287" t="s">
        <v>4040</v>
      </c>
      <c r="G949" s="285"/>
      <c r="H949" s="286" t="s">
        <v>1</v>
      </c>
      <c r="I949" s="288"/>
      <c r="J949" s="285"/>
      <c r="K949" s="285"/>
      <c r="L949" s="289"/>
      <c r="M949" s="290"/>
      <c r="N949" s="291"/>
      <c r="O949" s="291"/>
      <c r="P949" s="291"/>
      <c r="Q949" s="291"/>
      <c r="R949" s="291"/>
      <c r="S949" s="291"/>
      <c r="T949" s="292"/>
      <c r="U949" s="15"/>
      <c r="V949" s="15"/>
      <c r="W949" s="15"/>
      <c r="X949" s="15"/>
      <c r="Y949" s="15"/>
      <c r="Z949" s="15"/>
      <c r="AA949" s="15"/>
      <c r="AB949" s="15"/>
      <c r="AC949" s="15"/>
      <c r="AD949" s="15"/>
      <c r="AE949" s="15"/>
      <c r="AT949" s="293" t="s">
        <v>290</v>
      </c>
      <c r="AU949" s="293" t="s">
        <v>86</v>
      </c>
      <c r="AV949" s="15" t="s">
        <v>84</v>
      </c>
      <c r="AW949" s="15" t="s">
        <v>34</v>
      </c>
      <c r="AX949" s="15" t="s">
        <v>77</v>
      </c>
      <c r="AY949" s="293" t="s">
        <v>217</v>
      </c>
    </row>
    <row r="950" s="13" customFormat="1">
      <c r="A950" s="13"/>
      <c r="B950" s="260"/>
      <c r="C950" s="261"/>
      <c r="D950" s="234" t="s">
        <v>290</v>
      </c>
      <c r="E950" s="262" t="s">
        <v>1</v>
      </c>
      <c r="F950" s="263" t="s">
        <v>4041</v>
      </c>
      <c r="G950" s="261"/>
      <c r="H950" s="264">
        <v>3.8799999999999999</v>
      </c>
      <c r="I950" s="265"/>
      <c r="J950" s="261"/>
      <c r="K950" s="261"/>
      <c r="L950" s="266"/>
      <c r="M950" s="267"/>
      <c r="N950" s="268"/>
      <c r="O950" s="268"/>
      <c r="P950" s="268"/>
      <c r="Q950" s="268"/>
      <c r="R950" s="268"/>
      <c r="S950" s="268"/>
      <c r="T950" s="269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70" t="s">
        <v>290</v>
      </c>
      <c r="AU950" s="270" t="s">
        <v>86</v>
      </c>
      <c r="AV950" s="13" t="s">
        <v>86</v>
      </c>
      <c r="AW950" s="13" t="s">
        <v>34</v>
      </c>
      <c r="AX950" s="13" t="s">
        <v>77</v>
      </c>
      <c r="AY950" s="270" t="s">
        <v>217</v>
      </c>
    </row>
    <row r="951" s="14" customFormat="1">
      <c r="A951" s="14"/>
      <c r="B951" s="271"/>
      <c r="C951" s="272"/>
      <c r="D951" s="234" t="s">
        <v>290</v>
      </c>
      <c r="E951" s="273" t="s">
        <v>1</v>
      </c>
      <c r="F951" s="274" t="s">
        <v>296</v>
      </c>
      <c r="G951" s="272"/>
      <c r="H951" s="275">
        <v>22.946000000000002</v>
      </c>
      <c r="I951" s="276"/>
      <c r="J951" s="272"/>
      <c r="K951" s="272"/>
      <c r="L951" s="277"/>
      <c r="M951" s="278"/>
      <c r="N951" s="279"/>
      <c r="O951" s="279"/>
      <c r="P951" s="279"/>
      <c r="Q951" s="279"/>
      <c r="R951" s="279"/>
      <c r="S951" s="279"/>
      <c r="T951" s="280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81" t="s">
        <v>290</v>
      </c>
      <c r="AU951" s="281" t="s">
        <v>86</v>
      </c>
      <c r="AV951" s="14" t="s">
        <v>123</v>
      </c>
      <c r="AW951" s="14" t="s">
        <v>34</v>
      </c>
      <c r="AX951" s="14" t="s">
        <v>84</v>
      </c>
      <c r="AY951" s="281" t="s">
        <v>217</v>
      </c>
    </row>
    <row r="952" s="11" customFormat="1" ht="22.8" customHeight="1">
      <c r="A952" s="11"/>
      <c r="B952" s="207"/>
      <c r="C952" s="208"/>
      <c r="D952" s="209" t="s">
        <v>76</v>
      </c>
      <c r="E952" s="258" t="s">
        <v>1348</v>
      </c>
      <c r="F952" s="258" t="s">
        <v>2183</v>
      </c>
      <c r="G952" s="208"/>
      <c r="H952" s="208"/>
      <c r="I952" s="211"/>
      <c r="J952" s="259">
        <f>BK952</f>
        <v>0</v>
      </c>
      <c r="K952" s="208"/>
      <c r="L952" s="213"/>
      <c r="M952" s="214"/>
      <c r="N952" s="215"/>
      <c r="O952" s="215"/>
      <c r="P952" s="216">
        <f>SUM(P953:P1001)</f>
        <v>0</v>
      </c>
      <c r="Q952" s="215"/>
      <c r="R952" s="216">
        <f>SUM(R953:R1001)</f>
        <v>0</v>
      </c>
      <c r="S952" s="215"/>
      <c r="T952" s="217">
        <f>SUM(T953:T1001)</f>
        <v>0</v>
      </c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R952" s="218" t="s">
        <v>84</v>
      </c>
      <c r="AT952" s="219" t="s">
        <v>76</v>
      </c>
      <c r="AU952" s="219" t="s">
        <v>84</v>
      </c>
      <c r="AY952" s="218" t="s">
        <v>217</v>
      </c>
      <c r="BK952" s="220">
        <f>SUM(BK953:BK1001)</f>
        <v>0</v>
      </c>
    </row>
    <row r="953" s="2" customFormat="1" ht="24.15" customHeight="1">
      <c r="A953" s="39"/>
      <c r="B953" s="40"/>
      <c r="C953" s="221" t="s">
        <v>2208</v>
      </c>
      <c r="D953" s="221" t="s">
        <v>218</v>
      </c>
      <c r="E953" s="222" t="s">
        <v>3260</v>
      </c>
      <c r="F953" s="223" t="s">
        <v>3261</v>
      </c>
      <c r="G953" s="224" t="s">
        <v>405</v>
      </c>
      <c r="H953" s="225">
        <v>12.525</v>
      </c>
      <c r="I953" s="226"/>
      <c r="J953" s="227">
        <f>ROUND(I953*H953,2)</f>
        <v>0</v>
      </c>
      <c r="K953" s="223" t="s">
        <v>1263</v>
      </c>
      <c r="L953" s="45"/>
      <c r="M953" s="228" t="s">
        <v>1</v>
      </c>
      <c r="N953" s="229" t="s">
        <v>42</v>
      </c>
      <c r="O953" s="92"/>
      <c r="P953" s="230">
        <f>O953*H953</f>
        <v>0</v>
      </c>
      <c r="Q953" s="230">
        <v>0</v>
      </c>
      <c r="R953" s="230">
        <f>Q953*H953</f>
        <v>0</v>
      </c>
      <c r="S953" s="230">
        <v>0</v>
      </c>
      <c r="T953" s="231">
        <f>S953*H953</f>
        <v>0</v>
      </c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R953" s="232" t="s">
        <v>123</v>
      </c>
      <c r="AT953" s="232" t="s">
        <v>218</v>
      </c>
      <c r="AU953" s="232" t="s">
        <v>86</v>
      </c>
      <c r="AY953" s="18" t="s">
        <v>217</v>
      </c>
      <c r="BE953" s="233">
        <f>IF(N953="základní",J953,0)</f>
        <v>0</v>
      </c>
      <c r="BF953" s="233">
        <f>IF(N953="snížená",J953,0)</f>
        <v>0</v>
      </c>
      <c r="BG953" s="233">
        <f>IF(N953="zákl. přenesená",J953,0)</f>
        <v>0</v>
      </c>
      <c r="BH953" s="233">
        <f>IF(N953="sníž. přenesená",J953,0)</f>
        <v>0</v>
      </c>
      <c r="BI953" s="233">
        <f>IF(N953="nulová",J953,0)</f>
        <v>0</v>
      </c>
      <c r="BJ953" s="18" t="s">
        <v>84</v>
      </c>
      <c r="BK953" s="233">
        <f>ROUND(I953*H953,2)</f>
        <v>0</v>
      </c>
      <c r="BL953" s="18" t="s">
        <v>123</v>
      </c>
      <c r="BM953" s="232" t="s">
        <v>4078</v>
      </c>
    </row>
    <row r="954" s="2" customFormat="1">
      <c r="A954" s="39"/>
      <c r="B954" s="40"/>
      <c r="C954" s="41"/>
      <c r="D954" s="234" t="s">
        <v>224</v>
      </c>
      <c r="E954" s="41"/>
      <c r="F954" s="235" t="s">
        <v>3261</v>
      </c>
      <c r="G954" s="41"/>
      <c r="H954" s="41"/>
      <c r="I954" s="236"/>
      <c r="J954" s="41"/>
      <c r="K954" s="41"/>
      <c r="L954" s="45"/>
      <c r="M954" s="237"/>
      <c r="N954" s="238"/>
      <c r="O954" s="92"/>
      <c r="P954" s="92"/>
      <c r="Q954" s="92"/>
      <c r="R954" s="92"/>
      <c r="S954" s="92"/>
      <c r="T954" s="93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T954" s="18" t="s">
        <v>224</v>
      </c>
      <c r="AU954" s="18" t="s">
        <v>86</v>
      </c>
    </row>
    <row r="955" s="15" customFormat="1">
      <c r="A955" s="15"/>
      <c r="B955" s="284"/>
      <c r="C955" s="285"/>
      <c r="D955" s="234" t="s">
        <v>290</v>
      </c>
      <c r="E955" s="286" t="s">
        <v>1</v>
      </c>
      <c r="F955" s="287" t="s">
        <v>4079</v>
      </c>
      <c r="G955" s="285"/>
      <c r="H955" s="286" t="s">
        <v>1</v>
      </c>
      <c r="I955" s="288"/>
      <c r="J955" s="285"/>
      <c r="K955" s="285"/>
      <c r="L955" s="289"/>
      <c r="M955" s="290"/>
      <c r="N955" s="291"/>
      <c r="O955" s="291"/>
      <c r="P955" s="291"/>
      <c r="Q955" s="291"/>
      <c r="R955" s="291"/>
      <c r="S955" s="291"/>
      <c r="T955" s="292"/>
      <c r="U955" s="15"/>
      <c r="V955" s="15"/>
      <c r="W955" s="15"/>
      <c r="X955" s="15"/>
      <c r="Y955" s="15"/>
      <c r="Z955" s="15"/>
      <c r="AA955" s="15"/>
      <c r="AB955" s="15"/>
      <c r="AC955" s="15"/>
      <c r="AD955" s="15"/>
      <c r="AE955" s="15"/>
      <c r="AT955" s="293" t="s">
        <v>290</v>
      </c>
      <c r="AU955" s="293" t="s">
        <v>86</v>
      </c>
      <c r="AV955" s="15" t="s">
        <v>84</v>
      </c>
      <c r="AW955" s="15" t="s">
        <v>34</v>
      </c>
      <c r="AX955" s="15" t="s">
        <v>77</v>
      </c>
      <c r="AY955" s="293" t="s">
        <v>217</v>
      </c>
    </row>
    <row r="956" s="13" customFormat="1">
      <c r="A956" s="13"/>
      <c r="B956" s="260"/>
      <c r="C956" s="261"/>
      <c r="D956" s="234" t="s">
        <v>290</v>
      </c>
      <c r="E956" s="262" t="s">
        <v>1</v>
      </c>
      <c r="F956" s="263" t="s">
        <v>4080</v>
      </c>
      <c r="G956" s="261"/>
      <c r="H956" s="264">
        <v>0.76300000000000001</v>
      </c>
      <c r="I956" s="265"/>
      <c r="J956" s="261"/>
      <c r="K956" s="261"/>
      <c r="L956" s="266"/>
      <c r="M956" s="267"/>
      <c r="N956" s="268"/>
      <c r="O956" s="268"/>
      <c r="P956" s="268"/>
      <c r="Q956" s="268"/>
      <c r="R956" s="268"/>
      <c r="S956" s="268"/>
      <c r="T956" s="269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70" t="s">
        <v>290</v>
      </c>
      <c r="AU956" s="270" t="s">
        <v>86</v>
      </c>
      <c r="AV956" s="13" t="s">
        <v>86</v>
      </c>
      <c r="AW956" s="13" t="s">
        <v>34</v>
      </c>
      <c r="AX956" s="13" t="s">
        <v>77</v>
      </c>
      <c r="AY956" s="270" t="s">
        <v>217</v>
      </c>
    </row>
    <row r="957" s="15" customFormat="1">
      <c r="A957" s="15"/>
      <c r="B957" s="284"/>
      <c r="C957" s="285"/>
      <c r="D957" s="234" t="s">
        <v>290</v>
      </c>
      <c r="E957" s="286" t="s">
        <v>1</v>
      </c>
      <c r="F957" s="287" t="s">
        <v>3263</v>
      </c>
      <c r="G957" s="285"/>
      <c r="H957" s="286" t="s">
        <v>1</v>
      </c>
      <c r="I957" s="288"/>
      <c r="J957" s="285"/>
      <c r="K957" s="285"/>
      <c r="L957" s="289"/>
      <c r="M957" s="290"/>
      <c r="N957" s="291"/>
      <c r="O957" s="291"/>
      <c r="P957" s="291"/>
      <c r="Q957" s="291"/>
      <c r="R957" s="291"/>
      <c r="S957" s="291"/>
      <c r="T957" s="292"/>
      <c r="U957" s="15"/>
      <c r="V957" s="15"/>
      <c r="W957" s="15"/>
      <c r="X957" s="15"/>
      <c r="Y957" s="15"/>
      <c r="Z957" s="15"/>
      <c r="AA957" s="15"/>
      <c r="AB957" s="15"/>
      <c r="AC957" s="15"/>
      <c r="AD957" s="15"/>
      <c r="AE957" s="15"/>
      <c r="AT957" s="293" t="s">
        <v>290</v>
      </c>
      <c r="AU957" s="293" t="s">
        <v>86</v>
      </c>
      <c r="AV957" s="15" t="s">
        <v>84</v>
      </c>
      <c r="AW957" s="15" t="s">
        <v>34</v>
      </c>
      <c r="AX957" s="15" t="s">
        <v>77</v>
      </c>
      <c r="AY957" s="293" t="s">
        <v>217</v>
      </c>
    </row>
    <row r="958" s="13" customFormat="1">
      <c r="A958" s="13"/>
      <c r="B958" s="260"/>
      <c r="C958" s="261"/>
      <c r="D958" s="234" t="s">
        <v>290</v>
      </c>
      <c r="E958" s="262" t="s">
        <v>1</v>
      </c>
      <c r="F958" s="263" t="s">
        <v>4081</v>
      </c>
      <c r="G958" s="261"/>
      <c r="H958" s="264">
        <v>8.7769999999999992</v>
      </c>
      <c r="I958" s="265"/>
      <c r="J958" s="261"/>
      <c r="K958" s="261"/>
      <c r="L958" s="266"/>
      <c r="M958" s="267"/>
      <c r="N958" s="268"/>
      <c r="O958" s="268"/>
      <c r="P958" s="268"/>
      <c r="Q958" s="268"/>
      <c r="R958" s="268"/>
      <c r="S958" s="268"/>
      <c r="T958" s="269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70" t="s">
        <v>290</v>
      </c>
      <c r="AU958" s="270" t="s">
        <v>86</v>
      </c>
      <c r="AV958" s="13" t="s">
        <v>86</v>
      </c>
      <c r="AW958" s="13" t="s">
        <v>34</v>
      </c>
      <c r="AX958" s="13" t="s">
        <v>77</v>
      </c>
      <c r="AY958" s="270" t="s">
        <v>217</v>
      </c>
    </row>
    <row r="959" s="15" customFormat="1">
      <c r="A959" s="15"/>
      <c r="B959" s="284"/>
      <c r="C959" s="285"/>
      <c r="D959" s="234" t="s">
        <v>290</v>
      </c>
      <c r="E959" s="286" t="s">
        <v>1</v>
      </c>
      <c r="F959" s="287" t="s">
        <v>4082</v>
      </c>
      <c r="G959" s="285"/>
      <c r="H959" s="286" t="s">
        <v>1</v>
      </c>
      <c r="I959" s="288"/>
      <c r="J959" s="285"/>
      <c r="K959" s="285"/>
      <c r="L959" s="289"/>
      <c r="M959" s="290"/>
      <c r="N959" s="291"/>
      <c r="O959" s="291"/>
      <c r="P959" s="291"/>
      <c r="Q959" s="291"/>
      <c r="R959" s="291"/>
      <c r="S959" s="291"/>
      <c r="T959" s="292"/>
      <c r="U959" s="15"/>
      <c r="V959" s="15"/>
      <c r="W959" s="15"/>
      <c r="X959" s="15"/>
      <c r="Y959" s="15"/>
      <c r="Z959" s="15"/>
      <c r="AA959" s="15"/>
      <c r="AB959" s="15"/>
      <c r="AC959" s="15"/>
      <c r="AD959" s="15"/>
      <c r="AE959" s="15"/>
      <c r="AT959" s="293" t="s">
        <v>290</v>
      </c>
      <c r="AU959" s="293" t="s">
        <v>86</v>
      </c>
      <c r="AV959" s="15" t="s">
        <v>84</v>
      </c>
      <c r="AW959" s="15" t="s">
        <v>34</v>
      </c>
      <c r="AX959" s="15" t="s">
        <v>77</v>
      </c>
      <c r="AY959" s="293" t="s">
        <v>217</v>
      </c>
    </row>
    <row r="960" s="13" customFormat="1">
      <c r="A960" s="13"/>
      <c r="B960" s="260"/>
      <c r="C960" s="261"/>
      <c r="D960" s="234" t="s">
        <v>290</v>
      </c>
      <c r="E960" s="262" t="s">
        <v>1</v>
      </c>
      <c r="F960" s="263" t="s">
        <v>4083</v>
      </c>
      <c r="G960" s="261"/>
      <c r="H960" s="264">
        <v>2.9849999999999999</v>
      </c>
      <c r="I960" s="265"/>
      <c r="J960" s="261"/>
      <c r="K960" s="261"/>
      <c r="L960" s="266"/>
      <c r="M960" s="267"/>
      <c r="N960" s="268"/>
      <c r="O960" s="268"/>
      <c r="P960" s="268"/>
      <c r="Q960" s="268"/>
      <c r="R960" s="268"/>
      <c r="S960" s="268"/>
      <c r="T960" s="269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70" t="s">
        <v>290</v>
      </c>
      <c r="AU960" s="270" t="s">
        <v>86</v>
      </c>
      <c r="AV960" s="13" t="s">
        <v>86</v>
      </c>
      <c r="AW960" s="13" t="s">
        <v>34</v>
      </c>
      <c r="AX960" s="13" t="s">
        <v>77</v>
      </c>
      <c r="AY960" s="270" t="s">
        <v>217</v>
      </c>
    </row>
    <row r="961" s="14" customFormat="1">
      <c r="A961" s="14"/>
      <c r="B961" s="271"/>
      <c r="C961" s="272"/>
      <c r="D961" s="234" t="s">
        <v>290</v>
      </c>
      <c r="E961" s="273" t="s">
        <v>1</v>
      </c>
      <c r="F961" s="274" t="s">
        <v>296</v>
      </c>
      <c r="G961" s="272"/>
      <c r="H961" s="275">
        <v>12.525</v>
      </c>
      <c r="I961" s="276"/>
      <c r="J961" s="272"/>
      <c r="K961" s="272"/>
      <c r="L961" s="277"/>
      <c r="M961" s="278"/>
      <c r="N961" s="279"/>
      <c r="O961" s="279"/>
      <c r="P961" s="279"/>
      <c r="Q961" s="279"/>
      <c r="R961" s="279"/>
      <c r="S961" s="279"/>
      <c r="T961" s="280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81" t="s">
        <v>290</v>
      </c>
      <c r="AU961" s="281" t="s">
        <v>86</v>
      </c>
      <c r="AV961" s="14" t="s">
        <v>123</v>
      </c>
      <c r="AW961" s="14" t="s">
        <v>34</v>
      </c>
      <c r="AX961" s="14" t="s">
        <v>84</v>
      </c>
      <c r="AY961" s="281" t="s">
        <v>217</v>
      </c>
    </row>
    <row r="962" s="2" customFormat="1" ht="24.15" customHeight="1">
      <c r="A962" s="39"/>
      <c r="B962" s="40"/>
      <c r="C962" s="221" t="s">
        <v>2212</v>
      </c>
      <c r="D962" s="221" t="s">
        <v>218</v>
      </c>
      <c r="E962" s="222" t="s">
        <v>3267</v>
      </c>
      <c r="F962" s="223" t="s">
        <v>3268</v>
      </c>
      <c r="G962" s="224" t="s">
        <v>405</v>
      </c>
      <c r="H962" s="225">
        <v>15.451000000000001</v>
      </c>
      <c r="I962" s="226"/>
      <c r="J962" s="227">
        <f>ROUND(I962*H962,2)</f>
        <v>0</v>
      </c>
      <c r="K962" s="223" t="s">
        <v>1263</v>
      </c>
      <c r="L962" s="45"/>
      <c r="M962" s="228" t="s">
        <v>1</v>
      </c>
      <c r="N962" s="229" t="s">
        <v>42</v>
      </c>
      <c r="O962" s="92"/>
      <c r="P962" s="230">
        <f>O962*H962</f>
        <v>0</v>
      </c>
      <c r="Q962" s="230">
        <v>0</v>
      </c>
      <c r="R962" s="230">
        <f>Q962*H962</f>
        <v>0</v>
      </c>
      <c r="S962" s="230">
        <v>0</v>
      </c>
      <c r="T962" s="231">
        <f>S962*H962</f>
        <v>0</v>
      </c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R962" s="232" t="s">
        <v>123</v>
      </c>
      <c r="AT962" s="232" t="s">
        <v>218</v>
      </c>
      <c r="AU962" s="232" t="s">
        <v>86</v>
      </c>
      <c r="AY962" s="18" t="s">
        <v>217</v>
      </c>
      <c r="BE962" s="233">
        <f>IF(N962="základní",J962,0)</f>
        <v>0</v>
      </c>
      <c r="BF962" s="233">
        <f>IF(N962="snížená",J962,0)</f>
        <v>0</v>
      </c>
      <c r="BG962" s="233">
        <f>IF(N962="zákl. přenesená",J962,0)</f>
        <v>0</v>
      </c>
      <c r="BH962" s="233">
        <f>IF(N962="sníž. přenesená",J962,0)</f>
        <v>0</v>
      </c>
      <c r="BI962" s="233">
        <f>IF(N962="nulová",J962,0)</f>
        <v>0</v>
      </c>
      <c r="BJ962" s="18" t="s">
        <v>84</v>
      </c>
      <c r="BK962" s="233">
        <f>ROUND(I962*H962,2)</f>
        <v>0</v>
      </c>
      <c r="BL962" s="18" t="s">
        <v>123</v>
      </c>
      <c r="BM962" s="232" t="s">
        <v>4084</v>
      </c>
    </row>
    <row r="963" s="2" customFormat="1">
      <c r="A963" s="39"/>
      <c r="B963" s="40"/>
      <c r="C963" s="41"/>
      <c r="D963" s="234" t="s">
        <v>224</v>
      </c>
      <c r="E963" s="41"/>
      <c r="F963" s="235" t="s">
        <v>3268</v>
      </c>
      <c r="G963" s="41"/>
      <c r="H963" s="41"/>
      <c r="I963" s="236"/>
      <c r="J963" s="41"/>
      <c r="K963" s="41"/>
      <c r="L963" s="45"/>
      <c r="M963" s="237"/>
      <c r="N963" s="238"/>
      <c r="O963" s="92"/>
      <c r="P963" s="92"/>
      <c r="Q963" s="92"/>
      <c r="R963" s="92"/>
      <c r="S963" s="92"/>
      <c r="T963" s="93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T963" s="18" t="s">
        <v>224</v>
      </c>
      <c r="AU963" s="18" t="s">
        <v>86</v>
      </c>
    </row>
    <row r="964" s="15" customFormat="1">
      <c r="A964" s="15"/>
      <c r="B964" s="284"/>
      <c r="C964" s="285"/>
      <c r="D964" s="234" t="s">
        <v>290</v>
      </c>
      <c r="E964" s="286" t="s">
        <v>1</v>
      </c>
      <c r="F964" s="287" t="s">
        <v>4085</v>
      </c>
      <c r="G964" s="285"/>
      <c r="H964" s="286" t="s">
        <v>1</v>
      </c>
      <c r="I964" s="288"/>
      <c r="J964" s="285"/>
      <c r="K964" s="285"/>
      <c r="L964" s="289"/>
      <c r="M964" s="290"/>
      <c r="N964" s="291"/>
      <c r="O964" s="291"/>
      <c r="P964" s="291"/>
      <c r="Q964" s="291"/>
      <c r="R964" s="291"/>
      <c r="S964" s="291"/>
      <c r="T964" s="292"/>
      <c r="U964" s="15"/>
      <c r="V964" s="15"/>
      <c r="W964" s="15"/>
      <c r="X964" s="15"/>
      <c r="Y964" s="15"/>
      <c r="Z964" s="15"/>
      <c r="AA964" s="15"/>
      <c r="AB964" s="15"/>
      <c r="AC964" s="15"/>
      <c r="AD964" s="15"/>
      <c r="AE964" s="15"/>
      <c r="AT964" s="293" t="s">
        <v>290</v>
      </c>
      <c r="AU964" s="293" t="s">
        <v>86</v>
      </c>
      <c r="AV964" s="15" t="s">
        <v>84</v>
      </c>
      <c r="AW964" s="15" t="s">
        <v>34</v>
      </c>
      <c r="AX964" s="15" t="s">
        <v>77</v>
      </c>
      <c r="AY964" s="293" t="s">
        <v>217</v>
      </c>
    </row>
    <row r="965" s="13" customFormat="1">
      <c r="A965" s="13"/>
      <c r="B965" s="260"/>
      <c r="C965" s="261"/>
      <c r="D965" s="234" t="s">
        <v>290</v>
      </c>
      <c r="E965" s="262" t="s">
        <v>1</v>
      </c>
      <c r="F965" s="263" t="s">
        <v>4086</v>
      </c>
      <c r="G965" s="261"/>
      <c r="H965" s="264">
        <v>15.451000000000001</v>
      </c>
      <c r="I965" s="265"/>
      <c r="J965" s="261"/>
      <c r="K965" s="261"/>
      <c r="L965" s="266"/>
      <c r="M965" s="267"/>
      <c r="N965" s="268"/>
      <c r="O965" s="268"/>
      <c r="P965" s="268"/>
      <c r="Q965" s="268"/>
      <c r="R965" s="268"/>
      <c r="S965" s="268"/>
      <c r="T965" s="269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70" t="s">
        <v>290</v>
      </c>
      <c r="AU965" s="270" t="s">
        <v>86</v>
      </c>
      <c r="AV965" s="13" t="s">
        <v>86</v>
      </c>
      <c r="AW965" s="13" t="s">
        <v>34</v>
      </c>
      <c r="AX965" s="13" t="s">
        <v>77</v>
      </c>
      <c r="AY965" s="270" t="s">
        <v>217</v>
      </c>
    </row>
    <row r="966" s="14" customFormat="1">
      <c r="A966" s="14"/>
      <c r="B966" s="271"/>
      <c r="C966" s="272"/>
      <c r="D966" s="234" t="s">
        <v>290</v>
      </c>
      <c r="E966" s="273" t="s">
        <v>1</v>
      </c>
      <c r="F966" s="274" t="s">
        <v>296</v>
      </c>
      <c r="G966" s="272"/>
      <c r="H966" s="275">
        <v>15.451000000000001</v>
      </c>
      <c r="I966" s="276"/>
      <c r="J966" s="272"/>
      <c r="K966" s="272"/>
      <c r="L966" s="277"/>
      <c r="M966" s="278"/>
      <c r="N966" s="279"/>
      <c r="O966" s="279"/>
      <c r="P966" s="279"/>
      <c r="Q966" s="279"/>
      <c r="R966" s="279"/>
      <c r="S966" s="279"/>
      <c r="T966" s="280"/>
      <c r="U966" s="14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T966" s="281" t="s">
        <v>290</v>
      </c>
      <c r="AU966" s="281" t="s">
        <v>86</v>
      </c>
      <c r="AV966" s="14" t="s">
        <v>123</v>
      </c>
      <c r="AW966" s="14" t="s">
        <v>34</v>
      </c>
      <c r="AX966" s="14" t="s">
        <v>84</v>
      </c>
      <c r="AY966" s="281" t="s">
        <v>217</v>
      </c>
    </row>
    <row r="967" s="2" customFormat="1" ht="24.15" customHeight="1">
      <c r="A967" s="39"/>
      <c r="B967" s="40"/>
      <c r="C967" s="221" t="s">
        <v>2216</v>
      </c>
      <c r="D967" s="221" t="s">
        <v>218</v>
      </c>
      <c r="E967" s="222" t="s">
        <v>3270</v>
      </c>
      <c r="F967" s="223" t="s">
        <v>3271</v>
      </c>
      <c r="G967" s="224" t="s">
        <v>405</v>
      </c>
      <c r="H967" s="225">
        <v>4.0800000000000001</v>
      </c>
      <c r="I967" s="226"/>
      <c r="J967" s="227">
        <f>ROUND(I967*H967,2)</f>
        <v>0</v>
      </c>
      <c r="K967" s="223" t="s">
        <v>1263</v>
      </c>
      <c r="L967" s="45"/>
      <c r="M967" s="228" t="s">
        <v>1</v>
      </c>
      <c r="N967" s="229" t="s">
        <v>42</v>
      </c>
      <c r="O967" s="92"/>
      <c r="P967" s="230">
        <f>O967*H967</f>
        <v>0</v>
      </c>
      <c r="Q967" s="230">
        <v>0</v>
      </c>
      <c r="R967" s="230">
        <f>Q967*H967</f>
        <v>0</v>
      </c>
      <c r="S967" s="230">
        <v>0</v>
      </c>
      <c r="T967" s="231">
        <f>S967*H967</f>
        <v>0</v>
      </c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R967" s="232" t="s">
        <v>123</v>
      </c>
      <c r="AT967" s="232" t="s">
        <v>218</v>
      </c>
      <c r="AU967" s="232" t="s">
        <v>86</v>
      </c>
      <c r="AY967" s="18" t="s">
        <v>217</v>
      </c>
      <c r="BE967" s="233">
        <f>IF(N967="základní",J967,0)</f>
        <v>0</v>
      </c>
      <c r="BF967" s="233">
        <f>IF(N967="snížená",J967,0)</f>
        <v>0</v>
      </c>
      <c r="BG967" s="233">
        <f>IF(N967="zákl. přenesená",J967,0)</f>
        <v>0</v>
      </c>
      <c r="BH967" s="233">
        <f>IF(N967="sníž. přenesená",J967,0)</f>
        <v>0</v>
      </c>
      <c r="BI967" s="233">
        <f>IF(N967="nulová",J967,0)</f>
        <v>0</v>
      </c>
      <c r="BJ967" s="18" t="s">
        <v>84</v>
      </c>
      <c r="BK967" s="233">
        <f>ROUND(I967*H967,2)</f>
        <v>0</v>
      </c>
      <c r="BL967" s="18" t="s">
        <v>123</v>
      </c>
      <c r="BM967" s="232" t="s">
        <v>4087</v>
      </c>
    </row>
    <row r="968" s="2" customFormat="1">
      <c r="A968" s="39"/>
      <c r="B968" s="40"/>
      <c r="C968" s="41"/>
      <c r="D968" s="234" t="s">
        <v>224</v>
      </c>
      <c r="E968" s="41"/>
      <c r="F968" s="235" t="s">
        <v>3271</v>
      </c>
      <c r="G968" s="41"/>
      <c r="H968" s="41"/>
      <c r="I968" s="236"/>
      <c r="J968" s="41"/>
      <c r="K968" s="41"/>
      <c r="L968" s="45"/>
      <c r="M968" s="237"/>
      <c r="N968" s="238"/>
      <c r="O968" s="92"/>
      <c r="P968" s="92"/>
      <c r="Q968" s="92"/>
      <c r="R968" s="92"/>
      <c r="S968" s="92"/>
      <c r="T968" s="93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T968" s="18" t="s">
        <v>224</v>
      </c>
      <c r="AU968" s="18" t="s">
        <v>86</v>
      </c>
    </row>
    <row r="969" s="15" customFormat="1">
      <c r="A969" s="15"/>
      <c r="B969" s="284"/>
      <c r="C969" s="285"/>
      <c r="D969" s="234" t="s">
        <v>290</v>
      </c>
      <c r="E969" s="286" t="s">
        <v>1</v>
      </c>
      <c r="F969" s="287" t="s">
        <v>4088</v>
      </c>
      <c r="G969" s="285"/>
      <c r="H969" s="286" t="s">
        <v>1</v>
      </c>
      <c r="I969" s="288"/>
      <c r="J969" s="285"/>
      <c r="K969" s="285"/>
      <c r="L969" s="289"/>
      <c r="M969" s="290"/>
      <c r="N969" s="291"/>
      <c r="O969" s="291"/>
      <c r="P969" s="291"/>
      <c r="Q969" s="291"/>
      <c r="R969" s="291"/>
      <c r="S969" s="291"/>
      <c r="T969" s="292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T969" s="293" t="s">
        <v>290</v>
      </c>
      <c r="AU969" s="293" t="s">
        <v>86</v>
      </c>
      <c r="AV969" s="15" t="s">
        <v>84</v>
      </c>
      <c r="AW969" s="15" t="s">
        <v>34</v>
      </c>
      <c r="AX969" s="15" t="s">
        <v>77</v>
      </c>
      <c r="AY969" s="293" t="s">
        <v>217</v>
      </c>
    </row>
    <row r="970" s="13" customFormat="1">
      <c r="A970" s="13"/>
      <c r="B970" s="260"/>
      <c r="C970" s="261"/>
      <c r="D970" s="234" t="s">
        <v>290</v>
      </c>
      <c r="E970" s="262" t="s">
        <v>1</v>
      </c>
      <c r="F970" s="263" t="s">
        <v>4089</v>
      </c>
      <c r="G970" s="261"/>
      <c r="H970" s="264">
        <v>2.665</v>
      </c>
      <c r="I970" s="265"/>
      <c r="J970" s="261"/>
      <c r="K970" s="261"/>
      <c r="L970" s="266"/>
      <c r="M970" s="267"/>
      <c r="N970" s="268"/>
      <c r="O970" s="268"/>
      <c r="P970" s="268"/>
      <c r="Q970" s="268"/>
      <c r="R970" s="268"/>
      <c r="S970" s="268"/>
      <c r="T970" s="269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70" t="s">
        <v>290</v>
      </c>
      <c r="AU970" s="270" t="s">
        <v>86</v>
      </c>
      <c r="AV970" s="13" t="s">
        <v>86</v>
      </c>
      <c r="AW970" s="13" t="s">
        <v>34</v>
      </c>
      <c r="AX970" s="13" t="s">
        <v>77</v>
      </c>
      <c r="AY970" s="270" t="s">
        <v>217</v>
      </c>
    </row>
    <row r="971" s="15" customFormat="1">
      <c r="A971" s="15"/>
      <c r="B971" s="284"/>
      <c r="C971" s="285"/>
      <c r="D971" s="234" t="s">
        <v>290</v>
      </c>
      <c r="E971" s="286" t="s">
        <v>1</v>
      </c>
      <c r="F971" s="287" t="s">
        <v>4090</v>
      </c>
      <c r="G971" s="285"/>
      <c r="H971" s="286" t="s">
        <v>1</v>
      </c>
      <c r="I971" s="288"/>
      <c r="J971" s="285"/>
      <c r="K971" s="285"/>
      <c r="L971" s="289"/>
      <c r="M971" s="290"/>
      <c r="N971" s="291"/>
      <c r="O971" s="291"/>
      <c r="P971" s="291"/>
      <c r="Q971" s="291"/>
      <c r="R971" s="291"/>
      <c r="S971" s="291"/>
      <c r="T971" s="292"/>
      <c r="U971" s="15"/>
      <c r="V971" s="15"/>
      <c r="W971" s="15"/>
      <c r="X971" s="15"/>
      <c r="Y971" s="15"/>
      <c r="Z971" s="15"/>
      <c r="AA971" s="15"/>
      <c r="AB971" s="15"/>
      <c r="AC971" s="15"/>
      <c r="AD971" s="15"/>
      <c r="AE971" s="15"/>
      <c r="AT971" s="293" t="s">
        <v>290</v>
      </c>
      <c r="AU971" s="293" t="s">
        <v>86</v>
      </c>
      <c r="AV971" s="15" t="s">
        <v>84</v>
      </c>
      <c r="AW971" s="15" t="s">
        <v>34</v>
      </c>
      <c r="AX971" s="15" t="s">
        <v>77</v>
      </c>
      <c r="AY971" s="293" t="s">
        <v>217</v>
      </c>
    </row>
    <row r="972" s="13" customFormat="1">
      <c r="A972" s="13"/>
      <c r="B972" s="260"/>
      <c r="C972" s="261"/>
      <c r="D972" s="234" t="s">
        <v>290</v>
      </c>
      <c r="E972" s="262" t="s">
        <v>1</v>
      </c>
      <c r="F972" s="263" t="s">
        <v>4091</v>
      </c>
      <c r="G972" s="261"/>
      <c r="H972" s="264">
        <v>1.19</v>
      </c>
      <c r="I972" s="265"/>
      <c r="J972" s="261"/>
      <c r="K972" s="261"/>
      <c r="L972" s="266"/>
      <c r="M972" s="267"/>
      <c r="N972" s="268"/>
      <c r="O972" s="268"/>
      <c r="P972" s="268"/>
      <c r="Q972" s="268"/>
      <c r="R972" s="268"/>
      <c r="S972" s="268"/>
      <c r="T972" s="269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70" t="s">
        <v>290</v>
      </c>
      <c r="AU972" s="270" t="s">
        <v>86</v>
      </c>
      <c r="AV972" s="13" t="s">
        <v>86</v>
      </c>
      <c r="AW972" s="13" t="s">
        <v>34</v>
      </c>
      <c r="AX972" s="13" t="s">
        <v>77</v>
      </c>
      <c r="AY972" s="270" t="s">
        <v>217</v>
      </c>
    </row>
    <row r="973" s="15" customFormat="1">
      <c r="A973" s="15"/>
      <c r="B973" s="284"/>
      <c r="C973" s="285"/>
      <c r="D973" s="234" t="s">
        <v>290</v>
      </c>
      <c r="E973" s="286" t="s">
        <v>1</v>
      </c>
      <c r="F973" s="287" t="s">
        <v>3273</v>
      </c>
      <c r="G973" s="285"/>
      <c r="H973" s="286" t="s">
        <v>1</v>
      </c>
      <c r="I973" s="288"/>
      <c r="J973" s="285"/>
      <c r="K973" s="285"/>
      <c r="L973" s="289"/>
      <c r="M973" s="290"/>
      <c r="N973" s="291"/>
      <c r="O973" s="291"/>
      <c r="P973" s="291"/>
      <c r="Q973" s="291"/>
      <c r="R973" s="291"/>
      <c r="S973" s="291"/>
      <c r="T973" s="292"/>
      <c r="U973" s="15"/>
      <c r="V973" s="15"/>
      <c r="W973" s="15"/>
      <c r="X973" s="15"/>
      <c r="Y973" s="15"/>
      <c r="Z973" s="15"/>
      <c r="AA973" s="15"/>
      <c r="AB973" s="15"/>
      <c r="AC973" s="15"/>
      <c r="AD973" s="15"/>
      <c r="AE973" s="15"/>
      <c r="AT973" s="293" t="s">
        <v>290</v>
      </c>
      <c r="AU973" s="293" t="s">
        <v>86</v>
      </c>
      <c r="AV973" s="15" t="s">
        <v>84</v>
      </c>
      <c r="AW973" s="15" t="s">
        <v>34</v>
      </c>
      <c r="AX973" s="15" t="s">
        <v>77</v>
      </c>
      <c r="AY973" s="293" t="s">
        <v>217</v>
      </c>
    </row>
    <row r="974" s="13" customFormat="1">
      <c r="A974" s="13"/>
      <c r="B974" s="260"/>
      <c r="C974" s="261"/>
      <c r="D974" s="234" t="s">
        <v>290</v>
      </c>
      <c r="E974" s="262" t="s">
        <v>1</v>
      </c>
      <c r="F974" s="263" t="s">
        <v>4092</v>
      </c>
      <c r="G974" s="261"/>
      <c r="H974" s="264">
        <v>0.19</v>
      </c>
      <c r="I974" s="265"/>
      <c r="J974" s="261"/>
      <c r="K974" s="261"/>
      <c r="L974" s="266"/>
      <c r="M974" s="267"/>
      <c r="N974" s="268"/>
      <c r="O974" s="268"/>
      <c r="P974" s="268"/>
      <c r="Q974" s="268"/>
      <c r="R974" s="268"/>
      <c r="S974" s="268"/>
      <c r="T974" s="269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70" t="s">
        <v>290</v>
      </c>
      <c r="AU974" s="270" t="s">
        <v>86</v>
      </c>
      <c r="AV974" s="13" t="s">
        <v>86</v>
      </c>
      <c r="AW974" s="13" t="s">
        <v>34</v>
      </c>
      <c r="AX974" s="13" t="s">
        <v>77</v>
      </c>
      <c r="AY974" s="270" t="s">
        <v>217</v>
      </c>
    </row>
    <row r="975" s="15" customFormat="1">
      <c r="A975" s="15"/>
      <c r="B975" s="284"/>
      <c r="C975" s="285"/>
      <c r="D975" s="234" t="s">
        <v>290</v>
      </c>
      <c r="E975" s="286" t="s">
        <v>1</v>
      </c>
      <c r="F975" s="287" t="s">
        <v>3275</v>
      </c>
      <c r="G975" s="285"/>
      <c r="H975" s="286" t="s">
        <v>1</v>
      </c>
      <c r="I975" s="288"/>
      <c r="J975" s="285"/>
      <c r="K975" s="285"/>
      <c r="L975" s="289"/>
      <c r="M975" s="290"/>
      <c r="N975" s="291"/>
      <c r="O975" s="291"/>
      <c r="P975" s="291"/>
      <c r="Q975" s="291"/>
      <c r="R975" s="291"/>
      <c r="S975" s="291"/>
      <c r="T975" s="292"/>
      <c r="U975" s="15"/>
      <c r="V975" s="15"/>
      <c r="W975" s="15"/>
      <c r="X975" s="15"/>
      <c r="Y975" s="15"/>
      <c r="Z975" s="15"/>
      <c r="AA975" s="15"/>
      <c r="AB975" s="15"/>
      <c r="AC975" s="15"/>
      <c r="AD975" s="15"/>
      <c r="AE975" s="15"/>
      <c r="AT975" s="293" t="s">
        <v>290</v>
      </c>
      <c r="AU975" s="293" t="s">
        <v>86</v>
      </c>
      <c r="AV975" s="15" t="s">
        <v>84</v>
      </c>
      <c r="AW975" s="15" t="s">
        <v>34</v>
      </c>
      <c r="AX975" s="15" t="s">
        <v>77</v>
      </c>
      <c r="AY975" s="293" t="s">
        <v>217</v>
      </c>
    </row>
    <row r="976" s="13" customFormat="1">
      <c r="A976" s="13"/>
      <c r="B976" s="260"/>
      <c r="C976" s="261"/>
      <c r="D976" s="234" t="s">
        <v>290</v>
      </c>
      <c r="E976" s="262" t="s">
        <v>1</v>
      </c>
      <c r="F976" s="263" t="s">
        <v>4093</v>
      </c>
      <c r="G976" s="261"/>
      <c r="H976" s="264">
        <v>0.035000000000000003</v>
      </c>
      <c r="I976" s="265"/>
      <c r="J976" s="261"/>
      <c r="K976" s="261"/>
      <c r="L976" s="266"/>
      <c r="M976" s="267"/>
      <c r="N976" s="268"/>
      <c r="O976" s="268"/>
      <c r="P976" s="268"/>
      <c r="Q976" s="268"/>
      <c r="R976" s="268"/>
      <c r="S976" s="268"/>
      <c r="T976" s="269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70" t="s">
        <v>290</v>
      </c>
      <c r="AU976" s="270" t="s">
        <v>86</v>
      </c>
      <c r="AV976" s="13" t="s">
        <v>86</v>
      </c>
      <c r="AW976" s="13" t="s">
        <v>34</v>
      </c>
      <c r="AX976" s="13" t="s">
        <v>77</v>
      </c>
      <c r="AY976" s="270" t="s">
        <v>217</v>
      </c>
    </row>
    <row r="977" s="14" customFormat="1">
      <c r="A977" s="14"/>
      <c r="B977" s="271"/>
      <c r="C977" s="272"/>
      <c r="D977" s="234" t="s">
        <v>290</v>
      </c>
      <c r="E977" s="273" t="s">
        <v>1</v>
      </c>
      <c r="F977" s="274" t="s">
        <v>296</v>
      </c>
      <c r="G977" s="272"/>
      <c r="H977" s="275">
        <v>4.0800000000000001</v>
      </c>
      <c r="I977" s="276"/>
      <c r="J977" s="272"/>
      <c r="K977" s="272"/>
      <c r="L977" s="277"/>
      <c r="M977" s="278"/>
      <c r="N977" s="279"/>
      <c r="O977" s="279"/>
      <c r="P977" s="279"/>
      <c r="Q977" s="279"/>
      <c r="R977" s="279"/>
      <c r="S977" s="279"/>
      <c r="T977" s="280"/>
      <c r="U977" s="14"/>
      <c r="V977" s="14"/>
      <c r="W977" s="14"/>
      <c r="X977" s="14"/>
      <c r="Y977" s="14"/>
      <c r="Z977" s="14"/>
      <c r="AA977" s="14"/>
      <c r="AB977" s="14"/>
      <c r="AC977" s="14"/>
      <c r="AD977" s="14"/>
      <c r="AE977" s="14"/>
      <c r="AT977" s="281" t="s">
        <v>290</v>
      </c>
      <c r="AU977" s="281" t="s">
        <v>86</v>
      </c>
      <c r="AV977" s="14" t="s">
        <v>123</v>
      </c>
      <c r="AW977" s="14" t="s">
        <v>34</v>
      </c>
      <c r="AX977" s="14" t="s">
        <v>84</v>
      </c>
      <c r="AY977" s="281" t="s">
        <v>217</v>
      </c>
    </row>
    <row r="978" s="2" customFormat="1" ht="24.15" customHeight="1">
      <c r="A978" s="39"/>
      <c r="B978" s="40"/>
      <c r="C978" s="221" t="s">
        <v>2220</v>
      </c>
      <c r="D978" s="221" t="s">
        <v>218</v>
      </c>
      <c r="E978" s="222" t="s">
        <v>3277</v>
      </c>
      <c r="F978" s="223" t="s">
        <v>3278</v>
      </c>
      <c r="G978" s="224" t="s">
        <v>405</v>
      </c>
      <c r="H978" s="225">
        <v>0.48099999999999998</v>
      </c>
      <c r="I978" s="226"/>
      <c r="J978" s="227">
        <f>ROUND(I978*H978,2)</f>
        <v>0</v>
      </c>
      <c r="K978" s="223" t="s">
        <v>1263</v>
      </c>
      <c r="L978" s="45"/>
      <c r="M978" s="228" t="s">
        <v>1</v>
      </c>
      <c r="N978" s="229" t="s">
        <v>42</v>
      </c>
      <c r="O978" s="92"/>
      <c r="P978" s="230">
        <f>O978*H978</f>
        <v>0</v>
      </c>
      <c r="Q978" s="230">
        <v>0</v>
      </c>
      <c r="R978" s="230">
        <f>Q978*H978</f>
        <v>0</v>
      </c>
      <c r="S978" s="230">
        <v>0</v>
      </c>
      <c r="T978" s="231">
        <f>S978*H978</f>
        <v>0</v>
      </c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R978" s="232" t="s">
        <v>123</v>
      </c>
      <c r="AT978" s="232" t="s">
        <v>218</v>
      </c>
      <c r="AU978" s="232" t="s">
        <v>86</v>
      </c>
      <c r="AY978" s="18" t="s">
        <v>217</v>
      </c>
      <c r="BE978" s="233">
        <f>IF(N978="základní",J978,0)</f>
        <v>0</v>
      </c>
      <c r="BF978" s="233">
        <f>IF(N978="snížená",J978,0)</f>
        <v>0</v>
      </c>
      <c r="BG978" s="233">
        <f>IF(N978="zákl. přenesená",J978,0)</f>
        <v>0</v>
      </c>
      <c r="BH978" s="233">
        <f>IF(N978="sníž. přenesená",J978,0)</f>
        <v>0</v>
      </c>
      <c r="BI978" s="233">
        <f>IF(N978="nulová",J978,0)</f>
        <v>0</v>
      </c>
      <c r="BJ978" s="18" t="s">
        <v>84</v>
      </c>
      <c r="BK978" s="233">
        <f>ROUND(I978*H978,2)</f>
        <v>0</v>
      </c>
      <c r="BL978" s="18" t="s">
        <v>123</v>
      </c>
      <c r="BM978" s="232" t="s">
        <v>4094</v>
      </c>
    </row>
    <row r="979" s="2" customFormat="1">
      <c r="A979" s="39"/>
      <c r="B979" s="40"/>
      <c r="C979" s="41"/>
      <c r="D979" s="234" t="s">
        <v>224</v>
      </c>
      <c r="E979" s="41"/>
      <c r="F979" s="235" t="s">
        <v>3278</v>
      </c>
      <c r="G979" s="41"/>
      <c r="H979" s="41"/>
      <c r="I979" s="236"/>
      <c r="J979" s="41"/>
      <c r="K979" s="41"/>
      <c r="L979" s="45"/>
      <c r="M979" s="237"/>
      <c r="N979" s="238"/>
      <c r="O979" s="92"/>
      <c r="P979" s="92"/>
      <c r="Q979" s="92"/>
      <c r="R979" s="92"/>
      <c r="S979" s="92"/>
      <c r="T979" s="93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T979" s="18" t="s">
        <v>224</v>
      </c>
      <c r="AU979" s="18" t="s">
        <v>86</v>
      </c>
    </row>
    <row r="980" s="15" customFormat="1">
      <c r="A980" s="15"/>
      <c r="B980" s="284"/>
      <c r="C980" s="285"/>
      <c r="D980" s="234" t="s">
        <v>290</v>
      </c>
      <c r="E980" s="286" t="s">
        <v>1</v>
      </c>
      <c r="F980" s="287" t="s">
        <v>3280</v>
      </c>
      <c r="G980" s="285"/>
      <c r="H980" s="286" t="s">
        <v>1</v>
      </c>
      <c r="I980" s="288"/>
      <c r="J980" s="285"/>
      <c r="K980" s="285"/>
      <c r="L980" s="289"/>
      <c r="M980" s="290"/>
      <c r="N980" s="291"/>
      <c r="O980" s="291"/>
      <c r="P980" s="291"/>
      <c r="Q980" s="291"/>
      <c r="R980" s="291"/>
      <c r="S980" s="291"/>
      <c r="T980" s="292"/>
      <c r="U980" s="15"/>
      <c r="V980" s="15"/>
      <c r="W980" s="15"/>
      <c r="X980" s="15"/>
      <c r="Y980" s="15"/>
      <c r="Z980" s="15"/>
      <c r="AA980" s="15"/>
      <c r="AB980" s="15"/>
      <c r="AC980" s="15"/>
      <c r="AD980" s="15"/>
      <c r="AE980" s="15"/>
      <c r="AT980" s="293" t="s">
        <v>290</v>
      </c>
      <c r="AU980" s="293" t="s">
        <v>86</v>
      </c>
      <c r="AV980" s="15" t="s">
        <v>84</v>
      </c>
      <c r="AW980" s="15" t="s">
        <v>34</v>
      </c>
      <c r="AX980" s="15" t="s">
        <v>77</v>
      </c>
      <c r="AY980" s="293" t="s">
        <v>217</v>
      </c>
    </row>
    <row r="981" s="13" customFormat="1">
      <c r="A981" s="13"/>
      <c r="B981" s="260"/>
      <c r="C981" s="261"/>
      <c r="D981" s="234" t="s">
        <v>290</v>
      </c>
      <c r="E981" s="262" t="s">
        <v>1</v>
      </c>
      <c r="F981" s="263" t="s">
        <v>4095</v>
      </c>
      <c r="G981" s="261"/>
      <c r="H981" s="264">
        <v>0.48099999999999998</v>
      </c>
      <c r="I981" s="265"/>
      <c r="J981" s="261"/>
      <c r="K981" s="261"/>
      <c r="L981" s="266"/>
      <c r="M981" s="267"/>
      <c r="N981" s="268"/>
      <c r="O981" s="268"/>
      <c r="P981" s="268"/>
      <c r="Q981" s="268"/>
      <c r="R981" s="268"/>
      <c r="S981" s="268"/>
      <c r="T981" s="269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70" t="s">
        <v>290</v>
      </c>
      <c r="AU981" s="270" t="s">
        <v>86</v>
      </c>
      <c r="AV981" s="13" t="s">
        <v>86</v>
      </c>
      <c r="AW981" s="13" t="s">
        <v>34</v>
      </c>
      <c r="AX981" s="13" t="s">
        <v>77</v>
      </c>
      <c r="AY981" s="270" t="s">
        <v>217</v>
      </c>
    </row>
    <row r="982" s="14" customFormat="1">
      <c r="A982" s="14"/>
      <c r="B982" s="271"/>
      <c r="C982" s="272"/>
      <c r="D982" s="234" t="s">
        <v>290</v>
      </c>
      <c r="E982" s="273" t="s">
        <v>1</v>
      </c>
      <c r="F982" s="274" t="s">
        <v>296</v>
      </c>
      <c r="G982" s="272"/>
      <c r="H982" s="275">
        <v>0.48099999999999998</v>
      </c>
      <c r="I982" s="276"/>
      <c r="J982" s="272"/>
      <c r="K982" s="272"/>
      <c r="L982" s="277"/>
      <c r="M982" s="278"/>
      <c r="N982" s="279"/>
      <c r="O982" s="279"/>
      <c r="P982" s="279"/>
      <c r="Q982" s="279"/>
      <c r="R982" s="279"/>
      <c r="S982" s="279"/>
      <c r="T982" s="280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T982" s="281" t="s">
        <v>290</v>
      </c>
      <c r="AU982" s="281" t="s">
        <v>86</v>
      </c>
      <c r="AV982" s="14" t="s">
        <v>123</v>
      </c>
      <c r="AW982" s="14" t="s">
        <v>34</v>
      </c>
      <c r="AX982" s="14" t="s">
        <v>84</v>
      </c>
      <c r="AY982" s="281" t="s">
        <v>217</v>
      </c>
    </row>
    <row r="983" s="2" customFormat="1" ht="33" customHeight="1">
      <c r="A983" s="39"/>
      <c r="B983" s="40"/>
      <c r="C983" s="221" t="s">
        <v>1248</v>
      </c>
      <c r="D983" s="221" t="s">
        <v>218</v>
      </c>
      <c r="E983" s="222" t="s">
        <v>2191</v>
      </c>
      <c r="F983" s="223" t="s">
        <v>2192</v>
      </c>
      <c r="G983" s="224" t="s">
        <v>405</v>
      </c>
      <c r="H983" s="225">
        <v>13.188000000000001</v>
      </c>
      <c r="I983" s="226"/>
      <c r="J983" s="227">
        <f>ROUND(I983*H983,2)</f>
        <v>0</v>
      </c>
      <c r="K983" s="223" t="s">
        <v>1263</v>
      </c>
      <c r="L983" s="45"/>
      <c r="M983" s="228" t="s">
        <v>1</v>
      </c>
      <c r="N983" s="229" t="s">
        <v>42</v>
      </c>
      <c r="O983" s="92"/>
      <c r="P983" s="230">
        <f>O983*H983</f>
        <v>0</v>
      </c>
      <c r="Q983" s="230">
        <v>0</v>
      </c>
      <c r="R983" s="230">
        <f>Q983*H983</f>
        <v>0</v>
      </c>
      <c r="S983" s="230">
        <v>0</v>
      </c>
      <c r="T983" s="231">
        <f>S983*H983</f>
        <v>0</v>
      </c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R983" s="232" t="s">
        <v>123</v>
      </c>
      <c r="AT983" s="232" t="s">
        <v>218</v>
      </c>
      <c r="AU983" s="232" t="s">
        <v>86</v>
      </c>
      <c r="AY983" s="18" t="s">
        <v>217</v>
      </c>
      <c r="BE983" s="233">
        <f>IF(N983="základní",J983,0)</f>
        <v>0</v>
      </c>
      <c r="BF983" s="233">
        <f>IF(N983="snížená",J983,0)</f>
        <v>0</v>
      </c>
      <c r="BG983" s="233">
        <f>IF(N983="zákl. přenesená",J983,0)</f>
        <v>0</v>
      </c>
      <c r="BH983" s="233">
        <f>IF(N983="sníž. přenesená",J983,0)</f>
        <v>0</v>
      </c>
      <c r="BI983" s="233">
        <f>IF(N983="nulová",J983,0)</f>
        <v>0</v>
      </c>
      <c r="BJ983" s="18" t="s">
        <v>84</v>
      </c>
      <c r="BK983" s="233">
        <f>ROUND(I983*H983,2)</f>
        <v>0</v>
      </c>
      <c r="BL983" s="18" t="s">
        <v>123</v>
      </c>
      <c r="BM983" s="232" t="s">
        <v>4096</v>
      </c>
    </row>
    <row r="984" s="2" customFormat="1">
      <c r="A984" s="39"/>
      <c r="B984" s="40"/>
      <c r="C984" s="41"/>
      <c r="D984" s="234" t="s">
        <v>224</v>
      </c>
      <c r="E984" s="41"/>
      <c r="F984" s="235" t="s">
        <v>2192</v>
      </c>
      <c r="G984" s="41"/>
      <c r="H984" s="41"/>
      <c r="I984" s="236"/>
      <c r="J984" s="41"/>
      <c r="K984" s="41"/>
      <c r="L984" s="45"/>
      <c r="M984" s="237"/>
      <c r="N984" s="238"/>
      <c r="O984" s="92"/>
      <c r="P984" s="92"/>
      <c r="Q984" s="92"/>
      <c r="R984" s="92"/>
      <c r="S984" s="92"/>
      <c r="T984" s="93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T984" s="18" t="s">
        <v>224</v>
      </c>
      <c r="AU984" s="18" t="s">
        <v>86</v>
      </c>
    </row>
    <row r="985" s="15" customFormat="1">
      <c r="A985" s="15"/>
      <c r="B985" s="284"/>
      <c r="C985" s="285"/>
      <c r="D985" s="234" t="s">
        <v>290</v>
      </c>
      <c r="E985" s="286" t="s">
        <v>1</v>
      </c>
      <c r="F985" s="287" t="s">
        <v>3283</v>
      </c>
      <c r="G985" s="285"/>
      <c r="H985" s="286" t="s">
        <v>1</v>
      </c>
      <c r="I985" s="288"/>
      <c r="J985" s="285"/>
      <c r="K985" s="285"/>
      <c r="L985" s="289"/>
      <c r="M985" s="290"/>
      <c r="N985" s="291"/>
      <c r="O985" s="291"/>
      <c r="P985" s="291"/>
      <c r="Q985" s="291"/>
      <c r="R985" s="291"/>
      <c r="S985" s="291"/>
      <c r="T985" s="292"/>
      <c r="U985" s="15"/>
      <c r="V985" s="15"/>
      <c r="W985" s="15"/>
      <c r="X985" s="15"/>
      <c r="Y985" s="15"/>
      <c r="Z985" s="15"/>
      <c r="AA985" s="15"/>
      <c r="AB985" s="15"/>
      <c r="AC985" s="15"/>
      <c r="AD985" s="15"/>
      <c r="AE985" s="15"/>
      <c r="AT985" s="293" t="s">
        <v>290</v>
      </c>
      <c r="AU985" s="293" t="s">
        <v>86</v>
      </c>
      <c r="AV985" s="15" t="s">
        <v>84</v>
      </c>
      <c r="AW985" s="15" t="s">
        <v>34</v>
      </c>
      <c r="AX985" s="15" t="s">
        <v>77</v>
      </c>
      <c r="AY985" s="293" t="s">
        <v>217</v>
      </c>
    </row>
    <row r="986" s="13" customFormat="1">
      <c r="A986" s="13"/>
      <c r="B986" s="260"/>
      <c r="C986" s="261"/>
      <c r="D986" s="234" t="s">
        <v>290</v>
      </c>
      <c r="E986" s="262" t="s">
        <v>1</v>
      </c>
      <c r="F986" s="263" t="s">
        <v>4097</v>
      </c>
      <c r="G986" s="261"/>
      <c r="H986" s="264">
        <v>13.188000000000001</v>
      </c>
      <c r="I986" s="265"/>
      <c r="J986" s="261"/>
      <c r="K986" s="261"/>
      <c r="L986" s="266"/>
      <c r="M986" s="267"/>
      <c r="N986" s="268"/>
      <c r="O986" s="268"/>
      <c r="P986" s="268"/>
      <c r="Q986" s="268"/>
      <c r="R986" s="268"/>
      <c r="S986" s="268"/>
      <c r="T986" s="269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70" t="s">
        <v>290</v>
      </c>
      <c r="AU986" s="270" t="s">
        <v>86</v>
      </c>
      <c r="AV986" s="13" t="s">
        <v>86</v>
      </c>
      <c r="AW986" s="13" t="s">
        <v>34</v>
      </c>
      <c r="AX986" s="13" t="s">
        <v>77</v>
      </c>
      <c r="AY986" s="270" t="s">
        <v>217</v>
      </c>
    </row>
    <row r="987" s="14" customFormat="1">
      <c r="A987" s="14"/>
      <c r="B987" s="271"/>
      <c r="C987" s="272"/>
      <c r="D987" s="234" t="s">
        <v>290</v>
      </c>
      <c r="E987" s="273" t="s">
        <v>1</v>
      </c>
      <c r="F987" s="274" t="s">
        <v>296</v>
      </c>
      <c r="G987" s="272"/>
      <c r="H987" s="275">
        <v>13.188000000000001</v>
      </c>
      <c r="I987" s="276"/>
      <c r="J987" s="272"/>
      <c r="K987" s="272"/>
      <c r="L987" s="277"/>
      <c r="M987" s="278"/>
      <c r="N987" s="279"/>
      <c r="O987" s="279"/>
      <c r="P987" s="279"/>
      <c r="Q987" s="279"/>
      <c r="R987" s="279"/>
      <c r="S987" s="279"/>
      <c r="T987" s="280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81" t="s">
        <v>290</v>
      </c>
      <c r="AU987" s="281" t="s">
        <v>86</v>
      </c>
      <c r="AV987" s="14" t="s">
        <v>123</v>
      </c>
      <c r="AW987" s="14" t="s">
        <v>34</v>
      </c>
      <c r="AX987" s="14" t="s">
        <v>84</v>
      </c>
      <c r="AY987" s="281" t="s">
        <v>217</v>
      </c>
    </row>
    <row r="988" s="2" customFormat="1" ht="24.15" customHeight="1">
      <c r="A988" s="39"/>
      <c r="B988" s="40"/>
      <c r="C988" s="221" t="s">
        <v>2232</v>
      </c>
      <c r="D988" s="221" t="s">
        <v>218</v>
      </c>
      <c r="E988" s="222" t="s">
        <v>3285</v>
      </c>
      <c r="F988" s="223" t="s">
        <v>1766</v>
      </c>
      <c r="G988" s="224" t="s">
        <v>405</v>
      </c>
      <c r="H988" s="225">
        <v>2.589</v>
      </c>
      <c r="I988" s="226"/>
      <c r="J988" s="227">
        <f>ROUND(I988*H988,2)</f>
        <v>0</v>
      </c>
      <c r="K988" s="223" t="s">
        <v>1263</v>
      </c>
      <c r="L988" s="45"/>
      <c r="M988" s="228" t="s">
        <v>1</v>
      </c>
      <c r="N988" s="229" t="s">
        <v>42</v>
      </c>
      <c r="O988" s="92"/>
      <c r="P988" s="230">
        <f>O988*H988</f>
        <v>0</v>
      </c>
      <c r="Q988" s="230">
        <v>0</v>
      </c>
      <c r="R988" s="230">
        <f>Q988*H988</f>
        <v>0</v>
      </c>
      <c r="S988" s="230">
        <v>0</v>
      </c>
      <c r="T988" s="231">
        <f>S988*H988</f>
        <v>0</v>
      </c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R988" s="232" t="s">
        <v>123</v>
      </c>
      <c r="AT988" s="232" t="s">
        <v>218</v>
      </c>
      <c r="AU988" s="232" t="s">
        <v>86</v>
      </c>
      <c r="AY988" s="18" t="s">
        <v>217</v>
      </c>
      <c r="BE988" s="233">
        <f>IF(N988="základní",J988,0)</f>
        <v>0</v>
      </c>
      <c r="BF988" s="233">
        <f>IF(N988="snížená",J988,0)</f>
        <v>0</v>
      </c>
      <c r="BG988" s="233">
        <f>IF(N988="zákl. přenesená",J988,0)</f>
        <v>0</v>
      </c>
      <c r="BH988" s="233">
        <f>IF(N988="sníž. přenesená",J988,0)</f>
        <v>0</v>
      </c>
      <c r="BI988" s="233">
        <f>IF(N988="nulová",J988,0)</f>
        <v>0</v>
      </c>
      <c r="BJ988" s="18" t="s">
        <v>84</v>
      </c>
      <c r="BK988" s="233">
        <f>ROUND(I988*H988,2)</f>
        <v>0</v>
      </c>
      <c r="BL988" s="18" t="s">
        <v>123</v>
      </c>
      <c r="BM988" s="232" t="s">
        <v>4098</v>
      </c>
    </row>
    <row r="989" s="2" customFormat="1">
      <c r="A989" s="39"/>
      <c r="B989" s="40"/>
      <c r="C989" s="41"/>
      <c r="D989" s="234" t="s">
        <v>224</v>
      </c>
      <c r="E989" s="41"/>
      <c r="F989" s="235" t="s">
        <v>1766</v>
      </c>
      <c r="G989" s="41"/>
      <c r="H989" s="41"/>
      <c r="I989" s="236"/>
      <c r="J989" s="41"/>
      <c r="K989" s="41"/>
      <c r="L989" s="45"/>
      <c r="M989" s="237"/>
      <c r="N989" s="238"/>
      <c r="O989" s="92"/>
      <c r="P989" s="92"/>
      <c r="Q989" s="92"/>
      <c r="R989" s="92"/>
      <c r="S989" s="92"/>
      <c r="T989" s="93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T989" s="18" t="s">
        <v>224</v>
      </c>
      <c r="AU989" s="18" t="s">
        <v>86</v>
      </c>
    </row>
    <row r="990" s="15" customFormat="1">
      <c r="A990" s="15"/>
      <c r="B990" s="284"/>
      <c r="C990" s="285"/>
      <c r="D990" s="234" t="s">
        <v>290</v>
      </c>
      <c r="E990" s="286" t="s">
        <v>1</v>
      </c>
      <c r="F990" s="287" t="s">
        <v>4099</v>
      </c>
      <c r="G990" s="285"/>
      <c r="H990" s="286" t="s">
        <v>1</v>
      </c>
      <c r="I990" s="288"/>
      <c r="J990" s="285"/>
      <c r="K990" s="285"/>
      <c r="L990" s="289"/>
      <c r="M990" s="290"/>
      <c r="N990" s="291"/>
      <c r="O990" s="291"/>
      <c r="P990" s="291"/>
      <c r="Q990" s="291"/>
      <c r="R990" s="291"/>
      <c r="S990" s="291"/>
      <c r="T990" s="292"/>
      <c r="U990" s="15"/>
      <c r="V990" s="15"/>
      <c r="W990" s="15"/>
      <c r="X990" s="15"/>
      <c r="Y990" s="15"/>
      <c r="Z990" s="15"/>
      <c r="AA990" s="15"/>
      <c r="AB990" s="15"/>
      <c r="AC990" s="15"/>
      <c r="AD990" s="15"/>
      <c r="AE990" s="15"/>
      <c r="AT990" s="293" t="s">
        <v>290</v>
      </c>
      <c r="AU990" s="293" t="s">
        <v>86</v>
      </c>
      <c r="AV990" s="15" t="s">
        <v>84</v>
      </c>
      <c r="AW990" s="15" t="s">
        <v>34</v>
      </c>
      <c r="AX990" s="15" t="s">
        <v>77</v>
      </c>
      <c r="AY990" s="293" t="s">
        <v>217</v>
      </c>
    </row>
    <row r="991" s="13" customFormat="1">
      <c r="A991" s="13"/>
      <c r="B991" s="260"/>
      <c r="C991" s="261"/>
      <c r="D991" s="234" t="s">
        <v>290</v>
      </c>
      <c r="E991" s="262" t="s">
        <v>1</v>
      </c>
      <c r="F991" s="263" t="s">
        <v>4100</v>
      </c>
      <c r="G991" s="261"/>
      <c r="H991" s="264">
        <v>2.589</v>
      </c>
      <c r="I991" s="265"/>
      <c r="J991" s="261"/>
      <c r="K991" s="261"/>
      <c r="L991" s="266"/>
      <c r="M991" s="267"/>
      <c r="N991" s="268"/>
      <c r="O991" s="268"/>
      <c r="P991" s="268"/>
      <c r="Q991" s="268"/>
      <c r="R991" s="268"/>
      <c r="S991" s="268"/>
      <c r="T991" s="269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70" t="s">
        <v>290</v>
      </c>
      <c r="AU991" s="270" t="s">
        <v>86</v>
      </c>
      <c r="AV991" s="13" t="s">
        <v>86</v>
      </c>
      <c r="AW991" s="13" t="s">
        <v>34</v>
      </c>
      <c r="AX991" s="13" t="s">
        <v>77</v>
      </c>
      <c r="AY991" s="270" t="s">
        <v>217</v>
      </c>
    </row>
    <row r="992" s="14" customFormat="1">
      <c r="A992" s="14"/>
      <c r="B992" s="271"/>
      <c r="C992" s="272"/>
      <c r="D992" s="234" t="s">
        <v>290</v>
      </c>
      <c r="E992" s="273" t="s">
        <v>1</v>
      </c>
      <c r="F992" s="274" t="s">
        <v>296</v>
      </c>
      <c r="G992" s="272"/>
      <c r="H992" s="275">
        <v>2.589</v>
      </c>
      <c r="I992" s="276"/>
      <c r="J992" s="272"/>
      <c r="K992" s="272"/>
      <c r="L992" s="277"/>
      <c r="M992" s="278"/>
      <c r="N992" s="279"/>
      <c r="O992" s="279"/>
      <c r="P992" s="279"/>
      <c r="Q992" s="279"/>
      <c r="R992" s="279"/>
      <c r="S992" s="279"/>
      <c r="T992" s="280"/>
      <c r="U992" s="14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T992" s="281" t="s">
        <v>290</v>
      </c>
      <c r="AU992" s="281" t="s">
        <v>86</v>
      </c>
      <c r="AV992" s="14" t="s">
        <v>123</v>
      </c>
      <c r="AW992" s="14" t="s">
        <v>34</v>
      </c>
      <c r="AX992" s="14" t="s">
        <v>84</v>
      </c>
      <c r="AY992" s="281" t="s">
        <v>217</v>
      </c>
    </row>
    <row r="993" s="2" customFormat="1" ht="21.75" customHeight="1">
      <c r="A993" s="39"/>
      <c r="B993" s="40"/>
      <c r="C993" s="221" t="s">
        <v>2239</v>
      </c>
      <c r="D993" s="221" t="s">
        <v>218</v>
      </c>
      <c r="E993" s="222" t="s">
        <v>2217</v>
      </c>
      <c r="F993" s="223" t="s">
        <v>2218</v>
      </c>
      <c r="G993" s="224" t="s">
        <v>405</v>
      </c>
      <c r="H993" s="225">
        <v>62.115000000000002</v>
      </c>
      <c r="I993" s="226"/>
      <c r="J993" s="227">
        <f>ROUND(I993*H993,2)</f>
        <v>0</v>
      </c>
      <c r="K993" s="223" t="s">
        <v>1263</v>
      </c>
      <c r="L993" s="45"/>
      <c r="M993" s="228" t="s">
        <v>1</v>
      </c>
      <c r="N993" s="229" t="s">
        <v>42</v>
      </c>
      <c r="O993" s="92"/>
      <c r="P993" s="230">
        <f>O993*H993</f>
        <v>0</v>
      </c>
      <c r="Q993" s="230">
        <v>0</v>
      </c>
      <c r="R993" s="230">
        <f>Q993*H993</f>
        <v>0</v>
      </c>
      <c r="S993" s="230">
        <v>0</v>
      </c>
      <c r="T993" s="231">
        <f>S993*H993</f>
        <v>0</v>
      </c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R993" s="232" t="s">
        <v>123</v>
      </c>
      <c r="AT993" s="232" t="s">
        <v>218</v>
      </c>
      <c r="AU993" s="232" t="s">
        <v>86</v>
      </c>
      <c r="AY993" s="18" t="s">
        <v>217</v>
      </c>
      <c r="BE993" s="233">
        <f>IF(N993="základní",J993,0)</f>
        <v>0</v>
      </c>
      <c r="BF993" s="233">
        <f>IF(N993="snížená",J993,0)</f>
        <v>0</v>
      </c>
      <c r="BG993" s="233">
        <f>IF(N993="zákl. přenesená",J993,0)</f>
        <v>0</v>
      </c>
      <c r="BH993" s="233">
        <f>IF(N993="sníž. přenesená",J993,0)</f>
        <v>0</v>
      </c>
      <c r="BI993" s="233">
        <f>IF(N993="nulová",J993,0)</f>
        <v>0</v>
      </c>
      <c r="BJ993" s="18" t="s">
        <v>84</v>
      </c>
      <c r="BK993" s="233">
        <f>ROUND(I993*H993,2)</f>
        <v>0</v>
      </c>
      <c r="BL993" s="18" t="s">
        <v>123</v>
      </c>
      <c r="BM993" s="232" t="s">
        <v>4101</v>
      </c>
    </row>
    <row r="994" s="2" customFormat="1">
      <c r="A994" s="39"/>
      <c r="B994" s="40"/>
      <c r="C994" s="41"/>
      <c r="D994" s="234" t="s">
        <v>224</v>
      </c>
      <c r="E994" s="41"/>
      <c r="F994" s="235" t="s">
        <v>2218</v>
      </c>
      <c r="G994" s="41"/>
      <c r="H994" s="41"/>
      <c r="I994" s="236"/>
      <c r="J994" s="41"/>
      <c r="K994" s="41"/>
      <c r="L994" s="45"/>
      <c r="M994" s="237"/>
      <c r="N994" s="238"/>
      <c r="O994" s="92"/>
      <c r="P994" s="92"/>
      <c r="Q994" s="92"/>
      <c r="R994" s="92"/>
      <c r="S994" s="92"/>
      <c r="T994" s="93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T994" s="18" t="s">
        <v>224</v>
      </c>
      <c r="AU994" s="18" t="s">
        <v>86</v>
      </c>
    </row>
    <row r="995" s="2" customFormat="1" ht="24.15" customHeight="1">
      <c r="A995" s="39"/>
      <c r="B995" s="40"/>
      <c r="C995" s="221" t="s">
        <v>2247</v>
      </c>
      <c r="D995" s="221" t="s">
        <v>218</v>
      </c>
      <c r="E995" s="222" t="s">
        <v>2221</v>
      </c>
      <c r="F995" s="223" t="s">
        <v>2222</v>
      </c>
      <c r="G995" s="224" t="s">
        <v>405</v>
      </c>
      <c r="H995" s="225">
        <v>1401.164</v>
      </c>
      <c r="I995" s="226"/>
      <c r="J995" s="227">
        <f>ROUND(I995*H995,2)</f>
        <v>0</v>
      </c>
      <c r="K995" s="223" t="s">
        <v>1263</v>
      </c>
      <c r="L995" s="45"/>
      <c r="M995" s="228" t="s">
        <v>1</v>
      </c>
      <c r="N995" s="229" t="s">
        <v>42</v>
      </c>
      <c r="O995" s="92"/>
      <c r="P995" s="230">
        <f>O995*H995</f>
        <v>0</v>
      </c>
      <c r="Q995" s="230">
        <v>0</v>
      </c>
      <c r="R995" s="230">
        <f>Q995*H995</f>
        <v>0</v>
      </c>
      <c r="S995" s="230">
        <v>0</v>
      </c>
      <c r="T995" s="231">
        <f>S995*H995</f>
        <v>0</v>
      </c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R995" s="232" t="s">
        <v>123</v>
      </c>
      <c r="AT995" s="232" t="s">
        <v>218</v>
      </c>
      <c r="AU995" s="232" t="s">
        <v>86</v>
      </c>
      <c r="AY995" s="18" t="s">
        <v>217</v>
      </c>
      <c r="BE995" s="233">
        <f>IF(N995="základní",J995,0)</f>
        <v>0</v>
      </c>
      <c r="BF995" s="233">
        <f>IF(N995="snížená",J995,0)</f>
        <v>0</v>
      </c>
      <c r="BG995" s="233">
        <f>IF(N995="zákl. přenesená",J995,0)</f>
        <v>0</v>
      </c>
      <c r="BH995" s="233">
        <f>IF(N995="sníž. přenesená",J995,0)</f>
        <v>0</v>
      </c>
      <c r="BI995" s="233">
        <f>IF(N995="nulová",J995,0)</f>
        <v>0</v>
      </c>
      <c r="BJ995" s="18" t="s">
        <v>84</v>
      </c>
      <c r="BK995" s="233">
        <f>ROUND(I995*H995,2)</f>
        <v>0</v>
      </c>
      <c r="BL995" s="18" t="s">
        <v>123</v>
      </c>
      <c r="BM995" s="232" t="s">
        <v>4102</v>
      </c>
    </row>
    <row r="996" s="2" customFormat="1">
      <c r="A996" s="39"/>
      <c r="B996" s="40"/>
      <c r="C996" s="41"/>
      <c r="D996" s="234" t="s">
        <v>224</v>
      </c>
      <c r="E996" s="41"/>
      <c r="F996" s="235" t="s">
        <v>2222</v>
      </c>
      <c r="G996" s="41"/>
      <c r="H996" s="41"/>
      <c r="I996" s="236"/>
      <c r="J996" s="41"/>
      <c r="K996" s="41"/>
      <c r="L996" s="45"/>
      <c r="M996" s="237"/>
      <c r="N996" s="238"/>
      <c r="O996" s="92"/>
      <c r="P996" s="92"/>
      <c r="Q996" s="92"/>
      <c r="R996" s="92"/>
      <c r="S996" s="92"/>
      <c r="T996" s="93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T996" s="18" t="s">
        <v>224</v>
      </c>
      <c r="AU996" s="18" t="s">
        <v>86</v>
      </c>
    </row>
    <row r="997" s="15" customFormat="1">
      <c r="A997" s="15"/>
      <c r="B997" s="284"/>
      <c r="C997" s="285"/>
      <c r="D997" s="234" t="s">
        <v>290</v>
      </c>
      <c r="E997" s="286" t="s">
        <v>1</v>
      </c>
      <c r="F997" s="287" t="s">
        <v>3291</v>
      </c>
      <c r="G997" s="285"/>
      <c r="H997" s="286" t="s">
        <v>1</v>
      </c>
      <c r="I997" s="288"/>
      <c r="J997" s="285"/>
      <c r="K997" s="285"/>
      <c r="L997" s="289"/>
      <c r="M997" s="290"/>
      <c r="N997" s="291"/>
      <c r="O997" s="291"/>
      <c r="P997" s="291"/>
      <c r="Q997" s="291"/>
      <c r="R997" s="291"/>
      <c r="S997" s="291"/>
      <c r="T997" s="292"/>
      <c r="U997" s="15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T997" s="293" t="s">
        <v>290</v>
      </c>
      <c r="AU997" s="293" t="s">
        <v>86</v>
      </c>
      <c r="AV997" s="15" t="s">
        <v>84</v>
      </c>
      <c r="AW997" s="15" t="s">
        <v>34</v>
      </c>
      <c r="AX997" s="15" t="s">
        <v>77</v>
      </c>
      <c r="AY997" s="293" t="s">
        <v>217</v>
      </c>
    </row>
    <row r="998" s="13" customFormat="1">
      <c r="A998" s="13"/>
      <c r="B998" s="260"/>
      <c r="C998" s="261"/>
      <c r="D998" s="234" t="s">
        <v>290</v>
      </c>
      <c r="E998" s="262" t="s">
        <v>1</v>
      </c>
      <c r="F998" s="263" t="s">
        <v>4103</v>
      </c>
      <c r="G998" s="261"/>
      <c r="H998" s="264">
        <v>1401.164</v>
      </c>
      <c r="I998" s="265"/>
      <c r="J998" s="261"/>
      <c r="K998" s="261"/>
      <c r="L998" s="266"/>
      <c r="M998" s="267"/>
      <c r="N998" s="268"/>
      <c r="O998" s="268"/>
      <c r="P998" s="268"/>
      <c r="Q998" s="268"/>
      <c r="R998" s="268"/>
      <c r="S998" s="268"/>
      <c r="T998" s="269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70" t="s">
        <v>290</v>
      </c>
      <c r="AU998" s="270" t="s">
        <v>86</v>
      </c>
      <c r="AV998" s="13" t="s">
        <v>86</v>
      </c>
      <c r="AW998" s="13" t="s">
        <v>34</v>
      </c>
      <c r="AX998" s="13" t="s">
        <v>77</v>
      </c>
      <c r="AY998" s="270" t="s">
        <v>217</v>
      </c>
    </row>
    <row r="999" s="14" customFormat="1">
      <c r="A999" s="14"/>
      <c r="B999" s="271"/>
      <c r="C999" s="272"/>
      <c r="D999" s="234" t="s">
        <v>290</v>
      </c>
      <c r="E999" s="273" t="s">
        <v>1</v>
      </c>
      <c r="F999" s="274" t="s">
        <v>296</v>
      </c>
      <c r="G999" s="272"/>
      <c r="H999" s="275">
        <v>1401.164</v>
      </c>
      <c r="I999" s="276"/>
      <c r="J999" s="272"/>
      <c r="K999" s="272"/>
      <c r="L999" s="277"/>
      <c r="M999" s="278"/>
      <c r="N999" s="279"/>
      <c r="O999" s="279"/>
      <c r="P999" s="279"/>
      <c r="Q999" s="279"/>
      <c r="R999" s="279"/>
      <c r="S999" s="279"/>
      <c r="T999" s="280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81" t="s">
        <v>290</v>
      </c>
      <c r="AU999" s="281" t="s">
        <v>86</v>
      </c>
      <c r="AV999" s="14" t="s">
        <v>123</v>
      </c>
      <c r="AW999" s="14" t="s">
        <v>34</v>
      </c>
      <c r="AX999" s="14" t="s">
        <v>84</v>
      </c>
      <c r="AY999" s="281" t="s">
        <v>217</v>
      </c>
    </row>
    <row r="1000" s="2" customFormat="1" ht="16.5" customHeight="1">
      <c r="A1000" s="39"/>
      <c r="B1000" s="40"/>
      <c r="C1000" s="221" t="s">
        <v>2254</v>
      </c>
      <c r="D1000" s="221" t="s">
        <v>218</v>
      </c>
      <c r="E1000" s="222" t="s">
        <v>2229</v>
      </c>
      <c r="F1000" s="223" t="s">
        <v>2230</v>
      </c>
      <c r="G1000" s="224" t="s">
        <v>405</v>
      </c>
      <c r="H1000" s="225">
        <v>62.115000000000002</v>
      </c>
      <c r="I1000" s="226"/>
      <c r="J1000" s="227">
        <f>ROUND(I1000*H1000,2)</f>
        <v>0</v>
      </c>
      <c r="K1000" s="223" t="s">
        <v>1263</v>
      </c>
      <c r="L1000" s="45"/>
      <c r="M1000" s="228" t="s">
        <v>1</v>
      </c>
      <c r="N1000" s="229" t="s">
        <v>42</v>
      </c>
      <c r="O1000" s="92"/>
      <c r="P1000" s="230">
        <f>O1000*H1000</f>
        <v>0</v>
      </c>
      <c r="Q1000" s="230">
        <v>0</v>
      </c>
      <c r="R1000" s="230">
        <f>Q1000*H1000</f>
        <v>0</v>
      </c>
      <c r="S1000" s="230">
        <v>0</v>
      </c>
      <c r="T1000" s="231">
        <f>S1000*H1000</f>
        <v>0</v>
      </c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R1000" s="232" t="s">
        <v>123</v>
      </c>
      <c r="AT1000" s="232" t="s">
        <v>218</v>
      </c>
      <c r="AU1000" s="232" t="s">
        <v>86</v>
      </c>
      <c r="AY1000" s="18" t="s">
        <v>217</v>
      </c>
      <c r="BE1000" s="233">
        <f>IF(N1000="základní",J1000,0)</f>
        <v>0</v>
      </c>
      <c r="BF1000" s="233">
        <f>IF(N1000="snížená",J1000,0)</f>
        <v>0</v>
      </c>
      <c r="BG1000" s="233">
        <f>IF(N1000="zákl. přenesená",J1000,0)</f>
        <v>0</v>
      </c>
      <c r="BH1000" s="233">
        <f>IF(N1000="sníž. přenesená",J1000,0)</f>
        <v>0</v>
      </c>
      <c r="BI1000" s="233">
        <f>IF(N1000="nulová",J1000,0)</f>
        <v>0</v>
      </c>
      <c r="BJ1000" s="18" t="s">
        <v>84</v>
      </c>
      <c r="BK1000" s="233">
        <f>ROUND(I1000*H1000,2)</f>
        <v>0</v>
      </c>
      <c r="BL1000" s="18" t="s">
        <v>123</v>
      </c>
      <c r="BM1000" s="232" t="s">
        <v>4104</v>
      </c>
    </row>
    <row r="1001" s="2" customFormat="1">
      <c r="A1001" s="39"/>
      <c r="B1001" s="40"/>
      <c r="C1001" s="41"/>
      <c r="D1001" s="234" t="s">
        <v>224</v>
      </c>
      <c r="E1001" s="41"/>
      <c r="F1001" s="235" t="s">
        <v>2230</v>
      </c>
      <c r="G1001" s="41"/>
      <c r="H1001" s="41"/>
      <c r="I1001" s="236"/>
      <c r="J1001" s="41"/>
      <c r="K1001" s="41"/>
      <c r="L1001" s="45"/>
      <c r="M1001" s="237"/>
      <c r="N1001" s="238"/>
      <c r="O1001" s="92"/>
      <c r="P1001" s="92"/>
      <c r="Q1001" s="92"/>
      <c r="R1001" s="92"/>
      <c r="S1001" s="92"/>
      <c r="T1001" s="93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T1001" s="18" t="s">
        <v>224</v>
      </c>
      <c r="AU1001" s="18" t="s">
        <v>86</v>
      </c>
    </row>
    <row r="1002" s="11" customFormat="1" ht="22.8" customHeight="1">
      <c r="A1002" s="11"/>
      <c r="B1002" s="207"/>
      <c r="C1002" s="208"/>
      <c r="D1002" s="209" t="s">
        <v>76</v>
      </c>
      <c r="E1002" s="258" t="s">
        <v>2237</v>
      </c>
      <c r="F1002" s="258" t="s">
        <v>2238</v>
      </c>
      <c r="G1002" s="208"/>
      <c r="H1002" s="208"/>
      <c r="I1002" s="211"/>
      <c r="J1002" s="259">
        <f>BK1002</f>
        <v>0</v>
      </c>
      <c r="K1002" s="208"/>
      <c r="L1002" s="213"/>
      <c r="M1002" s="214"/>
      <c r="N1002" s="215"/>
      <c r="O1002" s="215"/>
      <c r="P1002" s="216">
        <f>SUM(P1003:P1006)</f>
        <v>0</v>
      </c>
      <c r="Q1002" s="215"/>
      <c r="R1002" s="216">
        <f>SUM(R1003:R1006)</f>
        <v>0</v>
      </c>
      <c r="S1002" s="215"/>
      <c r="T1002" s="217">
        <f>SUM(T1003:T1006)</f>
        <v>0</v>
      </c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R1002" s="218" t="s">
        <v>84</v>
      </c>
      <c r="AT1002" s="219" t="s">
        <v>76</v>
      </c>
      <c r="AU1002" s="219" t="s">
        <v>84</v>
      </c>
      <c r="AY1002" s="218" t="s">
        <v>217</v>
      </c>
      <c r="BK1002" s="220">
        <f>SUM(BK1003:BK1006)</f>
        <v>0</v>
      </c>
    </row>
    <row r="1003" s="2" customFormat="1" ht="24.15" customHeight="1">
      <c r="A1003" s="39"/>
      <c r="B1003" s="40"/>
      <c r="C1003" s="221" t="s">
        <v>2261</v>
      </c>
      <c r="D1003" s="221" t="s">
        <v>218</v>
      </c>
      <c r="E1003" s="222" t="s">
        <v>2240</v>
      </c>
      <c r="F1003" s="223" t="s">
        <v>2241</v>
      </c>
      <c r="G1003" s="224" t="s">
        <v>405</v>
      </c>
      <c r="H1003" s="225">
        <v>404.66899999999998</v>
      </c>
      <c r="I1003" s="226"/>
      <c r="J1003" s="227">
        <f>ROUND(I1003*H1003,2)</f>
        <v>0</v>
      </c>
      <c r="K1003" s="223" t="s">
        <v>1263</v>
      </c>
      <c r="L1003" s="45"/>
      <c r="M1003" s="228" t="s">
        <v>1</v>
      </c>
      <c r="N1003" s="229" t="s">
        <v>42</v>
      </c>
      <c r="O1003" s="92"/>
      <c r="P1003" s="230">
        <f>O1003*H1003</f>
        <v>0</v>
      </c>
      <c r="Q1003" s="230">
        <v>0</v>
      </c>
      <c r="R1003" s="230">
        <f>Q1003*H1003</f>
        <v>0</v>
      </c>
      <c r="S1003" s="230">
        <v>0</v>
      </c>
      <c r="T1003" s="231">
        <f>S1003*H1003</f>
        <v>0</v>
      </c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R1003" s="232" t="s">
        <v>123</v>
      </c>
      <c r="AT1003" s="232" t="s">
        <v>218</v>
      </c>
      <c r="AU1003" s="232" t="s">
        <v>86</v>
      </c>
      <c r="AY1003" s="18" t="s">
        <v>217</v>
      </c>
      <c r="BE1003" s="233">
        <f>IF(N1003="základní",J1003,0)</f>
        <v>0</v>
      </c>
      <c r="BF1003" s="233">
        <f>IF(N1003="snížená",J1003,0)</f>
        <v>0</v>
      </c>
      <c r="BG1003" s="233">
        <f>IF(N1003="zákl. přenesená",J1003,0)</f>
        <v>0</v>
      </c>
      <c r="BH1003" s="233">
        <f>IF(N1003="sníž. přenesená",J1003,0)</f>
        <v>0</v>
      </c>
      <c r="BI1003" s="233">
        <f>IF(N1003="nulová",J1003,0)</f>
        <v>0</v>
      </c>
      <c r="BJ1003" s="18" t="s">
        <v>84</v>
      </c>
      <c r="BK1003" s="233">
        <f>ROUND(I1003*H1003,2)</f>
        <v>0</v>
      </c>
      <c r="BL1003" s="18" t="s">
        <v>123</v>
      </c>
      <c r="BM1003" s="232" t="s">
        <v>4105</v>
      </c>
    </row>
    <row r="1004" s="2" customFormat="1">
      <c r="A1004" s="39"/>
      <c r="B1004" s="40"/>
      <c r="C1004" s="41"/>
      <c r="D1004" s="234" t="s">
        <v>224</v>
      </c>
      <c r="E1004" s="41"/>
      <c r="F1004" s="235" t="s">
        <v>2241</v>
      </c>
      <c r="G1004" s="41"/>
      <c r="H1004" s="41"/>
      <c r="I1004" s="236"/>
      <c r="J1004" s="41"/>
      <c r="K1004" s="41"/>
      <c r="L1004" s="45"/>
      <c r="M1004" s="237"/>
      <c r="N1004" s="238"/>
      <c r="O1004" s="92"/>
      <c r="P1004" s="92"/>
      <c r="Q1004" s="92"/>
      <c r="R1004" s="92"/>
      <c r="S1004" s="92"/>
      <c r="T1004" s="93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T1004" s="18" t="s">
        <v>224</v>
      </c>
      <c r="AU1004" s="18" t="s">
        <v>86</v>
      </c>
    </row>
    <row r="1005" s="2" customFormat="1" ht="33" customHeight="1">
      <c r="A1005" s="39"/>
      <c r="B1005" s="40"/>
      <c r="C1005" s="221" t="s">
        <v>2267</v>
      </c>
      <c r="D1005" s="221" t="s">
        <v>218</v>
      </c>
      <c r="E1005" s="222" t="s">
        <v>4106</v>
      </c>
      <c r="F1005" s="223" t="s">
        <v>4107</v>
      </c>
      <c r="G1005" s="224" t="s">
        <v>405</v>
      </c>
      <c r="H1005" s="225">
        <v>404.66899999999998</v>
      </c>
      <c r="I1005" s="226"/>
      <c r="J1005" s="227">
        <f>ROUND(I1005*H1005,2)</f>
        <v>0</v>
      </c>
      <c r="K1005" s="223" t="s">
        <v>1263</v>
      </c>
      <c r="L1005" s="45"/>
      <c r="M1005" s="228" t="s">
        <v>1</v>
      </c>
      <c r="N1005" s="229" t="s">
        <v>42</v>
      </c>
      <c r="O1005" s="92"/>
      <c r="P1005" s="230">
        <f>O1005*H1005</f>
        <v>0</v>
      </c>
      <c r="Q1005" s="230">
        <v>0</v>
      </c>
      <c r="R1005" s="230">
        <f>Q1005*H1005</f>
        <v>0</v>
      </c>
      <c r="S1005" s="230">
        <v>0</v>
      </c>
      <c r="T1005" s="231">
        <f>S1005*H1005</f>
        <v>0</v>
      </c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R1005" s="232" t="s">
        <v>123</v>
      </c>
      <c r="AT1005" s="232" t="s">
        <v>218</v>
      </c>
      <c r="AU1005" s="232" t="s">
        <v>86</v>
      </c>
      <c r="AY1005" s="18" t="s">
        <v>217</v>
      </c>
      <c r="BE1005" s="233">
        <f>IF(N1005="základní",J1005,0)</f>
        <v>0</v>
      </c>
      <c r="BF1005" s="233">
        <f>IF(N1005="snížená",J1005,0)</f>
        <v>0</v>
      </c>
      <c r="BG1005" s="233">
        <f>IF(N1005="zákl. přenesená",J1005,0)</f>
        <v>0</v>
      </c>
      <c r="BH1005" s="233">
        <f>IF(N1005="sníž. přenesená",J1005,0)</f>
        <v>0</v>
      </c>
      <c r="BI1005" s="233">
        <f>IF(N1005="nulová",J1005,0)</f>
        <v>0</v>
      </c>
      <c r="BJ1005" s="18" t="s">
        <v>84</v>
      </c>
      <c r="BK1005" s="233">
        <f>ROUND(I1005*H1005,2)</f>
        <v>0</v>
      </c>
      <c r="BL1005" s="18" t="s">
        <v>123</v>
      </c>
      <c r="BM1005" s="232" t="s">
        <v>4108</v>
      </c>
    </row>
    <row r="1006" s="2" customFormat="1">
      <c r="A1006" s="39"/>
      <c r="B1006" s="40"/>
      <c r="C1006" s="41"/>
      <c r="D1006" s="234" t="s">
        <v>224</v>
      </c>
      <c r="E1006" s="41"/>
      <c r="F1006" s="235" t="s">
        <v>4107</v>
      </c>
      <c r="G1006" s="41"/>
      <c r="H1006" s="41"/>
      <c r="I1006" s="236"/>
      <c r="J1006" s="41"/>
      <c r="K1006" s="41"/>
      <c r="L1006" s="45"/>
      <c r="M1006" s="237"/>
      <c r="N1006" s="238"/>
      <c r="O1006" s="92"/>
      <c r="P1006" s="92"/>
      <c r="Q1006" s="92"/>
      <c r="R1006" s="92"/>
      <c r="S1006" s="92"/>
      <c r="T1006" s="93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T1006" s="18" t="s">
        <v>224</v>
      </c>
      <c r="AU1006" s="18" t="s">
        <v>86</v>
      </c>
    </row>
    <row r="1007" s="11" customFormat="1" ht="25.92" customHeight="1">
      <c r="A1007" s="11"/>
      <c r="B1007" s="207"/>
      <c r="C1007" s="208"/>
      <c r="D1007" s="209" t="s">
        <v>76</v>
      </c>
      <c r="E1007" s="210" t="s">
        <v>2243</v>
      </c>
      <c r="F1007" s="210" t="s">
        <v>2244</v>
      </c>
      <c r="G1007" s="208"/>
      <c r="H1007" s="208"/>
      <c r="I1007" s="211"/>
      <c r="J1007" s="212">
        <f>BK1007</f>
        <v>0</v>
      </c>
      <c r="K1007" s="208"/>
      <c r="L1007" s="213"/>
      <c r="M1007" s="214"/>
      <c r="N1007" s="215"/>
      <c r="O1007" s="215"/>
      <c r="P1007" s="216">
        <f>P1008+P1194+P1209+P1215+P1286</f>
        <v>0</v>
      </c>
      <c r="Q1007" s="215"/>
      <c r="R1007" s="216">
        <f>R1008+R1194+R1209+R1215+R1286</f>
        <v>2.0611810299999997</v>
      </c>
      <c r="S1007" s="215"/>
      <c r="T1007" s="217">
        <f>T1008+T1194+T1209+T1215+T1286</f>
        <v>0.8606609999999999</v>
      </c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R1007" s="218" t="s">
        <v>86</v>
      </c>
      <c r="AT1007" s="219" t="s">
        <v>76</v>
      </c>
      <c r="AU1007" s="219" t="s">
        <v>77</v>
      </c>
      <c r="AY1007" s="218" t="s">
        <v>217</v>
      </c>
      <c r="BK1007" s="220">
        <f>BK1008+BK1194+BK1209+BK1215+BK1286</f>
        <v>0</v>
      </c>
    </row>
    <row r="1008" s="11" customFormat="1" ht="22.8" customHeight="1">
      <c r="A1008" s="11"/>
      <c r="B1008" s="207"/>
      <c r="C1008" s="208"/>
      <c r="D1008" s="209" t="s">
        <v>76</v>
      </c>
      <c r="E1008" s="258" t="s">
        <v>2245</v>
      </c>
      <c r="F1008" s="258" t="s">
        <v>2246</v>
      </c>
      <c r="G1008" s="208"/>
      <c r="H1008" s="208"/>
      <c r="I1008" s="211"/>
      <c r="J1008" s="259">
        <f>BK1008</f>
        <v>0</v>
      </c>
      <c r="K1008" s="208"/>
      <c r="L1008" s="213"/>
      <c r="M1008" s="214"/>
      <c r="N1008" s="215"/>
      <c r="O1008" s="215"/>
      <c r="P1008" s="216">
        <f>SUM(P1009:P1193)</f>
        <v>0</v>
      </c>
      <c r="Q1008" s="215"/>
      <c r="R1008" s="216">
        <f>SUM(R1009:R1193)</f>
        <v>1.5880001199999998</v>
      </c>
      <c r="S1008" s="215"/>
      <c r="T1008" s="217">
        <f>SUM(T1009:T1193)</f>
        <v>0.48126099999999994</v>
      </c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R1008" s="218" t="s">
        <v>86</v>
      </c>
      <c r="AT1008" s="219" t="s">
        <v>76</v>
      </c>
      <c r="AU1008" s="219" t="s">
        <v>84</v>
      </c>
      <c r="AY1008" s="218" t="s">
        <v>217</v>
      </c>
      <c r="BK1008" s="220">
        <f>SUM(BK1009:BK1193)</f>
        <v>0</v>
      </c>
    </row>
    <row r="1009" s="2" customFormat="1" ht="21.75" customHeight="1">
      <c r="A1009" s="39"/>
      <c r="B1009" s="40"/>
      <c r="C1009" s="221" t="s">
        <v>2273</v>
      </c>
      <c r="D1009" s="221" t="s">
        <v>218</v>
      </c>
      <c r="E1009" s="222" t="s">
        <v>3295</v>
      </c>
      <c r="F1009" s="223" t="s">
        <v>3296</v>
      </c>
      <c r="G1009" s="224" t="s">
        <v>485</v>
      </c>
      <c r="H1009" s="225">
        <v>87.501999999999995</v>
      </c>
      <c r="I1009" s="226"/>
      <c r="J1009" s="227">
        <f>ROUND(I1009*H1009,2)</f>
        <v>0</v>
      </c>
      <c r="K1009" s="223" t="s">
        <v>1263</v>
      </c>
      <c r="L1009" s="45"/>
      <c r="M1009" s="228" t="s">
        <v>1</v>
      </c>
      <c r="N1009" s="229" t="s">
        <v>42</v>
      </c>
      <c r="O1009" s="92"/>
      <c r="P1009" s="230">
        <f>O1009*H1009</f>
        <v>0</v>
      </c>
      <c r="Q1009" s="230">
        <v>0</v>
      </c>
      <c r="R1009" s="230">
        <f>Q1009*H1009</f>
        <v>0</v>
      </c>
      <c r="S1009" s="230">
        <v>0.0054999999999999997</v>
      </c>
      <c r="T1009" s="231">
        <f>S1009*H1009</f>
        <v>0.48126099999999994</v>
      </c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R1009" s="232" t="s">
        <v>348</v>
      </c>
      <c r="AT1009" s="232" t="s">
        <v>218</v>
      </c>
      <c r="AU1009" s="232" t="s">
        <v>86</v>
      </c>
      <c r="AY1009" s="18" t="s">
        <v>217</v>
      </c>
      <c r="BE1009" s="233">
        <f>IF(N1009="základní",J1009,0)</f>
        <v>0</v>
      </c>
      <c r="BF1009" s="233">
        <f>IF(N1009="snížená",J1009,0)</f>
        <v>0</v>
      </c>
      <c r="BG1009" s="233">
        <f>IF(N1009="zákl. přenesená",J1009,0)</f>
        <v>0</v>
      </c>
      <c r="BH1009" s="233">
        <f>IF(N1009="sníž. přenesená",J1009,0)</f>
        <v>0</v>
      </c>
      <c r="BI1009" s="233">
        <f>IF(N1009="nulová",J1009,0)</f>
        <v>0</v>
      </c>
      <c r="BJ1009" s="18" t="s">
        <v>84</v>
      </c>
      <c r="BK1009" s="233">
        <f>ROUND(I1009*H1009,2)</f>
        <v>0</v>
      </c>
      <c r="BL1009" s="18" t="s">
        <v>348</v>
      </c>
      <c r="BM1009" s="232" t="s">
        <v>4109</v>
      </c>
    </row>
    <row r="1010" s="2" customFormat="1">
      <c r="A1010" s="39"/>
      <c r="B1010" s="40"/>
      <c r="C1010" s="41"/>
      <c r="D1010" s="234" t="s">
        <v>224</v>
      </c>
      <c r="E1010" s="41"/>
      <c r="F1010" s="235" t="s">
        <v>3296</v>
      </c>
      <c r="G1010" s="41"/>
      <c r="H1010" s="41"/>
      <c r="I1010" s="236"/>
      <c r="J1010" s="41"/>
      <c r="K1010" s="41"/>
      <c r="L1010" s="45"/>
      <c r="M1010" s="237"/>
      <c r="N1010" s="238"/>
      <c r="O1010" s="92"/>
      <c r="P1010" s="92"/>
      <c r="Q1010" s="92"/>
      <c r="R1010" s="92"/>
      <c r="S1010" s="92"/>
      <c r="T1010" s="93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T1010" s="18" t="s">
        <v>224</v>
      </c>
      <c r="AU1010" s="18" t="s">
        <v>86</v>
      </c>
    </row>
    <row r="1011" s="15" customFormat="1">
      <c r="A1011" s="15"/>
      <c r="B1011" s="284"/>
      <c r="C1011" s="285"/>
      <c r="D1011" s="234" t="s">
        <v>290</v>
      </c>
      <c r="E1011" s="286" t="s">
        <v>1</v>
      </c>
      <c r="F1011" s="287" t="s">
        <v>4110</v>
      </c>
      <c r="G1011" s="285"/>
      <c r="H1011" s="286" t="s">
        <v>1</v>
      </c>
      <c r="I1011" s="288"/>
      <c r="J1011" s="285"/>
      <c r="K1011" s="285"/>
      <c r="L1011" s="289"/>
      <c r="M1011" s="290"/>
      <c r="N1011" s="291"/>
      <c r="O1011" s="291"/>
      <c r="P1011" s="291"/>
      <c r="Q1011" s="291"/>
      <c r="R1011" s="291"/>
      <c r="S1011" s="291"/>
      <c r="T1011" s="292"/>
      <c r="U1011" s="15"/>
      <c r="V1011" s="15"/>
      <c r="W1011" s="15"/>
      <c r="X1011" s="15"/>
      <c r="Y1011" s="15"/>
      <c r="Z1011" s="15"/>
      <c r="AA1011" s="15"/>
      <c r="AB1011" s="15"/>
      <c r="AC1011" s="15"/>
      <c r="AD1011" s="15"/>
      <c r="AE1011" s="15"/>
      <c r="AT1011" s="293" t="s">
        <v>290</v>
      </c>
      <c r="AU1011" s="293" t="s">
        <v>86</v>
      </c>
      <c r="AV1011" s="15" t="s">
        <v>84</v>
      </c>
      <c r="AW1011" s="15" t="s">
        <v>34</v>
      </c>
      <c r="AX1011" s="15" t="s">
        <v>77</v>
      </c>
      <c r="AY1011" s="293" t="s">
        <v>217</v>
      </c>
    </row>
    <row r="1012" s="13" customFormat="1">
      <c r="A1012" s="13"/>
      <c r="B1012" s="260"/>
      <c r="C1012" s="261"/>
      <c r="D1012" s="234" t="s">
        <v>290</v>
      </c>
      <c r="E1012" s="262" t="s">
        <v>1</v>
      </c>
      <c r="F1012" s="263" t="s">
        <v>4111</v>
      </c>
      <c r="G1012" s="261"/>
      <c r="H1012" s="264">
        <v>87.501999999999995</v>
      </c>
      <c r="I1012" s="265"/>
      <c r="J1012" s="261"/>
      <c r="K1012" s="261"/>
      <c r="L1012" s="266"/>
      <c r="M1012" s="267"/>
      <c r="N1012" s="268"/>
      <c r="O1012" s="268"/>
      <c r="P1012" s="268"/>
      <c r="Q1012" s="268"/>
      <c r="R1012" s="268"/>
      <c r="S1012" s="268"/>
      <c r="T1012" s="269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70" t="s">
        <v>290</v>
      </c>
      <c r="AU1012" s="270" t="s">
        <v>86</v>
      </c>
      <c r="AV1012" s="13" t="s">
        <v>86</v>
      </c>
      <c r="AW1012" s="13" t="s">
        <v>34</v>
      </c>
      <c r="AX1012" s="13" t="s">
        <v>77</v>
      </c>
      <c r="AY1012" s="270" t="s">
        <v>217</v>
      </c>
    </row>
    <row r="1013" s="14" customFormat="1">
      <c r="A1013" s="14"/>
      <c r="B1013" s="271"/>
      <c r="C1013" s="272"/>
      <c r="D1013" s="234" t="s">
        <v>290</v>
      </c>
      <c r="E1013" s="273" t="s">
        <v>1</v>
      </c>
      <c r="F1013" s="274" t="s">
        <v>296</v>
      </c>
      <c r="G1013" s="272"/>
      <c r="H1013" s="275">
        <v>87.501999999999995</v>
      </c>
      <c r="I1013" s="276"/>
      <c r="J1013" s="272"/>
      <c r="K1013" s="272"/>
      <c r="L1013" s="277"/>
      <c r="M1013" s="278"/>
      <c r="N1013" s="279"/>
      <c r="O1013" s="279"/>
      <c r="P1013" s="279"/>
      <c r="Q1013" s="279"/>
      <c r="R1013" s="279"/>
      <c r="S1013" s="279"/>
      <c r="T1013" s="280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81" t="s">
        <v>290</v>
      </c>
      <c r="AU1013" s="281" t="s">
        <v>86</v>
      </c>
      <c r="AV1013" s="14" t="s">
        <v>123</v>
      </c>
      <c r="AW1013" s="14" t="s">
        <v>34</v>
      </c>
      <c r="AX1013" s="14" t="s">
        <v>84</v>
      </c>
      <c r="AY1013" s="281" t="s">
        <v>217</v>
      </c>
    </row>
    <row r="1014" s="2" customFormat="1" ht="24.15" customHeight="1">
      <c r="A1014" s="39"/>
      <c r="B1014" s="40"/>
      <c r="C1014" s="221" t="s">
        <v>2279</v>
      </c>
      <c r="D1014" s="221" t="s">
        <v>218</v>
      </c>
      <c r="E1014" s="222" t="s">
        <v>3300</v>
      </c>
      <c r="F1014" s="223" t="s">
        <v>3301</v>
      </c>
      <c r="G1014" s="224" t="s">
        <v>485</v>
      </c>
      <c r="H1014" s="225">
        <v>84.721000000000004</v>
      </c>
      <c r="I1014" s="226"/>
      <c r="J1014" s="227">
        <f>ROUND(I1014*H1014,2)</f>
        <v>0</v>
      </c>
      <c r="K1014" s="223" t="s">
        <v>1263</v>
      </c>
      <c r="L1014" s="45"/>
      <c r="M1014" s="228" t="s">
        <v>1</v>
      </c>
      <c r="N1014" s="229" t="s">
        <v>42</v>
      </c>
      <c r="O1014" s="92"/>
      <c r="P1014" s="230">
        <f>O1014*H1014</f>
        <v>0</v>
      </c>
      <c r="Q1014" s="230">
        <v>0</v>
      </c>
      <c r="R1014" s="230">
        <f>Q1014*H1014</f>
        <v>0</v>
      </c>
      <c r="S1014" s="230">
        <v>0</v>
      </c>
      <c r="T1014" s="231">
        <f>S1014*H1014</f>
        <v>0</v>
      </c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R1014" s="232" t="s">
        <v>348</v>
      </c>
      <c r="AT1014" s="232" t="s">
        <v>218</v>
      </c>
      <c r="AU1014" s="232" t="s">
        <v>86</v>
      </c>
      <c r="AY1014" s="18" t="s">
        <v>217</v>
      </c>
      <c r="BE1014" s="233">
        <f>IF(N1014="základní",J1014,0)</f>
        <v>0</v>
      </c>
      <c r="BF1014" s="233">
        <f>IF(N1014="snížená",J1014,0)</f>
        <v>0</v>
      </c>
      <c r="BG1014" s="233">
        <f>IF(N1014="zákl. přenesená",J1014,0)</f>
        <v>0</v>
      </c>
      <c r="BH1014" s="233">
        <f>IF(N1014="sníž. přenesená",J1014,0)</f>
        <v>0</v>
      </c>
      <c r="BI1014" s="233">
        <f>IF(N1014="nulová",J1014,0)</f>
        <v>0</v>
      </c>
      <c r="BJ1014" s="18" t="s">
        <v>84</v>
      </c>
      <c r="BK1014" s="233">
        <f>ROUND(I1014*H1014,2)</f>
        <v>0</v>
      </c>
      <c r="BL1014" s="18" t="s">
        <v>348</v>
      </c>
      <c r="BM1014" s="232" t="s">
        <v>4112</v>
      </c>
    </row>
    <row r="1015" s="2" customFormat="1">
      <c r="A1015" s="39"/>
      <c r="B1015" s="40"/>
      <c r="C1015" s="41"/>
      <c r="D1015" s="234" t="s">
        <v>224</v>
      </c>
      <c r="E1015" s="41"/>
      <c r="F1015" s="235" t="s">
        <v>3301</v>
      </c>
      <c r="G1015" s="41"/>
      <c r="H1015" s="41"/>
      <c r="I1015" s="236"/>
      <c r="J1015" s="41"/>
      <c r="K1015" s="41"/>
      <c r="L1015" s="45"/>
      <c r="M1015" s="237"/>
      <c r="N1015" s="238"/>
      <c r="O1015" s="92"/>
      <c r="P1015" s="92"/>
      <c r="Q1015" s="92"/>
      <c r="R1015" s="92"/>
      <c r="S1015" s="92"/>
      <c r="T1015" s="93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T1015" s="18" t="s">
        <v>224</v>
      </c>
      <c r="AU1015" s="18" t="s">
        <v>86</v>
      </c>
    </row>
    <row r="1016" s="15" customFormat="1">
      <c r="A1016" s="15"/>
      <c r="B1016" s="284"/>
      <c r="C1016" s="285"/>
      <c r="D1016" s="234" t="s">
        <v>290</v>
      </c>
      <c r="E1016" s="286" t="s">
        <v>1</v>
      </c>
      <c r="F1016" s="287" t="s">
        <v>4110</v>
      </c>
      <c r="G1016" s="285"/>
      <c r="H1016" s="286" t="s">
        <v>1</v>
      </c>
      <c r="I1016" s="288"/>
      <c r="J1016" s="285"/>
      <c r="K1016" s="285"/>
      <c r="L1016" s="289"/>
      <c r="M1016" s="290"/>
      <c r="N1016" s="291"/>
      <c r="O1016" s="291"/>
      <c r="P1016" s="291"/>
      <c r="Q1016" s="291"/>
      <c r="R1016" s="291"/>
      <c r="S1016" s="291"/>
      <c r="T1016" s="292"/>
      <c r="U1016" s="15"/>
      <c r="V1016" s="15"/>
      <c r="W1016" s="15"/>
      <c r="X1016" s="15"/>
      <c r="Y1016" s="15"/>
      <c r="Z1016" s="15"/>
      <c r="AA1016" s="15"/>
      <c r="AB1016" s="15"/>
      <c r="AC1016" s="15"/>
      <c r="AD1016" s="15"/>
      <c r="AE1016" s="15"/>
      <c r="AT1016" s="293" t="s">
        <v>290</v>
      </c>
      <c r="AU1016" s="293" t="s">
        <v>86</v>
      </c>
      <c r="AV1016" s="15" t="s">
        <v>84</v>
      </c>
      <c r="AW1016" s="15" t="s">
        <v>34</v>
      </c>
      <c r="AX1016" s="15" t="s">
        <v>77</v>
      </c>
      <c r="AY1016" s="293" t="s">
        <v>217</v>
      </c>
    </row>
    <row r="1017" s="13" customFormat="1">
      <c r="A1017" s="13"/>
      <c r="B1017" s="260"/>
      <c r="C1017" s="261"/>
      <c r="D1017" s="234" t="s">
        <v>290</v>
      </c>
      <c r="E1017" s="262" t="s">
        <v>1</v>
      </c>
      <c r="F1017" s="263" t="s">
        <v>4113</v>
      </c>
      <c r="G1017" s="261"/>
      <c r="H1017" s="264">
        <v>46.619999999999997</v>
      </c>
      <c r="I1017" s="265"/>
      <c r="J1017" s="261"/>
      <c r="K1017" s="261"/>
      <c r="L1017" s="266"/>
      <c r="M1017" s="267"/>
      <c r="N1017" s="268"/>
      <c r="O1017" s="268"/>
      <c r="P1017" s="268"/>
      <c r="Q1017" s="268"/>
      <c r="R1017" s="268"/>
      <c r="S1017" s="268"/>
      <c r="T1017" s="269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70" t="s">
        <v>290</v>
      </c>
      <c r="AU1017" s="270" t="s">
        <v>86</v>
      </c>
      <c r="AV1017" s="13" t="s">
        <v>86</v>
      </c>
      <c r="AW1017" s="13" t="s">
        <v>34</v>
      </c>
      <c r="AX1017" s="13" t="s">
        <v>77</v>
      </c>
      <c r="AY1017" s="270" t="s">
        <v>217</v>
      </c>
    </row>
    <row r="1018" s="15" customFormat="1">
      <c r="A1018" s="15"/>
      <c r="B1018" s="284"/>
      <c r="C1018" s="285"/>
      <c r="D1018" s="234" t="s">
        <v>290</v>
      </c>
      <c r="E1018" s="286" t="s">
        <v>1</v>
      </c>
      <c r="F1018" s="287" t="s">
        <v>3304</v>
      </c>
      <c r="G1018" s="285"/>
      <c r="H1018" s="286" t="s">
        <v>1</v>
      </c>
      <c r="I1018" s="288"/>
      <c r="J1018" s="285"/>
      <c r="K1018" s="285"/>
      <c r="L1018" s="289"/>
      <c r="M1018" s="290"/>
      <c r="N1018" s="291"/>
      <c r="O1018" s="291"/>
      <c r="P1018" s="291"/>
      <c r="Q1018" s="291"/>
      <c r="R1018" s="291"/>
      <c r="S1018" s="291"/>
      <c r="T1018" s="292"/>
      <c r="U1018" s="15"/>
      <c r="V1018" s="15"/>
      <c r="W1018" s="15"/>
      <c r="X1018" s="15"/>
      <c r="Y1018" s="15"/>
      <c r="Z1018" s="15"/>
      <c r="AA1018" s="15"/>
      <c r="AB1018" s="15"/>
      <c r="AC1018" s="15"/>
      <c r="AD1018" s="15"/>
      <c r="AE1018" s="15"/>
      <c r="AT1018" s="293" t="s">
        <v>290</v>
      </c>
      <c r="AU1018" s="293" t="s">
        <v>86</v>
      </c>
      <c r="AV1018" s="15" t="s">
        <v>84</v>
      </c>
      <c r="AW1018" s="15" t="s">
        <v>34</v>
      </c>
      <c r="AX1018" s="15" t="s">
        <v>77</v>
      </c>
      <c r="AY1018" s="293" t="s">
        <v>217</v>
      </c>
    </row>
    <row r="1019" s="15" customFormat="1">
      <c r="A1019" s="15"/>
      <c r="B1019" s="284"/>
      <c r="C1019" s="285"/>
      <c r="D1019" s="234" t="s">
        <v>290</v>
      </c>
      <c r="E1019" s="286" t="s">
        <v>1</v>
      </c>
      <c r="F1019" s="287" t="s">
        <v>3305</v>
      </c>
      <c r="G1019" s="285"/>
      <c r="H1019" s="286" t="s">
        <v>1</v>
      </c>
      <c r="I1019" s="288"/>
      <c r="J1019" s="285"/>
      <c r="K1019" s="285"/>
      <c r="L1019" s="289"/>
      <c r="M1019" s="290"/>
      <c r="N1019" s="291"/>
      <c r="O1019" s="291"/>
      <c r="P1019" s="291"/>
      <c r="Q1019" s="291"/>
      <c r="R1019" s="291"/>
      <c r="S1019" s="291"/>
      <c r="T1019" s="292"/>
      <c r="U1019" s="15"/>
      <c r="V1019" s="15"/>
      <c r="W1019" s="15"/>
      <c r="X1019" s="15"/>
      <c r="Y1019" s="15"/>
      <c r="Z1019" s="15"/>
      <c r="AA1019" s="15"/>
      <c r="AB1019" s="15"/>
      <c r="AC1019" s="15"/>
      <c r="AD1019" s="15"/>
      <c r="AE1019" s="15"/>
      <c r="AT1019" s="293" t="s">
        <v>290</v>
      </c>
      <c r="AU1019" s="293" t="s">
        <v>86</v>
      </c>
      <c r="AV1019" s="15" t="s">
        <v>84</v>
      </c>
      <c r="AW1019" s="15" t="s">
        <v>34</v>
      </c>
      <c r="AX1019" s="15" t="s">
        <v>77</v>
      </c>
      <c r="AY1019" s="293" t="s">
        <v>217</v>
      </c>
    </row>
    <row r="1020" s="13" customFormat="1">
      <c r="A1020" s="13"/>
      <c r="B1020" s="260"/>
      <c r="C1020" s="261"/>
      <c r="D1020" s="234" t="s">
        <v>290</v>
      </c>
      <c r="E1020" s="262" t="s">
        <v>1</v>
      </c>
      <c r="F1020" s="263" t="s">
        <v>4114</v>
      </c>
      <c r="G1020" s="261"/>
      <c r="H1020" s="264">
        <v>11.009</v>
      </c>
      <c r="I1020" s="265"/>
      <c r="J1020" s="261"/>
      <c r="K1020" s="261"/>
      <c r="L1020" s="266"/>
      <c r="M1020" s="267"/>
      <c r="N1020" s="268"/>
      <c r="O1020" s="268"/>
      <c r="P1020" s="268"/>
      <c r="Q1020" s="268"/>
      <c r="R1020" s="268"/>
      <c r="S1020" s="268"/>
      <c r="T1020" s="269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70" t="s">
        <v>290</v>
      </c>
      <c r="AU1020" s="270" t="s">
        <v>86</v>
      </c>
      <c r="AV1020" s="13" t="s">
        <v>86</v>
      </c>
      <c r="AW1020" s="13" t="s">
        <v>34</v>
      </c>
      <c r="AX1020" s="13" t="s">
        <v>77</v>
      </c>
      <c r="AY1020" s="270" t="s">
        <v>217</v>
      </c>
    </row>
    <row r="1021" s="15" customFormat="1">
      <c r="A1021" s="15"/>
      <c r="B1021" s="284"/>
      <c r="C1021" s="285"/>
      <c r="D1021" s="234" t="s">
        <v>290</v>
      </c>
      <c r="E1021" s="286" t="s">
        <v>1</v>
      </c>
      <c r="F1021" s="287" t="s">
        <v>4115</v>
      </c>
      <c r="G1021" s="285"/>
      <c r="H1021" s="286" t="s">
        <v>1</v>
      </c>
      <c r="I1021" s="288"/>
      <c r="J1021" s="285"/>
      <c r="K1021" s="285"/>
      <c r="L1021" s="289"/>
      <c r="M1021" s="290"/>
      <c r="N1021" s="291"/>
      <c r="O1021" s="291"/>
      <c r="P1021" s="291"/>
      <c r="Q1021" s="291"/>
      <c r="R1021" s="291"/>
      <c r="S1021" s="291"/>
      <c r="T1021" s="292"/>
      <c r="U1021" s="15"/>
      <c r="V1021" s="15"/>
      <c r="W1021" s="15"/>
      <c r="X1021" s="15"/>
      <c r="Y1021" s="15"/>
      <c r="Z1021" s="15"/>
      <c r="AA1021" s="15"/>
      <c r="AB1021" s="15"/>
      <c r="AC1021" s="15"/>
      <c r="AD1021" s="15"/>
      <c r="AE1021" s="15"/>
      <c r="AT1021" s="293" t="s">
        <v>290</v>
      </c>
      <c r="AU1021" s="293" t="s">
        <v>86</v>
      </c>
      <c r="AV1021" s="15" t="s">
        <v>84</v>
      </c>
      <c r="AW1021" s="15" t="s">
        <v>34</v>
      </c>
      <c r="AX1021" s="15" t="s">
        <v>77</v>
      </c>
      <c r="AY1021" s="293" t="s">
        <v>217</v>
      </c>
    </row>
    <row r="1022" s="13" customFormat="1">
      <c r="A1022" s="13"/>
      <c r="B1022" s="260"/>
      <c r="C1022" s="261"/>
      <c r="D1022" s="234" t="s">
        <v>290</v>
      </c>
      <c r="E1022" s="262" t="s">
        <v>1</v>
      </c>
      <c r="F1022" s="263" t="s">
        <v>4116</v>
      </c>
      <c r="G1022" s="261"/>
      <c r="H1022" s="264">
        <v>11.510999999999999</v>
      </c>
      <c r="I1022" s="265"/>
      <c r="J1022" s="261"/>
      <c r="K1022" s="261"/>
      <c r="L1022" s="266"/>
      <c r="M1022" s="267"/>
      <c r="N1022" s="268"/>
      <c r="O1022" s="268"/>
      <c r="P1022" s="268"/>
      <c r="Q1022" s="268"/>
      <c r="R1022" s="268"/>
      <c r="S1022" s="268"/>
      <c r="T1022" s="269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70" t="s">
        <v>290</v>
      </c>
      <c r="AU1022" s="270" t="s">
        <v>86</v>
      </c>
      <c r="AV1022" s="13" t="s">
        <v>86</v>
      </c>
      <c r="AW1022" s="13" t="s">
        <v>34</v>
      </c>
      <c r="AX1022" s="13" t="s">
        <v>77</v>
      </c>
      <c r="AY1022" s="270" t="s">
        <v>217</v>
      </c>
    </row>
    <row r="1023" s="15" customFormat="1">
      <c r="A1023" s="15"/>
      <c r="B1023" s="284"/>
      <c r="C1023" s="285"/>
      <c r="D1023" s="234" t="s">
        <v>290</v>
      </c>
      <c r="E1023" s="286" t="s">
        <v>1</v>
      </c>
      <c r="F1023" s="287" t="s">
        <v>3307</v>
      </c>
      <c r="G1023" s="285"/>
      <c r="H1023" s="286" t="s">
        <v>1</v>
      </c>
      <c r="I1023" s="288"/>
      <c r="J1023" s="285"/>
      <c r="K1023" s="285"/>
      <c r="L1023" s="289"/>
      <c r="M1023" s="290"/>
      <c r="N1023" s="291"/>
      <c r="O1023" s="291"/>
      <c r="P1023" s="291"/>
      <c r="Q1023" s="291"/>
      <c r="R1023" s="291"/>
      <c r="S1023" s="291"/>
      <c r="T1023" s="292"/>
      <c r="U1023" s="15"/>
      <c r="V1023" s="15"/>
      <c r="W1023" s="15"/>
      <c r="X1023" s="15"/>
      <c r="Y1023" s="15"/>
      <c r="Z1023" s="15"/>
      <c r="AA1023" s="15"/>
      <c r="AB1023" s="15"/>
      <c r="AC1023" s="15"/>
      <c r="AD1023" s="15"/>
      <c r="AE1023" s="15"/>
      <c r="AT1023" s="293" t="s">
        <v>290</v>
      </c>
      <c r="AU1023" s="293" t="s">
        <v>86</v>
      </c>
      <c r="AV1023" s="15" t="s">
        <v>84</v>
      </c>
      <c r="AW1023" s="15" t="s">
        <v>34</v>
      </c>
      <c r="AX1023" s="15" t="s">
        <v>77</v>
      </c>
      <c r="AY1023" s="293" t="s">
        <v>217</v>
      </c>
    </row>
    <row r="1024" s="13" customFormat="1">
      <c r="A1024" s="13"/>
      <c r="B1024" s="260"/>
      <c r="C1024" s="261"/>
      <c r="D1024" s="234" t="s">
        <v>290</v>
      </c>
      <c r="E1024" s="262" t="s">
        <v>1</v>
      </c>
      <c r="F1024" s="263" t="s">
        <v>4117</v>
      </c>
      <c r="G1024" s="261"/>
      <c r="H1024" s="264">
        <v>15.581</v>
      </c>
      <c r="I1024" s="265"/>
      <c r="J1024" s="261"/>
      <c r="K1024" s="261"/>
      <c r="L1024" s="266"/>
      <c r="M1024" s="267"/>
      <c r="N1024" s="268"/>
      <c r="O1024" s="268"/>
      <c r="P1024" s="268"/>
      <c r="Q1024" s="268"/>
      <c r="R1024" s="268"/>
      <c r="S1024" s="268"/>
      <c r="T1024" s="269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70" t="s">
        <v>290</v>
      </c>
      <c r="AU1024" s="270" t="s">
        <v>86</v>
      </c>
      <c r="AV1024" s="13" t="s">
        <v>86</v>
      </c>
      <c r="AW1024" s="13" t="s">
        <v>34</v>
      </c>
      <c r="AX1024" s="13" t="s">
        <v>77</v>
      </c>
      <c r="AY1024" s="270" t="s">
        <v>217</v>
      </c>
    </row>
    <row r="1025" s="14" customFormat="1">
      <c r="A1025" s="14"/>
      <c r="B1025" s="271"/>
      <c r="C1025" s="272"/>
      <c r="D1025" s="234" t="s">
        <v>290</v>
      </c>
      <c r="E1025" s="273" t="s">
        <v>1</v>
      </c>
      <c r="F1025" s="274" t="s">
        <v>296</v>
      </c>
      <c r="G1025" s="272"/>
      <c r="H1025" s="275">
        <v>84.721000000000004</v>
      </c>
      <c r="I1025" s="276"/>
      <c r="J1025" s="272"/>
      <c r="K1025" s="272"/>
      <c r="L1025" s="277"/>
      <c r="M1025" s="278"/>
      <c r="N1025" s="279"/>
      <c r="O1025" s="279"/>
      <c r="P1025" s="279"/>
      <c r="Q1025" s="279"/>
      <c r="R1025" s="279"/>
      <c r="S1025" s="279"/>
      <c r="T1025" s="280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81" t="s">
        <v>290</v>
      </c>
      <c r="AU1025" s="281" t="s">
        <v>86</v>
      </c>
      <c r="AV1025" s="14" t="s">
        <v>123</v>
      </c>
      <c r="AW1025" s="14" t="s">
        <v>34</v>
      </c>
      <c r="AX1025" s="14" t="s">
        <v>84</v>
      </c>
      <c r="AY1025" s="281" t="s">
        <v>217</v>
      </c>
    </row>
    <row r="1026" s="2" customFormat="1" ht="16.5" customHeight="1">
      <c r="A1026" s="39"/>
      <c r="B1026" s="40"/>
      <c r="C1026" s="239" t="s">
        <v>2284</v>
      </c>
      <c r="D1026" s="239" t="s">
        <v>251</v>
      </c>
      <c r="E1026" s="240" t="s">
        <v>2255</v>
      </c>
      <c r="F1026" s="241" t="s">
        <v>2256</v>
      </c>
      <c r="G1026" s="242" t="s">
        <v>405</v>
      </c>
      <c r="H1026" s="243">
        <v>0.028000000000000001</v>
      </c>
      <c r="I1026" s="244"/>
      <c r="J1026" s="245">
        <f>ROUND(I1026*H1026,2)</f>
        <v>0</v>
      </c>
      <c r="K1026" s="241" t="s">
        <v>1263</v>
      </c>
      <c r="L1026" s="246"/>
      <c r="M1026" s="247" t="s">
        <v>1</v>
      </c>
      <c r="N1026" s="248" t="s">
        <v>42</v>
      </c>
      <c r="O1026" s="92"/>
      <c r="P1026" s="230">
        <f>O1026*H1026</f>
        <v>0</v>
      </c>
      <c r="Q1026" s="230">
        <v>1</v>
      </c>
      <c r="R1026" s="230">
        <f>Q1026*H1026</f>
        <v>0.028000000000000001</v>
      </c>
      <c r="S1026" s="230">
        <v>0</v>
      </c>
      <c r="T1026" s="231">
        <f>S1026*H1026</f>
        <v>0</v>
      </c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R1026" s="232" t="s">
        <v>423</v>
      </c>
      <c r="AT1026" s="232" t="s">
        <v>251</v>
      </c>
      <c r="AU1026" s="232" t="s">
        <v>86</v>
      </c>
      <c r="AY1026" s="18" t="s">
        <v>217</v>
      </c>
      <c r="BE1026" s="233">
        <f>IF(N1026="základní",J1026,0)</f>
        <v>0</v>
      </c>
      <c r="BF1026" s="233">
        <f>IF(N1026="snížená",J1026,0)</f>
        <v>0</v>
      </c>
      <c r="BG1026" s="233">
        <f>IF(N1026="zákl. přenesená",J1026,0)</f>
        <v>0</v>
      </c>
      <c r="BH1026" s="233">
        <f>IF(N1026="sníž. přenesená",J1026,0)</f>
        <v>0</v>
      </c>
      <c r="BI1026" s="233">
        <f>IF(N1026="nulová",J1026,0)</f>
        <v>0</v>
      </c>
      <c r="BJ1026" s="18" t="s">
        <v>84</v>
      </c>
      <c r="BK1026" s="233">
        <f>ROUND(I1026*H1026,2)</f>
        <v>0</v>
      </c>
      <c r="BL1026" s="18" t="s">
        <v>348</v>
      </c>
      <c r="BM1026" s="232" t="s">
        <v>4118</v>
      </c>
    </row>
    <row r="1027" s="2" customFormat="1">
      <c r="A1027" s="39"/>
      <c r="B1027" s="40"/>
      <c r="C1027" s="41"/>
      <c r="D1027" s="234" t="s">
        <v>224</v>
      </c>
      <c r="E1027" s="41"/>
      <c r="F1027" s="235" t="s">
        <v>2256</v>
      </c>
      <c r="G1027" s="41"/>
      <c r="H1027" s="41"/>
      <c r="I1027" s="236"/>
      <c r="J1027" s="41"/>
      <c r="K1027" s="41"/>
      <c r="L1027" s="45"/>
      <c r="M1027" s="237"/>
      <c r="N1027" s="238"/>
      <c r="O1027" s="92"/>
      <c r="P1027" s="92"/>
      <c r="Q1027" s="92"/>
      <c r="R1027" s="92"/>
      <c r="S1027" s="92"/>
      <c r="T1027" s="93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T1027" s="18" t="s">
        <v>224</v>
      </c>
      <c r="AU1027" s="18" t="s">
        <v>86</v>
      </c>
    </row>
    <row r="1028" s="13" customFormat="1">
      <c r="A1028" s="13"/>
      <c r="B1028" s="260"/>
      <c r="C1028" s="261"/>
      <c r="D1028" s="234" t="s">
        <v>290</v>
      </c>
      <c r="E1028" s="262" t="s">
        <v>1</v>
      </c>
      <c r="F1028" s="263" t="s">
        <v>4119</v>
      </c>
      <c r="G1028" s="261"/>
      <c r="H1028" s="264">
        <v>0.028000000000000001</v>
      </c>
      <c r="I1028" s="265"/>
      <c r="J1028" s="261"/>
      <c r="K1028" s="261"/>
      <c r="L1028" s="266"/>
      <c r="M1028" s="267"/>
      <c r="N1028" s="268"/>
      <c r="O1028" s="268"/>
      <c r="P1028" s="268"/>
      <c r="Q1028" s="268"/>
      <c r="R1028" s="268"/>
      <c r="S1028" s="268"/>
      <c r="T1028" s="269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70" t="s">
        <v>290</v>
      </c>
      <c r="AU1028" s="270" t="s">
        <v>86</v>
      </c>
      <c r="AV1028" s="13" t="s">
        <v>86</v>
      </c>
      <c r="AW1028" s="13" t="s">
        <v>34</v>
      </c>
      <c r="AX1028" s="13" t="s">
        <v>77</v>
      </c>
      <c r="AY1028" s="270" t="s">
        <v>217</v>
      </c>
    </row>
    <row r="1029" s="14" customFormat="1">
      <c r="A1029" s="14"/>
      <c r="B1029" s="271"/>
      <c r="C1029" s="272"/>
      <c r="D1029" s="234" t="s">
        <v>290</v>
      </c>
      <c r="E1029" s="273" t="s">
        <v>1</v>
      </c>
      <c r="F1029" s="274" t="s">
        <v>296</v>
      </c>
      <c r="G1029" s="272"/>
      <c r="H1029" s="275">
        <v>0.028000000000000001</v>
      </c>
      <c r="I1029" s="276"/>
      <c r="J1029" s="272"/>
      <c r="K1029" s="272"/>
      <c r="L1029" s="277"/>
      <c r="M1029" s="278"/>
      <c r="N1029" s="279"/>
      <c r="O1029" s="279"/>
      <c r="P1029" s="279"/>
      <c r="Q1029" s="279"/>
      <c r="R1029" s="279"/>
      <c r="S1029" s="279"/>
      <c r="T1029" s="280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81" t="s">
        <v>290</v>
      </c>
      <c r="AU1029" s="281" t="s">
        <v>86</v>
      </c>
      <c r="AV1029" s="14" t="s">
        <v>123</v>
      </c>
      <c r="AW1029" s="14" t="s">
        <v>34</v>
      </c>
      <c r="AX1029" s="14" t="s">
        <v>84</v>
      </c>
      <c r="AY1029" s="281" t="s">
        <v>217</v>
      </c>
    </row>
    <row r="1030" s="2" customFormat="1" ht="24.15" customHeight="1">
      <c r="A1030" s="39"/>
      <c r="B1030" s="40"/>
      <c r="C1030" s="221" t="s">
        <v>2290</v>
      </c>
      <c r="D1030" s="221" t="s">
        <v>218</v>
      </c>
      <c r="E1030" s="222" t="s">
        <v>3311</v>
      </c>
      <c r="F1030" s="223" t="s">
        <v>3312</v>
      </c>
      <c r="G1030" s="224" t="s">
        <v>485</v>
      </c>
      <c r="H1030" s="225">
        <v>78.953000000000003</v>
      </c>
      <c r="I1030" s="226"/>
      <c r="J1030" s="227">
        <f>ROUND(I1030*H1030,2)</f>
        <v>0</v>
      </c>
      <c r="K1030" s="223" t="s">
        <v>1263</v>
      </c>
      <c r="L1030" s="45"/>
      <c r="M1030" s="228" t="s">
        <v>1</v>
      </c>
      <c r="N1030" s="229" t="s">
        <v>42</v>
      </c>
      <c r="O1030" s="92"/>
      <c r="P1030" s="230">
        <f>O1030*H1030</f>
        <v>0</v>
      </c>
      <c r="Q1030" s="230">
        <v>0</v>
      </c>
      <c r="R1030" s="230">
        <f>Q1030*H1030</f>
        <v>0</v>
      </c>
      <c r="S1030" s="230">
        <v>0</v>
      </c>
      <c r="T1030" s="231">
        <f>S1030*H1030</f>
        <v>0</v>
      </c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R1030" s="232" t="s">
        <v>348</v>
      </c>
      <c r="AT1030" s="232" t="s">
        <v>218</v>
      </c>
      <c r="AU1030" s="232" t="s">
        <v>86</v>
      </c>
      <c r="AY1030" s="18" t="s">
        <v>217</v>
      </c>
      <c r="BE1030" s="233">
        <f>IF(N1030="základní",J1030,0)</f>
        <v>0</v>
      </c>
      <c r="BF1030" s="233">
        <f>IF(N1030="snížená",J1030,0)</f>
        <v>0</v>
      </c>
      <c r="BG1030" s="233">
        <f>IF(N1030="zákl. přenesená",J1030,0)</f>
        <v>0</v>
      </c>
      <c r="BH1030" s="233">
        <f>IF(N1030="sníž. přenesená",J1030,0)</f>
        <v>0</v>
      </c>
      <c r="BI1030" s="233">
        <f>IF(N1030="nulová",J1030,0)</f>
        <v>0</v>
      </c>
      <c r="BJ1030" s="18" t="s">
        <v>84</v>
      </c>
      <c r="BK1030" s="233">
        <f>ROUND(I1030*H1030,2)</f>
        <v>0</v>
      </c>
      <c r="BL1030" s="18" t="s">
        <v>348</v>
      </c>
      <c r="BM1030" s="232" t="s">
        <v>4120</v>
      </c>
    </row>
    <row r="1031" s="2" customFormat="1">
      <c r="A1031" s="39"/>
      <c r="B1031" s="40"/>
      <c r="C1031" s="41"/>
      <c r="D1031" s="234" t="s">
        <v>224</v>
      </c>
      <c r="E1031" s="41"/>
      <c r="F1031" s="235" t="s">
        <v>3312</v>
      </c>
      <c r="G1031" s="41"/>
      <c r="H1031" s="41"/>
      <c r="I1031" s="236"/>
      <c r="J1031" s="41"/>
      <c r="K1031" s="41"/>
      <c r="L1031" s="45"/>
      <c r="M1031" s="237"/>
      <c r="N1031" s="238"/>
      <c r="O1031" s="92"/>
      <c r="P1031" s="92"/>
      <c r="Q1031" s="92"/>
      <c r="R1031" s="92"/>
      <c r="S1031" s="92"/>
      <c r="T1031" s="93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T1031" s="18" t="s">
        <v>224</v>
      </c>
      <c r="AU1031" s="18" t="s">
        <v>86</v>
      </c>
    </row>
    <row r="1032" s="15" customFormat="1">
      <c r="A1032" s="15"/>
      <c r="B1032" s="284"/>
      <c r="C1032" s="285"/>
      <c r="D1032" s="234" t="s">
        <v>290</v>
      </c>
      <c r="E1032" s="286" t="s">
        <v>1</v>
      </c>
      <c r="F1032" s="287" t="s">
        <v>3314</v>
      </c>
      <c r="G1032" s="285"/>
      <c r="H1032" s="286" t="s">
        <v>1</v>
      </c>
      <c r="I1032" s="288"/>
      <c r="J1032" s="285"/>
      <c r="K1032" s="285"/>
      <c r="L1032" s="289"/>
      <c r="M1032" s="290"/>
      <c r="N1032" s="291"/>
      <c r="O1032" s="291"/>
      <c r="P1032" s="291"/>
      <c r="Q1032" s="291"/>
      <c r="R1032" s="291"/>
      <c r="S1032" s="291"/>
      <c r="T1032" s="292"/>
      <c r="U1032" s="15"/>
      <c r="V1032" s="15"/>
      <c r="W1032" s="15"/>
      <c r="X1032" s="15"/>
      <c r="Y1032" s="15"/>
      <c r="Z1032" s="15"/>
      <c r="AA1032" s="15"/>
      <c r="AB1032" s="15"/>
      <c r="AC1032" s="15"/>
      <c r="AD1032" s="15"/>
      <c r="AE1032" s="15"/>
      <c r="AT1032" s="293" t="s">
        <v>290</v>
      </c>
      <c r="AU1032" s="293" t="s">
        <v>86</v>
      </c>
      <c r="AV1032" s="15" t="s">
        <v>84</v>
      </c>
      <c r="AW1032" s="15" t="s">
        <v>34</v>
      </c>
      <c r="AX1032" s="15" t="s">
        <v>77</v>
      </c>
      <c r="AY1032" s="293" t="s">
        <v>217</v>
      </c>
    </row>
    <row r="1033" s="15" customFormat="1">
      <c r="A1033" s="15"/>
      <c r="B1033" s="284"/>
      <c r="C1033" s="285"/>
      <c r="D1033" s="234" t="s">
        <v>290</v>
      </c>
      <c r="E1033" s="286" t="s">
        <v>1</v>
      </c>
      <c r="F1033" s="287" t="s">
        <v>4121</v>
      </c>
      <c r="G1033" s="285"/>
      <c r="H1033" s="286" t="s">
        <v>1</v>
      </c>
      <c r="I1033" s="288"/>
      <c r="J1033" s="285"/>
      <c r="K1033" s="285"/>
      <c r="L1033" s="289"/>
      <c r="M1033" s="290"/>
      <c r="N1033" s="291"/>
      <c r="O1033" s="291"/>
      <c r="P1033" s="291"/>
      <c r="Q1033" s="291"/>
      <c r="R1033" s="291"/>
      <c r="S1033" s="291"/>
      <c r="T1033" s="292"/>
      <c r="U1033" s="15"/>
      <c r="V1033" s="15"/>
      <c r="W1033" s="15"/>
      <c r="X1033" s="15"/>
      <c r="Y1033" s="15"/>
      <c r="Z1033" s="15"/>
      <c r="AA1033" s="15"/>
      <c r="AB1033" s="15"/>
      <c r="AC1033" s="15"/>
      <c r="AD1033" s="15"/>
      <c r="AE1033" s="15"/>
      <c r="AT1033" s="293" t="s">
        <v>290</v>
      </c>
      <c r="AU1033" s="293" t="s">
        <v>86</v>
      </c>
      <c r="AV1033" s="15" t="s">
        <v>84</v>
      </c>
      <c r="AW1033" s="15" t="s">
        <v>34</v>
      </c>
      <c r="AX1033" s="15" t="s">
        <v>77</v>
      </c>
      <c r="AY1033" s="293" t="s">
        <v>217</v>
      </c>
    </row>
    <row r="1034" s="13" customFormat="1">
      <c r="A1034" s="13"/>
      <c r="B1034" s="260"/>
      <c r="C1034" s="261"/>
      <c r="D1034" s="234" t="s">
        <v>290</v>
      </c>
      <c r="E1034" s="262" t="s">
        <v>1</v>
      </c>
      <c r="F1034" s="263" t="s">
        <v>4122</v>
      </c>
      <c r="G1034" s="261"/>
      <c r="H1034" s="264">
        <v>8.1950000000000003</v>
      </c>
      <c r="I1034" s="265"/>
      <c r="J1034" s="261"/>
      <c r="K1034" s="261"/>
      <c r="L1034" s="266"/>
      <c r="M1034" s="267"/>
      <c r="N1034" s="268"/>
      <c r="O1034" s="268"/>
      <c r="P1034" s="268"/>
      <c r="Q1034" s="268"/>
      <c r="R1034" s="268"/>
      <c r="S1034" s="268"/>
      <c r="T1034" s="269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70" t="s">
        <v>290</v>
      </c>
      <c r="AU1034" s="270" t="s">
        <v>86</v>
      </c>
      <c r="AV1034" s="13" t="s">
        <v>86</v>
      </c>
      <c r="AW1034" s="13" t="s">
        <v>34</v>
      </c>
      <c r="AX1034" s="13" t="s">
        <v>77</v>
      </c>
      <c r="AY1034" s="270" t="s">
        <v>217</v>
      </c>
    </row>
    <row r="1035" s="15" customFormat="1">
      <c r="A1035" s="15"/>
      <c r="B1035" s="284"/>
      <c r="C1035" s="285"/>
      <c r="D1035" s="234" t="s">
        <v>290</v>
      </c>
      <c r="E1035" s="286" t="s">
        <v>1</v>
      </c>
      <c r="F1035" s="287" t="s">
        <v>4123</v>
      </c>
      <c r="G1035" s="285"/>
      <c r="H1035" s="286" t="s">
        <v>1</v>
      </c>
      <c r="I1035" s="288"/>
      <c r="J1035" s="285"/>
      <c r="K1035" s="285"/>
      <c r="L1035" s="289"/>
      <c r="M1035" s="290"/>
      <c r="N1035" s="291"/>
      <c r="O1035" s="291"/>
      <c r="P1035" s="291"/>
      <c r="Q1035" s="291"/>
      <c r="R1035" s="291"/>
      <c r="S1035" s="291"/>
      <c r="T1035" s="292"/>
      <c r="U1035" s="15"/>
      <c r="V1035" s="15"/>
      <c r="W1035" s="15"/>
      <c r="X1035" s="15"/>
      <c r="Y1035" s="15"/>
      <c r="Z1035" s="15"/>
      <c r="AA1035" s="15"/>
      <c r="AB1035" s="15"/>
      <c r="AC1035" s="15"/>
      <c r="AD1035" s="15"/>
      <c r="AE1035" s="15"/>
      <c r="AT1035" s="293" t="s">
        <v>290</v>
      </c>
      <c r="AU1035" s="293" t="s">
        <v>86</v>
      </c>
      <c r="AV1035" s="15" t="s">
        <v>84</v>
      </c>
      <c r="AW1035" s="15" t="s">
        <v>34</v>
      </c>
      <c r="AX1035" s="15" t="s">
        <v>77</v>
      </c>
      <c r="AY1035" s="293" t="s">
        <v>217</v>
      </c>
    </row>
    <row r="1036" s="13" customFormat="1">
      <c r="A1036" s="13"/>
      <c r="B1036" s="260"/>
      <c r="C1036" s="261"/>
      <c r="D1036" s="234" t="s">
        <v>290</v>
      </c>
      <c r="E1036" s="262" t="s">
        <v>1</v>
      </c>
      <c r="F1036" s="263" t="s">
        <v>4124</v>
      </c>
      <c r="G1036" s="261"/>
      <c r="H1036" s="264">
        <v>29.725999999999999</v>
      </c>
      <c r="I1036" s="265"/>
      <c r="J1036" s="261"/>
      <c r="K1036" s="261"/>
      <c r="L1036" s="266"/>
      <c r="M1036" s="267"/>
      <c r="N1036" s="268"/>
      <c r="O1036" s="268"/>
      <c r="P1036" s="268"/>
      <c r="Q1036" s="268"/>
      <c r="R1036" s="268"/>
      <c r="S1036" s="268"/>
      <c r="T1036" s="269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70" t="s">
        <v>290</v>
      </c>
      <c r="AU1036" s="270" t="s">
        <v>86</v>
      </c>
      <c r="AV1036" s="13" t="s">
        <v>86</v>
      </c>
      <c r="AW1036" s="13" t="s">
        <v>34</v>
      </c>
      <c r="AX1036" s="13" t="s">
        <v>77</v>
      </c>
      <c r="AY1036" s="270" t="s">
        <v>217</v>
      </c>
    </row>
    <row r="1037" s="15" customFormat="1">
      <c r="A1037" s="15"/>
      <c r="B1037" s="284"/>
      <c r="C1037" s="285"/>
      <c r="D1037" s="234" t="s">
        <v>290</v>
      </c>
      <c r="E1037" s="286" t="s">
        <v>1</v>
      </c>
      <c r="F1037" s="287" t="s">
        <v>4125</v>
      </c>
      <c r="G1037" s="285"/>
      <c r="H1037" s="286" t="s">
        <v>1</v>
      </c>
      <c r="I1037" s="288"/>
      <c r="J1037" s="285"/>
      <c r="K1037" s="285"/>
      <c r="L1037" s="289"/>
      <c r="M1037" s="290"/>
      <c r="N1037" s="291"/>
      <c r="O1037" s="291"/>
      <c r="P1037" s="291"/>
      <c r="Q1037" s="291"/>
      <c r="R1037" s="291"/>
      <c r="S1037" s="291"/>
      <c r="T1037" s="292"/>
      <c r="U1037" s="15"/>
      <c r="V1037" s="15"/>
      <c r="W1037" s="15"/>
      <c r="X1037" s="15"/>
      <c r="Y1037" s="15"/>
      <c r="Z1037" s="15"/>
      <c r="AA1037" s="15"/>
      <c r="AB1037" s="15"/>
      <c r="AC1037" s="15"/>
      <c r="AD1037" s="15"/>
      <c r="AE1037" s="15"/>
      <c r="AT1037" s="293" t="s">
        <v>290</v>
      </c>
      <c r="AU1037" s="293" t="s">
        <v>86</v>
      </c>
      <c r="AV1037" s="15" t="s">
        <v>84</v>
      </c>
      <c r="AW1037" s="15" t="s">
        <v>34</v>
      </c>
      <c r="AX1037" s="15" t="s">
        <v>77</v>
      </c>
      <c r="AY1037" s="293" t="s">
        <v>217</v>
      </c>
    </row>
    <row r="1038" s="13" customFormat="1">
      <c r="A1038" s="13"/>
      <c r="B1038" s="260"/>
      <c r="C1038" s="261"/>
      <c r="D1038" s="234" t="s">
        <v>290</v>
      </c>
      <c r="E1038" s="262" t="s">
        <v>1</v>
      </c>
      <c r="F1038" s="263" t="s">
        <v>4126</v>
      </c>
      <c r="G1038" s="261"/>
      <c r="H1038" s="264">
        <v>7.577</v>
      </c>
      <c r="I1038" s="265"/>
      <c r="J1038" s="261"/>
      <c r="K1038" s="261"/>
      <c r="L1038" s="266"/>
      <c r="M1038" s="267"/>
      <c r="N1038" s="268"/>
      <c r="O1038" s="268"/>
      <c r="P1038" s="268"/>
      <c r="Q1038" s="268"/>
      <c r="R1038" s="268"/>
      <c r="S1038" s="268"/>
      <c r="T1038" s="269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70" t="s">
        <v>290</v>
      </c>
      <c r="AU1038" s="270" t="s">
        <v>86</v>
      </c>
      <c r="AV1038" s="13" t="s">
        <v>86</v>
      </c>
      <c r="AW1038" s="13" t="s">
        <v>34</v>
      </c>
      <c r="AX1038" s="13" t="s">
        <v>77</v>
      </c>
      <c r="AY1038" s="270" t="s">
        <v>217</v>
      </c>
    </row>
    <row r="1039" s="13" customFormat="1">
      <c r="A1039" s="13"/>
      <c r="B1039" s="260"/>
      <c r="C1039" s="261"/>
      <c r="D1039" s="234" t="s">
        <v>290</v>
      </c>
      <c r="E1039" s="262" t="s">
        <v>1</v>
      </c>
      <c r="F1039" s="263" t="s">
        <v>4127</v>
      </c>
      <c r="G1039" s="261"/>
      <c r="H1039" s="264">
        <v>3.5390000000000001</v>
      </c>
      <c r="I1039" s="265"/>
      <c r="J1039" s="261"/>
      <c r="K1039" s="261"/>
      <c r="L1039" s="266"/>
      <c r="M1039" s="267"/>
      <c r="N1039" s="268"/>
      <c r="O1039" s="268"/>
      <c r="P1039" s="268"/>
      <c r="Q1039" s="268"/>
      <c r="R1039" s="268"/>
      <c r="S1039" s="268"/>
      <c r="T1039" s="269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70" t="s">
        <v>290</v>
      </c>
      <c r="AU1039" s="270" t="s">
        <v>86</v>
      </c>
      <c r="AV1039" s="13" t="s">
        <v>86</v>
      </c>
      <c r="AW1039" s="13" t="s">
        <v>34</v>
      </c>
      <c r="AX1039" s="13" t="s">
        <v>77</v>
      </c>
      <c r="AY1039" s="270" t="s">
        <v>217</v>
      </c>
    </row>
    <row r="1040" s="15" customFormat="1">
      <c r="A1040" s="15"/>
      <c r="B1040" s="284"/>
      <c r="C1040" s="285"/>
      <c r="D1040" s="234" t="s">
        <v>290</v>
      </c>
      <c r="E1040" s="286" t="s">
        <v>1</v>
      </c>
      <c r="F1040" s="287" t="s">
        <v>4128</v>
      </c>
      <c r="G1040" s="285"/>
      <c r="H1040" s="286" t="s">
        <v>1</v>
      </c>
      <c r="I1040" s="288"/>
      <c r="J1040" s="285"/>
      <c r="K1040" s="285"/>
      <c r="L1040" s="289"/>
      <c r="M1040" s="290"/>
      <c r="N1040" s="291"/>
      <c r="O1040" s="291"/>
      <c r="P1040" s="291"/>
      <c r="Q1040" s="291"/>
      <c r="R1040" s="291"/>
      <c r="S1040" s="291"/>
      <c r="T1040" s="292"/>
      <c r="U1040" s="15"/>
      <c r="V1040" s="15"/>
      <c r="W1040" s="15"/>
      <c r="X1040" s="15"/>
      <c r="Y1040" s="15"/>
      <c r="Z1040" s="15"/>
      <c r="AA1040" s="15"/>
      <c r="AB1040" s="15"/>
      <c r="AC1040" s="15"/>
      <c r="AD1040" s="15"/>
      <c r="AE1040" s="15"/>
      <c r="AT1040" s="293" t="s">
        <v>290</v>
      </c>
      <c r="AU1040" s="293" t="s">
        <v>86</v>
      </c>
      <c r="AV1040" s="15" t="s">
        <v>84</v>
      </c>
      <c r="AW1040" s="15" t="s">
        <v>34</v>
      </c>
      <c r="AX1040" s="15" t="s">
        <v>77</v>
      </c>
      <c r="AY1040" s="293" t="s">
        <v>217</v>
      </c>
    </row>
    <row r="1041" s="13" customFormat="1">
      <c r="A1041" s="13"/>
      <c r="B1041" s="260"/>
      <c r="C1041" s="261"/>
      <c r="D1041" s="234" t="s">
        <v>290</v>
      </c>
      <c r="E1041" s="262" t="s">
        <v>1</v>
      </c>
      <c r="F1041" s="263" t="s">
        <v>4129</v>
      </c>
      <c r="G1041" s="261"/>
      <c r="H1041" s="264">
        <v>6.6559999999999997</v>
      </c>
      <c r="I1041" s="265"/>
      <c r="J1041" s="261"/>
      <c r="K1041" s="261"/>
      <c r="L1041" s="266"/>
      <c r="M1041" s="267"/>
      <c r="N1041" s="268"/>
      <c r="O1041" s="268"/>
      <c r="P1041" s="268"/>
      <c r="Q1041" s="268"/>
      <c r="R1041" s="268"/>
      <c r="S1041" s="268"/>
      <c r="T1041" s="269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70" t="s">
        <v>290</v>
      </c>
      <c r="AU1041" s="270" t="s">
        <v>86</v>
      </c>
      <c r="AV1041" s="13" t="s">
        <v>86</v>
      </c>
      <c r="AW1041" s="13" t="s">
        <v>34</v>
      </c>
      <c r="AX1041" s="13" t="s">
        <v>77</v>
      </c>
      <c r="AY1041" s="270" t="s">
        <v>217</v>
      </c>
    </row>
    <row r="1042" s="13" customFormat="1">
      <c r="A1042" s="13"/>
      <c r="B1042" s="260"/>
      <c r="C1042" s="261"/>
      <c r="D1042" s="234" t="s">
        <v>290</v>
      </c>
      <c r="E1042" s="262" t="s">
        <v>1</v>
      </c>
      <c r="F1042" s="263" t="s">
        <v>4130</v>
      </c>
      <c r="G1042" s="261"/>
      <c r="H1042" s="264">
        <v>9.7919999999999998</v>
      </c>
      <c r="I1042" s="265"/>
      <c r="J1042" s="261"/>
      <c r="K1042" s="261"/>
      <c r="L1042" s="266"/>
      <c r="M1042" s="267"/>
      <c r="N1042" s="268"/>
      <c r="O1042" s="268"/>
      <c r="P1042" s="268"/>
      <c r="Q1042" s="268"/>
      <c r="R1042" s="268"/>
      <c r="S1042" s="268"/>
      <c r="T1042" s="269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70" t="s">
        <v>290</v>
      </c>
      <c r="AU1042" s="270" t="s">
        <v>86</v>
      </c>
      <c r="AV1042" s="13" t="s">
        <v>86</v>
      </c>
      <c r="AW1042" s="13" t="s">
        <v>34</v>
      </c>
      <c r="AX1042" s="13" t="s">
        <v>77</v>
      </c>
      <c r="AY1042" s="270" t="s">
        <v>217</v>
      </c>
    </row>
    <row r="1043" s="16" customFormat="1">
      <c r="A1043" s="16"/>
      <c r="B1043" s="298"/>
      <c r="C1043" s="299"/>
      <c r="D1043" s="234" t="s">
        <v>290</v>
      </c>
      <c r="E1043" s="300" t="s">
        <v>1</v>
      </c>
      <c r="F1043" s="301" t="s">
        <v>974</v>
      </c>
      <c r="G1043" s="299"/>
      <c r="H1043" s="302">
        <v>65.484999999999999</v>
      </c>
      <c r="I1043" s="303"/>
      <c r="J1043" s="299"/>
      <c r="K1043" s="299"/>
      <c r="L1043" s="304"/>
      <c r="M1043" s="305"/>
      <c r="N1043" s="306"/>
      <c r="O1043" s="306"/>
      <c r="P1043" s="306"/>
      <c r="Q1043" s="306"/>
      <c r="R1043" s="306"/>
      <c r="S1043" s="306"/>
      <c r="T1043" s="307"/>
      <c r="U1043" s="16"/>
      <c r="V1043" s="16"/>
      <c r="W1043" s="16"/>
      <c r="X1043" s="16"/>
      <c r="Y1043" s="16"/>
      <c r="Z1043" s="16"/>
      <c r="AA1043" s="16"/>
      <c r="AB1043" s="16"/>
      <c r="AC1043" s="16"/>
      <c r="AD1043" s="16"/>
      <c r="AE1043" s="16"/>
      <c r="AT1043" s="308" t="s">
        <v>290</v>
      </c>
      <c r="AU1043" s="308" t="s">
        <v>86</v>
      </c>
      <c r="AV1043" s="16" t="s">
        <v>104</v>
      </c>
      <c r="AW1043" s="16" t="s">
        <v>34</v>
      </c>
      <c r="AX1043" s="16" t="s">
        <v>77</v>
      </c>
      <c r="AY1043" s="308" t="s">
        <v>217</v>
      </c>
    </row>
    <row r="1044" s="15" customFormat="1">
      <c r="A1044" s="15"/>
      <c r="B1044" s="284"/>
      <c r="C1044" s="285"/>
      <c r="D1044" s="234" t="s">
        <v>290</v>
      </c>
      <c r="E1044" s="286" t="s">
        <v>1</v>
      </c>
      <c r="F1044" s="287" t="s">
        <v>3320</v>
      </c>
      <c r="G1044" s="285"/>
      <c r="H1044" s="286" t="s">
        <v>1</v>
      </c>
      <c r="I1044" s="288"/>
      <c r="J1044" s="285"/>
      <c r="K1044" s="285"/>
      <c r="L1044" s="289"/>
      <c r="M1044" s="290"/>
      <c r="N1044" s="291"/>
      <c r="O1044" s="291"/>
      <c r="P1044" s="291"/>
      <c r="Q1044" s="291"/>
      <c r="R1044" s="291"/>
      <c r="S1044" s="291"/>
      <c r="T1044" s="292"/>
      <c r="U1044" s="15"/>
      <c r="V1044" s="15"/>
      <c r="W1044" s="15"/>
      <c r="X1044" s="15"/>
      <c r="Y1044" s="15"/>
      <c r="Z1044" s="15"/>
      <c r="AA1044" s="15"/>
      <c r="AB1044" s="15"/>
      <c r="AC1044" s="15"/>
      <c r="AD1044" s="15"/>
      <c r="AE1044" s="15"/>
      <c r="AT1044" s="293" t="s">
        <v>290</v>
      </c>
      <c r="AU1044" s="293" t="s">
        <v>86</v>
      </c>
      <c r="AV1044" s="15" t="s">
        <v>84</v>
      </c>
      <c r="AW1044" s="15" t="s">
        <v>34</v>
      </c>
      <c r="AX1044" s="15" t="s">
        <v>77</v>
      </c>
      <c r="AY1044" s="293" t="s">
        <v>217</v>
      </c>
    </row>
    <row r="1045" s="15" customFormat="1">
      <c r="A1045" s="15"/>
      <c r="B1045" s="284"/>
      <c r="C1045" s="285"/>
      <c r="D1045" s="234" t="s">
        <v>290</v>
      </c>
      <c r="E1045" s="286" t="s">
        <v>1</v>
      </c>
      <c r="F1045" s="287" t="s">
        <v>4131</v>
      </c>
      <c r="G1045" s="285"/>
      <c r="H1045" s="286" t="s">
        <v>1</v>
      </c>
      <c r="I1045" s="288"/>
      <c r="J1045" s="285"/>
      <c r="K1045" s="285"/>
      <c r="L1045" s="289"/>
      <c r="M1045" s="290"/>
      <c r="N1045" s="291"/>
      <c r="O1045" s="291"/>
      <c r="P1045" s="291"/>
      <c r="Q1045" s="291"/>
      <c r="R1045" s="291"/>
      <c r="S1045" s="291"/>
      <c r="T1045" s="292"/>
      <c r="U1045" s="15"/>
      <c r="V1045" s="15"/>
      <c r="W1045" s="15"/>
      <c r="X1045" s="15"/>
      <c r="Y1045" s="15"/>
      <c r="Z1045" s="15"/>
      <c r="AA1045" s="15"/>
      <c r="AB1045" s="15"/>
      <c r="AC1045" s="15"/>
      <c r="AD1045" s="15"/>
      <c r="AE1045" s="15"/>
      <c r="AT1045" s="293" t="s">
        <v>290</v>
      </c>
      <c r="AU1045" s="293" t="s">
        <v>86</v>
      </c>
      <c r="AV1045" s="15" t="s">
        <v>84</v>
      </c>
      <c r="AW1045" s="15" t="s">
        <v>34</v>
      </c>
      <c r="AX1045" s="15" t="s">
        <v>77</v>
      </c>
      <c r="AY1045" s="293" t="s">
        <v>217</v>
      </c>
    </row>
    <row r="1046" s="13" customFormat="1">
      <c r="A1046" s="13"/>
      <c r="B1046" s="260"/>
      <c r="C1046" s="261"/>
      <c r="D1046" s="234" t="s">
        <v>290</v>
      </c>
      <c r="E1046" s="262" t="s">
        <v>1</v>
      </c>
      <c r="F1046" s="263" t="s">
        <v>4132</v>
      </c>
      <c r="G1046" s="261"/>
      <c r="H1046" s="264">
        <v>4.8869999999999996</v>
      </c>
      <c r="I1046" s="265"/>
      <c r="J1046" s="261"/>
      <c r="K1046" s="261"/>
      <c r="L1046" s="266"/>
      <c r="M1046" s="267"/>
      <c r="N1046" s="268"/>
      <c r="O1046" s="268"/>
      <c r="P1046" s="268"/>
      <c r="Q1046" s="268"/>
      <c r="R1046" s="268"/>
      <c r="S1046" s="268"/>
      <c r="T1046" s="269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70" t="s">
        <v>290</v>
      </c>
      <c r="AU1046" s="270" t="s">
        <v>86</v>
      </c>
      <c r="AV1046" s="13" t="s">
        <v>86</v>
      </c>
      <c r="AW1046" s="13" t="s">
        <v>34</v>
      </c>
      <c r="AX1046" s="13" t="s">
        <v>77</v>
      </c>
      <c r="AY1046" s="270" t="s">
        <v>217</v>
      </c>
    </row>
    <row r="1047" s="15" customFormat="1">
      <c r="A1047" s="15"/>
      <c r="B1047" s="284"/>
      <c r="C1047" s="285"/>
      <c r="D1047" s="234" t="s">
        <v>290</v>
      </c>
      <c r="E1047" s="286" t="s">
        <v>1</v>
      </c>
      <c r="F1047" s="287" t="s">
        <v>3323</v>
      </c>
      <c r="G1047" s="285"/>
      <c r="H1047" s="286" t="s">
        <v>1</v>
      </c>
      <c r="I1047" s="288"/>
      <c r="J1047" s="285"/>
      <c r="K1047" s="285"/>
      <c r="L1047" s="289"/>
      <c r="M1047" s="290"/>
      <c r="N1047" s="291"/>
      <c r="O1047" s="291"/>
      <c r="P1047" s="291"/>
      <c r="Q1047" s="291"/>
      <c r="R1047" s="291"/>
      <c r="S1047" s="291"/>
      <c r="T1047" s="292"/>
      <c r="U1047" s="15"/>
      <c r="V1047" s="15"/>
      <c r="W1047" s="15"/>
      <c r="X1047" s="15"/>
      <c r="Y1047" s="15"/>
      <c r="Z1047" s="15"/>
      <c r="AA1047" s="15"/>
      <c r="AB1047" s="15"/>
      <c r="AC1047" s="15"/>
      <c r="AD1047" s="15"/>
      <c r="AE1047" s="15"/>
      <c r="AT1047" s="293" t="s">
        <v>290</v>
      </c>
      <c r="AU1047" s="293" t="s">
        <v>86</v>
      </c>
      <c r="AV1047" s="15" t="s">
        <v>84</v>
      </c>
      <c r="AW1047" s="15" t="s">
        <v>34</v>
      </c>
      <c r="AX1047" s="15" t="s">
        <v>77</v>
      </c>
      <c r="AY1047" s="293" t="s">
        <v>217</v>
      </c>
    </row>
    <row r="1048" s="13" customFormat="1">
      <c r="A1048" s="13"/>
      <c r="B1048" s="260"/>
      <c r="C1048" s="261"/>
      <c r="D1048" s="234" t="s">
        <v>290</v>
      </c>
      <c r="E1048" s="262" t="s">
        <v>1</v>
      </c>
      <c r="F1048" s="263" t="s">
        <v>4133</v>
      </c>
      <c r="G1048" s="261"/>
      <c r="H1048" s="264">
        <v>8.5809999999999995</v>
      </c>
      <c r="I1048" s="265"/>
      <c r="J1048" s="261"/>
      <c r="K1048" s="261"/>
      <c r="L1048" s="266"/>
      <c r="M1048" s="267"/>
      <c r="N1048" s="268"/>
      <c r="O1048" s="268"/>
      <c r="P1048" s="268"/>
      <c r="Q1048" s="268"/>
      <c r="R1048" s="268"/>
      <c r="S1048" s="268"/>
      <c r="T1048" s="269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70" t="s">
        <v>290</v>
      </c>
      <c r="AU1048" s="270" t="s">
        <v>86</v>
      </c>
      <c r="AV1048" s="13" t="s">
        <v>86</v>
      </c>
      <c r="AW1048" s="13" t="s">
        <v>34</v>
      </c>
      <c r="AX1048" s="13" t="s">
        <v>77</v>
      </c>
      <c r="AY1048" s="270" t="s">
        <v>217</v>
      </c>
    </row>
    <row r="1049" s="16" customFormat="1">
      <c r="A1049" s="16"/>
      <c r="B1049" s="298"/>
      <c r="C1049" s="299"/>
      <c r="D1049" s="234" t="s">
        <v>290</v>
      </c>
      <c r="E1049" s="300" t="s">
        <v>1</v>
      </c>
      <c r="F1049" s="301" t="s">
        <v>974</v>
      </c>
      <c r="G1049" s="299"/>
      <c r="H1049" s="302">
        <v>13.468</v>
      </c>
      <c r="I1049" s="303"/>
      <c r="J1049" s="299"/>
      <c r="K1049" s="299"/>
      <c r="L1049" s="304"/>
      <c r="M1049" s="305"/>
      <c r="N1049" s="306"/>
      <c r="O1049" s="306"/>
      <c r="P1049" s="306"/>
      <c r="Q1049" s="306"/>
      <c r="R1049" s="306"/>
      <c r="S1049" s="306"/>
      <c r="T1049" s="307"/>
      <c r="U1049" s="16"/>
      <c r="V1049" s="16"/>
      <c r="W1049" s="16"/>
      <c r="X1049" s="16"/>
      <c r="Y1049" s="16"/>
      <c r="Z1049" s="16"/>
      <c r="AA1049" s="16"/>
      <c r="AB1049" s="16"/>
      <c r="AC1049" s="16"/>
      <c r="AD1049" s="16"/>
      <c r="AE1049" s="16"/>
      <c r="AT1049" s="308" t="s">
        <v>290</v>
      </c>
      <c r="AU1049" s="308" t="s">
        <v>86</v>
      </c>
      <c r="AV1049" s="16" t="s">
        <v>104</v>
      </c>
      <c r="AW1049" s="16" t="s">
        <v>34</v>
      </c>
      <c r="AX1049" s="16" t="s">
        <v>77</v>
      </c>
      <c r="AY1049" s="308" t="s">
        <v>217</v>
      </c>
    </row>
    <row r="1050" s="14" customFormat="1">
      <c r="A1050" s="14"/>
      <c r="B1050" s="271"/>
      <c r="C1050" s="272"/>
      <c r="D1050" s="234" t="s">
        <v>290</v>
      </c>
      <c r="E1050" s="273" t="s">
        <v>1</v>
      </c>
      <c r="F1050" s="274" t="s">
        <v>296</v>
      </c>
      <c r="G1050" s="272"/>
      <c r="H1050" s="275">
        <v>78.953000000000003</v>
      </c>
      <c r="I1050" s="276"/>
      <c r="J1050" s="272"/>
      <c r="K1050" s="272"/>
      <c r="L1050" s="277"/>
      <c r="M1050" s="278"/>
      <c r="N1050" s="279"/>
      <c r="O1050" s="279"/>
      <c r="P1050" s="279"/>
      <c r="Q1050" s="279"/>
      <c r="R1050" s="279"/>
      <c r="S1050" s="279"/>
      <c r="T1050" s="280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T1050" s="281" t="s">
        <v>290</v>
      </c>
      <c r="AU1050" s="281" t="s">
        <v>86</v>
      </c>
      <c r="AV1050" s="14" t="s">
        <v>123</v>
      </c>
      <c r="AW1050" s="14" t="s">
        <v>34</v>
      </c>
      <c r="AX1050" s="14" t="s">
        <v>84</v>
      </c>
      <c r="AY1050" s="281" t="s">
        <v>217</v>
      </c>
    </row>
    <row r="1051" s="2" customFormat="1" ht="16.5" customHeight="1">
      <c r="A1051" s="39"/>
      <c r="B1051" s="40"/>
      <c r="C1051" s="239" t="s">
        <v>2296</v>
      </c>
      <c r="D1051" s="239" t="s">
        <v>251</v>
      </c>
      <c r="E1051" s="240" t="s">
        <v>2255</v>
      </c>
      <c r="F1051" s="241" t="s">
        <v>2256</v>
      </c>
      <c r="G1051" s="242" t="s">
        <v>405</v>
      </c>
      <c r="H1051" s="243">
        <v>0.027</v>
      </c>
      <c r="I1051" s="244"/>
      <c r="J1051" s="245">
        <f>ROUND(I1051*H1051,2)</f>
        <v>0</v>
      </c>
      <c r="K1051" s="241" t="s">
        <v>1263</v>
      </c>
      <c r="L1051" s="246"/>
      <c r="M1051" s="247" t="s">
        <v>1</v>
      </c>
      <c r="N1051" s="248" t="s">
        <v>42</v>
      </c>
      <c r="O1051" s="92"/>
      <c r="P1051" s="230">
        <f>O1051*H1051</f>
        <v>0</v>
      </c>
      <c r="Q1051" s="230">
        <v>1</v>
      </c>
      <c r="R1051" s="230">
        <f>Q1051*H1051</f>
        <v>0.027</v>
      </c>
      <c r="S1051" s="230">
        <v>0</v>
      </c>
      <c r="T1051" s="231">
        <f>S1051*H1051</f>
        <v>0</v>
      </c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R1051" s="232" t="s">
        <v>423</v>
      </c>
      <c r="AT1051" s="232" t="s">
        <v>251</v>
      </c>
      <c r="AU1051" s="232" t="s">
        <v>86</v>
      </c>
      <c r="AY1051" s="18" t="s">
        <v>217</v>
      </c>
      <c r="BE1051" s="233">
        <f>IF(N1051="základní",J1051,0)</f>
        <v>0</v>
      </c>
      <c r="BF1051" s="233">
        <f>IF(N1051="snížená",J1051,0)</f>
        <v>0</v>
      </c>
      <c r="BG1051" s="233">
        <f>IF(N1051="zákl. přenesená",J1051,0)</f>
        <v>0</v>
      </c>
      <c r="BH1051" s="233">
        <f>IF(N1051="sníž. přenesená",J1051,0)</f>
        <v>0</v>
      </c>
      <c r="BI1051" s="233">
        <f>IF(N1051="nulová",J1051,0)</f>
        <v>0</v>
      </c>
      <c r="BJ1051" s="18" t="s">
        <v>84</v>
      </c>
      <c r="BK1051" s="233">
        <f>ROUND(I1051*H1051,2)</f>
        <v>0</v>
      </c>
      <c r="BL1051" s="18" t="s">
        <v>348</v>
      </c>
      <c r="BM1051" s="232" t="s">
        <v>4134</v>
      </c>
    </row>
    <row r="1052" s="2" customFormat="1">
      <c r="A1052" s="39"/>
      <c r="B1052" s="40"/>
      <c r="C1052" s="41"/>
      <c r="D1052" s="234" t="s">
        <v>224</v>
      </c>
      <c r="E1052" s="41"/>
      <c r="F1052" s="235" t="s">
        <v>2256</v>
      </c>
      <c r="G1052" s="41"/>
      <c r="H1052" s="41"/>
      <c r="I1052" s="236"/>
      <c r="J1052" s="41"/>
      <c r="K1052" s="41"/>
      <c r="L1052" s="45"/>
      <c r="M1052" s="237"/>
      <c r="N1052" s="238"/>
      <c r="O1052" s="92"/>
      <c r="P1052" s="92"/>
      <c r="Q1052" s="92"/>
      <c r="R1052" s="92"/>
      <c r="S1052" s="92"/>
      <c r="T1052" s="93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T1052" s="18" t="s">
        <v>224</v>
      </c>
      <c r="AU1052" s="18" t="s">
        <v>86</v>
      </c>
    </row>
    <row r="1053" s="13" customFormat="1">
      <c r="A1053" s="13"/>
      <c r="B1053" s="260"/>
      <c r="C1053" s="261"/>
      <c r="D1053" s="234" t="s">
        <v>290</v>
      </c>
      <c r="E1053" s="262" t="s">
        <v>1</v>
      </c>
      <c r="F1053" s="263" t="s">
        <v>4135</v>
      </c>
      <c r="G1053" s="261"/>
      <c r="H1053" s="264">
        <v>0.027</v>
      </c>
      <c r="I1053" s="265"/>
      <c r="J1053" s="261"/>
      <c r="K1053" s="261"/>
      <c r="L1053" s="266"/>
      <c r="M1053" s="267"/>
      <c r="N1053" s="268"/>
      <c r="O1053" s="268"/>
      <c r="P1053" s="268"/>
      <c r="Q1053" s="268"/>
      <c r="R1053" s="268"/>
      <c r="S1053" s="268"/>
      <c r="T1053" s="269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70" t="s">
        <v>290</v>
      </c>
      <c r="AU1053" s="270" t="s">
        <v>86</v>
      </c>
      <c r="AV1053" s="13" t="s">
        <v>86</v>
      </c>
      <c r="AW1053" s="13" t="s">
        <v>34</v>
      </c>
      <c r="AX1053" s="13" t="s">
        <v>77</v>
      </c>
      <c r="AY1053" s="270" t="s">
        <v>217</v>
      </c>
    </row>
    <row r="1054" s="14" customFormat="1">
      <c r="A1054" s="14"/>
      <c r="B1054" s="271"/>
      <c r="C1054" s="272"/>
      <c r="D1054" s="234" t="s">
        <v>290</v>
      </c>
      <c r="E1054" s="273" t="s">
        <v>1</v>
      </c>
      <c r="F1054" s="274" t="s">
        <v>296</v>
      </c>
      <c r="G1054" s="272"/>
      <c r="H1054" s="275">
        <v>0.027</v>
      </c>
      <c r="I1054" s="276"/>
      <c r="J1054" s="272"/>
      <c r="K1054" s="272"/>
      <c r="L1054" s="277"/>
      <c r="M1054" s="278"/>
      <c r="N1054" s="279"/>
      <c r="O1054" s="279"/>
      <c r="P1054" s="279"/>
      <c r="Q1054" s="279"/>
      <c r="R1054" s="279"/>
      <c r="S1054" s="279"/>
      <c r="T1054" s="280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81" t="s">
        <v>290</v>
      </c>
      <c r="AU1054" s="281" t="s">
        <v>86</v>
      </c>
      <c r="AV1054" s="14" t="s">
        <v>123</v>
      </c>
      <c r="AW1054" s="14" t="s">
        <v>34</v>
      </c>
      <c r="AX1054" s="14" t="s">
        <v>84</v>
      </c>
      <c r="AY1054" s="281" t="s">
        <v>217</v>
      </c>
    </row>
    <row r="1055" s="2" customFormat="1" ht="24.15" customHeight="1">
      <c r="A1055" s="39"/>
      <c r="B1055" s="40"/>
      <c r="C1055" s="221" t="s">
        <v>2302</v>
      </c>
      <c r="D1055" s="221" t="s">
        <v>218</v>
      </c>
      <c r="E1055" s="222" t="s">
        <v>3327</v>
      </c>
      <c r="F1055" s="223" t="s">
        <v>3328</v>
      </c>
      <c r="G1055" s="224" t="s">
        <v>485</v>
      </c>
      <c r="H1055" s="225">
        <v>25.201000000000001</v>
      </c>
      <c r="I1055" s="226"/>
      <c r="J1055" s="227">
        <f>ROUND(I1055*H1055,2)</f>
        <v>0</v>
      </c>
      <c r="K1055" s="223" t="s">
        <v>1263</v>
      </c>
      <c r="L1055" s="45"/>
      <c r="M1055" s="228" t="s">
        <v>1</v>
      </c>
      <c r="N1055" s="229" t="s">
        <v>42</v>
      </c>
      <c r="O1055" s="92"/>
      <c r="P1055" s="230">
        <f>O1055*H1055</f>
        <v>0</v>
      </c>
      <c r="Q1055" s="230">
        <v>0</v>
      </c>
      <c r="R1055" s="230">
        <f>Q1055*H1055</f>
        <v>0</v>
      </c>
      <c r="S1055" s="230">
        <v>0</v>
      </c>
      <c r="T1055" s="231">
        <f>S1055*H1055</f>
        <v>0</v>
      </c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R1055" s="232" t="s">
        <v>348</v>
      </c>
      <c r="AT1055" s="232" t="s">
        <v>218</v>
      </c>
      <c r="AU1055" s="232" t="s">
        <v>86</v>
      </c>
      <c r="AY1055" s="18" t="s">
        <v>217</v>
      </c>
      <c r="BE1055" s="233">
        <f>IF(N1055="základní",J1055,0)</f>
        <v>0</v>
      </c>
      <c r="BF1055" s="233">
        <f>IF(N1055="snížená",J1055,0)</f>
        <v>0</v>
      </c>
      <c r="BG1055" s="233">
        <f>IF(N1055="zákl. přenesená",J1055,0)</f>
        <v>0</v>
      </c>
      <c r="BH1055" s="233">
        <f>IF(N1055="sníž. přenesená",J1055,0)</f>
        <v>0</v>
      </c>
      <c r="BI1055" s="233">
        <f>IF(N1055="nulová",J1055,0)</f>
        <v>0</v>
      </c>
      <c r="BJ1055" s="18" t="s">
        <v>84</v>
      </c>
      <c r="BK1055" s="233">
        <f>ROUND(I1055*H1055,2)</f>
        <v>0</v>
      </c>
      <c r="BL1055" s="18" t="s">
        <v>348</v>
      </c>
      <c r="BM1055" s="232" t="s">
        <v>4136</v>
      </c>
    </row>
    <row r="1056" s="2" customFormat="1">
      <c r="A1056" s="39"/>
      <c r="B1056" s="40"/>
      <c r="C1056" s="41"/>
      <c r="D1056" s="234" t="s">
        <v>224</v>
      </c>
      <c r="E1056" s="41"/>
      <c r="F1056" s="235" t="s">
        <v>3328</v>
      </c>
      <c r="G1056" s="41"/>
      <c r="H1056" s="41"/>
      <c r="I1056" s="236"/>
      <c r="J1056" s="41"/>
      <c r="K1056" s="41"/>
      <c r="L1056" s="45"/>
      <c r="M1056" s="237"/>
      <c r="N1056" s="238"/>
      <c r="O1056" s="92"/>
      <c r="P1056" s="92"/>
      <c r="Q1056" s="92"/>
      <c r="R1056" s="92"/>
      <c r="S1056" s="92"/>
      <c r="T1056" s="93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T1056" s="18" t="s">
        <v>224</v>
      </c>
      <c r="AU1056" s="18" t="s">
        <v>86</v>
      </c>
    </row>
    <row r="1057" s="15" customFormat="1">
      <c r="A1057" s="15"/>
      <c r="B1057" s="284"/>
      <c r="C1057" s="285"/>
      <c r="D1057" s="234" t="s">
        <v>290</v>
      </c>
      <c r="E1057" s="286" t="s">
        <v>1</v>
      </c>
      <c r="F1057" s="287" t="s">
        <v>3320</v>
      </c>
      <c r="G1057" s="285"/>
      <c r="H1057" s="286" t="s">
        <v>1</v>
      </c>
      <c r="I1057" s="288"/>
      <c r="J1057" s="285"/>
      <c r="K1057" s="285"/>
      <c r="L1057" s="289"/>
      <c r="M1057" s="290"/>
      <c r="N1057" s="291"/>
      <c r="O1057" s="291"/>
      <c r="P1057" s="291"/>
      <c r="Q1057" s="291"/>
      <c r="R1057" s="291"/>
      <c r="S1057" s="291"/>
      <c r="T1057" s="292"/>
      <c r="U1057" s="15"/>
      <c r="V1057" s="15"/>
      <c r="W1057" s="15"/>
      <c r="X1057" s="15"/>
      <c r="Y1057" s="15"/>
      <c r="Z1057" s="15"/>
      <c r="AA1057" s="15"/>
      <c r="AB1057" s="15"/>
      <c r="AC1057" s="15"/>
      <c r="AD1057" s="15"/>
      <c r="AE1057" s="15"/>
      <c r="AT1057" s="293" t="s">
        <v>290</v>
      </c>
      <c r="AU1057" s="293" t="s">
        <v>86</v>
      </c>
      <c r="AV1057" s="15" t="s">
        <v>84</v>
      </c>
      <c r="AW1057" s="15" t="s">
        <v>34</v>
      </c>
      <c r="AX1057" s="15" t="s">
        <v>77</v>
      </c>
      <c r="AY1057" s="293" t="s">
        <v>217</v>
      </c>
    </row>
    <row r="1058" s="15" customFormat="1">
      <c r="A1058" s="15"/>
      <c r="B1058" s="284"/>
      <c r="C1058" s="285"/>
      <c r="D1058" s="234" t="s">
        <v>290</v>
      </c>
      <c r="E1058" s="286" t="s">
        <v>1</v>
      </c>
      <c r="F1058" s="287" t="s">
        <v>3321</v>
      </c>
      <c r="G1058" s="285"/>
      <c r="H1058" s="286" t="s">
        <v>1</v>
      </c>
      <c r="I1058" s="288"/>
      <c r="J1058" s="285"/>
      <c r="K1058" s="285"/>
      <c r="L1058" s="289"/>
      <c r="M1058" s="290"/>
      <c r="N1058" s="291"/>
      <c r="O1058" s="291"/>
      <c r="P1058" s="291"/>
      <c r="Q1058" s="291"/>
      <c r="R1058" s="291"/>
      <c r="S1058" s="291"/>
      <c r="T1058" s="292"/>
      <c r="U1058" s="15"/>
      <c r="V1058" s="15"/>
      <c r="W1058" s="15"/>
      <c r="X1058" s="15"/>
      <c r="Y1058" s="15"/>
      <c r="Z1058" s="15"/>
      <c r="AA1058" s="15"/>
      <c r="AB1058" s="15"/>
      <c r="AC1058" s="15"/>
      <c r="AD1058" s="15"/>
      <c r="AE1058" s="15"/>
      <c r="AT1058" s="293" t="s">
        <v>290</v>
      </c>
      <c r="AU1058" s="293" t="s">
        <v>86</v>
      </c>
      <c r="AV1058" s="15" t="s">
        <v>84</v>
      </c>
      <c r="AW1058" s="15" t="s">
        <v>34</v>
      </c>
      <c r="AX1058" s="15" t="s">
        <v>77</v>
      </c>
      <c r="AY1058" s="293" t="s">
        <v>217</v>
      </c>
    </row>
    <row r="1059" s="13" customFormat="1">
      <c r="A1059" s="13"/>
      <c r="B1059" s="260"/>
      <c r="C1059" s="261"/>
      <c r="D1059" s="234" t="s">
        <v>290</v>
      </c>
      <c r="E1059" s="262" t="s">
        <v>1</v>
      </c>
      <c r="F1059" s="263" t="s">
        <v>4137</v>
      </c>
      <c r="G1059" s="261"/>
      <c r="H1059" s="264">
        <v>12.292999999999999</v>
      </c>
      <c r="I1059" s="265"/>
      <c r="J1059" s="261"/>
      <c r="K1059" s="261"/>
      <c r="L1059" s="266"/>
      <c r="M1059" s="267"/>
      <c r="N1059" s="268"/>
      <c r="O1059" s="268"/>
      <c r="P1059" s="268"/>
      <c r="Q1059" s="268"/>
      <c r="R1059" s="268"/>
      <c r="S1059" s="268"/>
      <c r="T1059" s="269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70" t="s">
        <v>290</v>
      </c>
      <c r="AU1059" s="270" t="s">
        <v>86</v>
      </c>
      <c r="AV1059" s="13" t="s">
        <v>86</v>
      </c>
      <c r="AW1059" s="13" t="s">
        <v>34</v>
      </c>
      <c r="AX1059" s="13" t="s">
        <v>77</v>
      </c>
      <c r="AY1059" s="270" t="s">
        <v>217</v>
      </c>
    </row>
    <row r="1060" s="15" customFormat="1">
      <c r="A1060" s="15"/>
      <c r="B1060" s="284"/>
      <c r="C1060" s="285"/>
      <c r="D1060" s="234" t="s">
        <v>290</v>
      </c>
      <c r="E1060" s="286" t="s">
        <v>1</v>
      </c>
      <c r="F1060" s="287" t="s">
        <v>3323</v>
      </c>
      <c r="G1060" s="285"/>
      <c r="H1060" s="286" t="s">
        <v>1</v>
      </c>
      <c r="I1060" s="288"/>
      <c r="J1060" s="285"/>
      <c r="K1060" s="285"/>
      <c r="L1060" s="289"/>
      <c r="M1060" s="290"/>
      <c r="N1060" s="291"/>
      <c r="O1060" s="291"/>
      <c r="P1060" s="291"/>
      <c r="Q1060" s="291"/>
      <c r="R1060" s="291"/>
      <c r="S1060" s="291"/>
      <c r="T1060" s="292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93" t="s">
        <v>290</v>
      </c>
      <c r="AU1060" s="293" t="s">
        <v>86</v>
      </c>
      <c r="AV1060" s="15" t="s">
        <v>84</v>
      </c>
      <c r="AW1060" s="15" t="s">
        <v>34</v>
      </c>
      <c r="AX1060" s="15" t="s">
        <v>77</v>
      </c>
      <c r="AY1060" s="293" t="s">
        <v>217</v>
      </c>
    </row>
    <row r="1061" s="13" customFormat="1">
      <c r="A1061" s="13"/>
      <c r="B1061" s="260"/>
      <c r="C1061" s="261"/>
      <c r="D1061" s="234" t="s">
        <v>290</v>
      </c>
      <c r="E1061" s="262" t="s">
        <v>1</v>
      </c>
      <c r="F1061" s="263" t="s">
        <v>4138</v>
      </c>
      <c r="G1061" s="261"/>
      <c r="H1061" s="264">
        <v>12.908</v>
      </c>
      <c r="I1061" s="265"/>
      <c r="J1061" s="261"/>
      <c r="K1061" s="261"/>
      <c r="L1061" s="266"/>
      <c r="M1061" s="267"/>
      <c r="N1061" s="268"/>
      <c r="O1061" s="268"/>
      <c r="P1061" s="268"/>
      <c r="Q1061" s="268"/>
      <c r="R1061" s="268"/>
      <c r="S1061" s="268"/>
      <c r="T1061" s="269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70" t="s">
        <v>290</v>
      </c>
      <c r="AU1061" s="270" t="s">
        <v>86</v>
      </c>
      <c r="AV1061" s="13" t="s">
        <v>86</v>
      </c>
      <c r="AW1061" s="13" t="s">
        <v>34</v>
      </c>
      <c r="AX1061" s="13" t="s">
        <v>77</v>
      </c>
      <c r="AY1061" s="270" t="s">
        <v>217</v>
      </c>
    </row>
    <row r="1062" s="14" customFormat="1">
      <c r="A1062" s="14"/>
      <c r="B1062" s="271"/>
      <c r="C1062" s="272"/>
      <c r="D1062" s="234" t="s">
        <v>290</v>
      </c>
      <c r="E1062" s="273" t="s">
        <v>1</v>
      </c>
      <c r="F1062" s="274" t="s">
        <v>296</v>
      </c>
      <c r="G1062" s="272"/>
      <c r="H1062" s="275">
        <v>25.201000000000001</v>
      </c>
      <c r="I1062" s="276"/>
      <c r="J1062" s="272"/>
      <c r="K1062" s="272"/>
      <c r="L1062" s="277"/>
      <c r="M1062" s="278"/>
      <c r="N1062" s="279"/>
      <c r="O1062" s="279"/>
      <c r="P1062" s="279"/>
      <c r="Q1062" s="279"/>
      <c r="R1062" s="279"/>
      <c r="S1062" s="279"/>
      <c r="T1062" s="280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T1062" s="281" t="s">
        <v>290</v>
      </c>
      <c r="AU1062" s="281" t="s">
        <v>86</v>
      </c>
      <c r="AV1062" s="14" t="s">
        <v>123</v>
      </c>
      <c r="AW1062" s="14" t="s">
        <v>34</v>
      </c>
      <c r="AX1062" s="14" t="s">
        <v>84</v>
      </c>
      <c r="AY1062" s="281" t="s">
        <v>217</v>
      </c>
    </row>
    <row r="1063" s="2" customFormat="1" ht="16.5" customHeight="1">
      <c r="A1063" s="39"/>
      <c r="B1063" s="40"/>
      <c r="C1063" s="239" t="s">
        <v>2319</v>
      </c>
      <c r="D1063" s="239" t="s">
        <v>251</v>
      </c>
      <c r="E1063" s="240" t="s">
        <v>2726</v>
      </c>
      <c r="F1063" s="241" t="s">
        <v>2727</v>
      </c>
      <c r="G1063" s="242" t="s">
        <v>405</v>
      </c>
      <c r="H1063" s="243">
        <v>0.01</v>
      </c>
      <c r="I1063" s="244"/>
      <c r="J1063" s="245">
        <f>ROUND(I1063*H1063,2)</f>
        <v>0</v>
      </c>
      <c r="K1063" s="241" t="s">
        <v>1263</v>
      </c>
      <c r="L1063" s="246"/>
      <c r="M1063" s="247" t="s">
        <v>1</v>
      </c>
      <c r="N1063" s="248" t="s">
        <v>42</v>
      </c>
      <c r="O1063" s="92"/>
      <c r="P1063" s="230">
        <f>O1063*H1063</f>
        <v>0</v>
      </c>
      <c r="Q1063" s="230">
        <v>1</v>
      </c>
      <c r="R1063" s="230">
        <f>Q1063*H1063</f>
        <v>0.01</v>
      </c>
      <c r="S1063" s="230">
        <v>0</v>
      </c>
      <c r="T1063" s="231">
        <f>S1063*H1063</f>
        <v>0</v>
      </c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R1063" s="232" t="s">
        <v>423</v>
      </c>
      <c r="AT1063" s="232" t="s">
        <v>251</v>
      </c>
      <c r="AU1063" s="232" t="s">
        <v>86</v>
      </c>
      <c r="AY1063" s="18" t="s">
        <v>217</v>
      </c>
      <c r="BE1063" s="233">
        <f>IF(N1063="základní",J1063,0)</f>
        <v>0</v>
      </c>
      <c r="BF1063" s="233">
        <f>IF(N1063="snížená",J1063,0)</f>
        <v>0</v>
      </c>
      <c r="BG1063" s="233">
        <f>IF(N1063="zákl. přenesená",J1063,0)</f>
        <v>0</v>
      </c>
      <c r="BH1063" s="233">
        <f>IF(N1063="sníž. přenesená",J1063,0)</f>
        <v>0</v>
      </c>
      <c r="BI1063" s="233">
        <f>IF(N1063="nulová",J1063,0)</f>
        <v>0</v>
      </c>
      <c r="BJ1063" s="18" t="s">
        <v>84</v>
      </c>
      <c r="BK1063" s="233">
        <f>ROUND(I1063*H1063,2)</f>
        <v>0</v>
      </c>
      <c r="BL1063" s="18" t="s">
        <v>348</v>
      </c>
      <c r="BM1063" s="232" t="s">
        <v>4139</v>
      </c>
    </row>
    <row r="1064" s="2" customFormat="1">
      <c r="A1064" s="39"/>
      <c r="B1064" s="40"/>
      <c r="C1064" s="41"/>
      <c r="D1064" s="234" t="s">
        <v>224</v>
      </c>
      <c r="E1064" s="41"/>
      <c r="F1064" s="235" t="s">
        <v>2727</v>
      </c>
      <c r="G1064" s="41"/>
      <c r="H1064" s="41"/>
      <c r="I1064" s="236"/>
      <c r="J1064" s="41"/>
      <c r="K1064" s="41"/>
      <c r="L1064" s="45"/>
      <c r="M1064" s="237"/>
      <c r="N1064" s="238"/>
      <c r="O1064" s="92"/>
      <c r="P1064" s="92"/>
      <c r="Q1064" s="92"/>
      <c r="R1064" s="92"/>
      <c r="S1064" s="92"/>
      <c r="T1064" s="93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T1064" s="18" t="s">
        <v>224</v>
      </c>
      <c r="AU1064" s="18" t="s">
        <v>86</v>
      </c>
    </row>
    <row r="1065" s="13" customFormat="1">
      <c r="A1065" s="13"/>
      <c r="B1065" s="260"/>
      <c r="C1065" s="261"/>
      <c r="D1065" s="234" t="s">
        <v>290</v>
      </c>
      <c r="E1065" s="262" t="s">
        <v>1</v>
      </c>
      <c r="F1065" s="263" t="s">
        <v>4140</v>
      </c>
      <c r="G1065" s="261"/>
      <c r="H1065" s="264">
        <v>0.01</v>
      </c>
      <c r="I1065" s="265"/>
      <c r="J1065" s="261"/>
      <c r="K1065" s="261"/>
      <c r="L1065" s="266"/>
      <c r="M1065" s="267"/>
      <c r="N1065" s="268"/>
      <c r="O1065" s="268"/>
      <c r="P1065" s="268"/>
      <c r="Q1065" s="268"/>
      <c r="R1065" s="268"/>
      <c r="S1065" s="268"/>
      <c r="T1065" s="269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70" t="s">
        <v>290</v>
      </c>
      <c r="AU1065" s="270" t="s">
        <v>86</v>
      </c>
      <c r="AV1065" s="13" t="s">
        <v>86</v>
      </c>
      <c r="AW1065" s="13" t="s">
        <v>34</v>
      </c>
      <c r="AX1065" s="13" t="s">
        <v>77</v>
      </c>
      <c r="AY1065" s="270" t="s">
        <v>217</v>
      </c>
    </row>
    <row r="1066" s="14" customFormat="1">
      <c r="A1066" s="14"/>
      <c r="B1066" s="271"/>
      <c r="C1066" s="272"/>
      <c r="D1066" s="234" t="s">
        <v>290</v>
      </c>
      <c r="E1066" s="273" t="s">
        <v>1</v>
      </c>
      <c r="F1066" s="274" t="s">
        <v>296</v>
      </c>
      <c r="G1066" s="272"/>
      <c r="H1066" s="275">
        <v>0.01</v>
      </c>
      <c r="I1066" s="276"/>
      <c r="J1066" s="272"/>
      <c r="K1066" s="272"/>
      <c r="L1066" s="277"/>
      <c r="M1066" s="278"/>
      <c r="N1066" s="279"/>
      <c r="O1066" s="279"/>
      <c r="P1066" s="279"/>
      <c r="Q1066" s="279"/>
      <c r="R1066" s="279"/>
      <c r="S1066" s="279"/>
      <c r="T1066" s="280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T1066" s="281" t="s">
        <v>290</v>
      </c>
      <c r="AU1066" s="281" t="s">
        <v>86</v>
      </c>
      <c r="AV1066" s="14" t="s">
        <v>123</v>
      </c>
      <c r="AW1066" s="14" t="s">
        <v>34</v>
      </c>
      <c r="AX1066" s="14" t="s">
        <v>84</v>
      </c>
      <c r="AY1066" s="281" t="s">
        <v>217</v>
      </c>
    </row>
    <row r="1067" s="2" customFormat="1" ht="21.75" customHeight="1">
      <c r="A1067" s="39"/>
      <c r="B1067" s="40"/>
      <c r="C1067" s="221" t="s">
        <v>2325</v>
      </c>
      <c r="D1067" s="221" t="s">
        <v>218</v>
      </c>
      <c r="E1067" s="222" t="s">
        <v>2262</v>
      </c>
      <c r="F1067" s="223" t="s">
        <v>2263</v>
      </c>
      <c r="G1067" s="224" t="s">
        <v>485</v>
      </c>
      <c r="H1067" s="225">
        <v>84.721000000000004</v>
      </c>
      <c r="I1067" s="226"/>
      <c r="J1067" s="227">
        <f>ROUND(I1067*H1067,2)</f>
        <v>0</v>
      </c>
      <c r="K1067" s="223" t="s">
        <v>1263</v>
      </c>
      <c r="L1067" s="45"/>
      <c r="M1067" s="228" t="s">
        <v>1</v>
      </c>
      <c r="N1067" s="229" t="s">
        <v>42</v>
      </c>
      <c r="O1067" s="92"/>
      <c r="P1067" s="230">
        <f>O1067*H1067</f>
        <v>0</v>
      </c>
      <c r="Q1067" s="230">
        <v>0.00040000000000000002</v>
      </c>
      <c r="R1067" s="230">
        <f>Q1067*H1067</f>
        <v>0.033888400000000006</v>
      </c>
      <c r="S1067" s="230">
        <v>0</v>
      </c>
      <c r="T1067" s="231">
        <f>S1067*H1067</f>
        <v>0</v>
      </c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R1067" s="232" t="s">
        <v>348</v>
      </c>
      <c r="AT1067" s="232" t="s">
        <v>218</v>
      </c>
      <c r="AU1067" s="232" t="s">
        <v>86</v>
      </c>
      <c r="AY1067" s="18" t="s">
        <v>217</v>
      </c>
      <c r="BE1067" s="233">
        <f>IF(N1067="základní",J1067,0)</f>
        <v>0</v>
      </c>
      <c r="BF1067" s="233">
        <f>IF(N1067="snížená",J1067,0)</f>
        <v>0</v>
      </c>
      <c r="BG1067" s="233">
        <f>IF(N1067="zákl. přenesená",J1067,0)</f>
        <v>0</v>
      </c>
      <c r="BH1067" s="233">
        <f>IF(N1067="sníž. přenesená",J1067,0)</f>
        <v>0</v>
      </c>
      <c r="BI1067" s="233">
        <f>IF(N1067="nulová",J1067,0)</f>
        <v>0</v>
      </c>
      <c r="BJ1067" s="18" t="s">
        <v>84</v>
      </c>
      <c r="BK1067" s="233">
        <f>ROUND(I1067*H1067,2)</f>
        <v>0</v>
      </c>
      <c r="BL1067" s="18" t="s">
        <v>348</v>
      </c>
      <c r="BM1067" s="232" t="s">
        <v>4141</v>
      </c>
    </row>
    <row r="1068" s="2" customFormat="1">
      <c r="A1068" s="39"/>
      <c r="B1068" s="40"/>
      <c r="C1068" s="41"/>
      <c r="D1068" s="234" t="s">
        <v>224</v>
      </c>
      <c r="E1068" s="41"/>
      <c r="F1068" s="235" t="s">
        <v>2263</v>
      </c>
      <c r="G1068" s="41"/>
      <c r="H1068" s="41"/>
      <c r="I1068" s="236"/>
      <c r="J1068" s="41"/>
      <c r="K1068" s="41"/>
      <c r="L1068" s="45"/>
      <c r="M1068" s="237"/>
      <c r="N1068" s="238"/>
      <c r="O1068" s="92"/>
      <c r="P1068" s="92"/>
      <c r="Q1068" s="92"/>
      <c r="R1068" s="92"/>
      <c r="S1068" s="92"/>
      <c r="T1068" s="93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T1068" s="18" t="s">
        <v>224</v>
      </c>
      <c r="AU1068" s="18" t="s">
        <v>86</v>
      </c>
    </row>
    <row r="1069" s="15" customFormat="1">
      <c r="A1069" s="15"/>
      <c r="B1069" s="284"/>
      <c r="C1069" s="285"/>
      <c r="D1069" s="234" t="s">
        <v>290</v>
      </c>
      <c r="E1069" s="286" t="s">
        <v>1</v>
      </c>
      <c r="F1069" s="287" t="s">
        <v>4110</v>
      </c>
      <c r="G1069" s="285"/>
      <c r="H1069" s="286" t="s">
        <v>1</v>
      </c>
      <c r="I1069" s="288"/>
      <c r="J1069" s="285"/>
      <c r="K1069" s="285"/>
      <c r="L1069" s="289"/>
      <c r="M1069" s="290"/>
      <c r="N1069" s="291"/>
      <c r="O1069" s="291"/>
      <c r="P1069" s="291"/>
      <c r="Q1069" s="291"/>
      <c r="R1069" s="291"/>
      <c r="S1069" s="291"/>
      <c r="T1069" s="292"/>
      <c r="U1069" s="15"/>
      <c r="V1069" s="15"/>
      <c r="W1069" s="15"/>
      <c r="X1069" s="15"/>
      <c r="Y1069" s="15"/>
      <c r="Z1069" s="15"/>
      <c r="AA1069" s="15"/>
      <c r="AB1069" s="15"/>
      <c r="AC1069" s="15"/>
      <c r="AD1069" s="15"/>
      <c r="AE1069" s="15"/>
      <c r="AT1069" s="293" t="s">
        <v>290</v>
      </c>
      <c r="AU1069" s="293" t="s">
        <v>86</v>
      </c>
      <c r="AV1069" s="15" t="s">
        <v>84</v>
      </c>
      <c r="AW1069" s="15" t="s">
        <v>34</v>
      </c>
      <c r="AX1069" s="15" t="s">
        <v>77</v>
      </c>
      <c r="AY1069" s="293" t="s">
        <v>217</v>
      </c>
    </row>
    <row r="1070" s="13" customFormat="1">
      <c r="A1070" s="13"/>
      <c r="B1070" s="260"/>
      <c r="C1070" s="261"/>
      <c r="D1070" s="234" t="s">
        <v>290</v>
      </c>
      <c r="E1070" s="262" t="s">
        <v>1</v>
      </c>
      <c r="F1070" s="263" t="s">
        <v>4113</v>
      </c>
      <c r="G1070" s="261"/>
      <c r="H1070" s="264">
        <v>46.619999999999997</v>
      </c>
      <c r="I1070" s="265"/>
      <c r="J1070" s="261"/>
      <c r="K1070" s="261"/>
      <c r="L1070" s="266"/>
      <c r="M1070" s="267"/>
      <c r="N1070" s="268"/>
      <c r="O1070" s="268"/>
      <c r="P1070" s="268"/>
      <c r="Q1070" s="268"/>
      <c r="R1070" s="268"/>
      <c r="S1070" s="268"/>
      <c r="T1070" s="269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70" t="s">
        <v>290</v>
      </c>
      <c r="AU1070" s="270" t="s">
        <v>86</v>
      </c>
      <c r="AV1070" s="13" t="s">
        <v>86</v>
      </c>
      <c r="AW1070" s="13" t="s">
        <v>34</v>
      </c>
      <c r="AX1070" s="13" t="s">
        <v>77</v>
      </c>
      <c r="AY1070" s="270" t="s">
        <v>217</v>
      </c>
    </row>
    <row r="1071" s="15" customFormat="1">
      <c r="A1071" s="15"/>
      <c r="B1071" s="284"/>
      <c r="C1071" s="285"/>
      <c r="D1071" s="234" t="s">
        <v>290</v>
      </c>
      <c r="E1071" s="286" t="s">
        <v>1</v>
      </c>
      <c r="F1071" s="287" t="s">
        <v>3304</v>
      </c>
      <c r="G1071" s="285"/>
      <c r="H1071" s="286" t="s">
        <v>1</v>
      </c>
      <c r="I1071" s="288"/>
      <c r="J1071" s="285"/>
      <c r="K1071" s="285"/>
      <c r="L1071" s="289"/>
      <c r="M1071" s="290"/>
      <c r="N1071" s="291"/>
      <c r="O1071" s="291"/>
      <c r="P1071" s="291"/>
      <c r="Q1071" s="291"/>
      <c r="R1071" s="291"/>
      <c r="S1071" s="291"/>
      <c r="T1071" s="292"/>
      <c r="U1071" s="15"/>
      <c r="V1071" s="15"/>
      <c r="W1071" s="15"/>
      <c r="X1071" s="15"/>
      <c r="Y1071" s="15"/>
      <c r="Z1071" s="15"/>
      <c r="AA1071" s="15"/>
      <c r="AB1071" s="15"/>
      <c r="AC1071" s="15"/>
      <c r="AD1071" s="15"/>
      <c r="AE1071" s="15"/>
      <c r="AT1071" s="293" t="s">
        <v>290</v>
      </c>
      <c r="AU1071" s="293" t="s">
        <v>86</v>
      </c>
      <c r="AV1071" s="15" t="s">
        <v>84</v>
      </c>
      <c r="AW1071" s="15" t="s">
        <v>34</v>
      </c>
      <c r="AX1071" s="15" t="s">
        <v>77</v>
      </c>
      <c r="AY1071" s="293" t="s">
        <v>217</v>
      </c>
    </row>
    <row r="1072" s="15" customFormat="1">
      <c r="A1072" s="15"/>
      <c r="B1072" s="284"/>
      <c r="C1072" s="285"/>
      <c r="D1072" s="234" t="s">
        <v>290</v>
      </c>
      <c r="E1072" s="286" t="s">
        <v>1</v>
      </c>
      <c r="F1072" s="287" t="s">
        <v>3305</v>
      </c>
      <c r="G1072" s="285"/>
      <c r="H1072" s="286" t="s">
        <v>1</v>
      </c>
      <c r="I1072" s="288"/>
      <c r="J1072" s="285"/>
      <c r="K1072" s="285"/>
      <c r="L1072" s="289"/>
      <c r="M1072" s="290"/>
      <c r="N1072" s="291"/>
      <c r="O1072" s="291"/>
      <c r="P1072" s="291"/>
      <c r="Q1072" s="291"/>
      <c r="R1072" s="291"/>
      <c r="S1072" s="291"/>
      <c r="T1072" s="292"/>
      <c r="U1072" s="15"/>
      <c r="V1072" s="15"/>
      <c r="W1072" s="15"/>
      <c r="X1072" s="15"/>
      <c r="Y1072" s="15"/>
      <c r="Z1072" s="15"/>
      <c r="AA1072" s="15"/>
      <c r="AB1072" s="15"/>
      <c r="AC1072" s="15"/>
      <c r="AD1072" s="15"/>
      <c r="AE1072" s="15"/>
      <c r="AT1072" s="293" t="s">
        <v>290</v>
      </c>
      <c r="AU1072" s="293" t="s">
        <v>86</v>
      </c>
      <c r="AV1072" s="15" t="s">
        <v>84</v>
      </c>
      <c r="AW1072" s="15" t="s">
        <v>34</v>
      </c>
      <c r="AX1072" s="15" t="s">
        <v>77</v>
      </c>
      <c r="AY1072" s="293" t="s">
        <v>217</v>
      </c>
    </row>
    <row r="1073" s="13" customFormat="1">
      <c r="A1073" s="13"/>
      <c r="B1073" s="260"/>
      <c r="C1073" s="261"/>
      <c r="D1073" s="234" t="s">
        <v>290</v>
      </c>
      <c r="E1073" s="262" t="s">
        <v>1</v>
      </c>
      <c r="F1073" s="263" t="s">
        <v>4114</v>
      </c>
      <c r="G1073" s="261"/>
      <c r="H1073" s="264">
        <v>11.009</v>
      </c>
      <c r="I1073" s="265"/>
      <c r="J1073" s="261"/>
      <c r="K1073" s="261"/>
      <c r="L1073" s="266"/>
      <c r="M1073" s="267"/>
      <c r="N1073" s="268"/>
      <c r="O1073" s="268"/>
      <c r="P1073" s="268"/>
      <c r="Q1073" s="268"/>
      <c r="R1073" s="268"/>
      <c r="S1073" s="268"/>
      <c r="T1073" s="269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70" t="s">
        <v>290</v>
      </c>
      <c r="AU1073" s="270" t="s">
        <v>86</v>
      </c>
      <c r="AV1073" s="13" t="s">
        <v>86</v>
      </c>
      <c r="AW1073" s="13" t="s">
        <v>34</v>
      </c>
      <c r="AX1073" s="13" t="s">
        <v>77</v>
      </c>
      <c r="AY1073" s="270" t="s">
        <v>217</v>
      </c>
    </row>
    <row r="1074" s="15" customFormat="1">
      <c r="A1074" s="15"/>
      <c r="B1074" s="284"/>
      <c r="C1074" s="285"/>
      <c r="D1074" s="234" t="s">
        <v>290</v>
      </c>
      <c r="E1074" s="286" t="s">
        <v>1</v>
      </c>
      <c r="F1074" s="287" t="s">
        <v>4115</v>
      </c>
      <c r="G1074" s="285"/>
      <c r="H1074" s="286" t="s">
        <v>1</v>
      </c>
      <c r="I1074" s="288"/>
      <c r="J1074" s="285"/>
      <c r="K1074" s="285"/>
      <c r="L1074" s="289"/>
      <c r="M1074" s="290"/>
      <c r="N1074" s="291"/>
      <c r="O1074" s="291"/>
      <c r="P1074" s="291"/>
      <c r="Q1074" s="291"/>
      <c r="R1074" s="291"/>
      <c r="S1074" s="291"/>
      <c r="T1074" s="292"/>
      <c r="U1074" s="15"/>
      <c r="V1074" s="15"/>
      <c r="W1074" s="15"/>
      <c r="X1074" s="15"/>
      <c r="Y1074" s="15"/>
      <c r="Z1074" s="15"/>
      <c r="AA1074" s="15"/>
      <c r="AB1074" s="15"/>
      <c r="AC1074" s="15"/>
      <c r="AD1074" s="15"/>
      <c r="AE1074" s="15"/>
      <c r="AT1074" s="293" t="s">
        <v>290</v>
      </c>
      <c r="AU1074" s="293" t="s">
        <v>86</v>
      </c>
      <c r="AV1074" s="15" t="s">
        <v>84</v>
      </c>
      <c r="AW1074" s="15" t="s">
        <v>34</v>
      </c>
      <c r="AX1074" s="15" t="s">
        <v>77</v>
      </c>
      <c r="AY1074" s="293" t="s">
        <v>217</v>
      </c>
    </row>
    <row r="1075" s="13" customFormat="1">
      <c r="A1075" s="13"/>
      <c r="B1075" s="260"/>
      <c r="C1075" s="261"/>
      <c r="D1075" s="234" t="s">
        <v>290</v>
      </c>
      <c r="E1075" s="262" t="s">
        <v>1</v>
      </c>
      <c r="F1075" s="263" t="s">
        <v>4116</v>
      </c>
      <c r="G1075" s="261"/>
      <c r="H1075" s="264">
        <v>11.510999999999999</v>
      </c>
      <c r="I1075" s="265"/>
      <c r="J1075" s="261"/>
      <c r="K1075" s="261"/>
      <c r="L1075" s="266"/>
      <c r="M1075" s="267"/>
      <c r="N1075" s="268"/>
      <c r="O1075" s="268"/>
      <c r="P1075" s="268"/>
      <c r="Q1075" s="268"/>
      <c r="R1075" s="268"/>
      <c r="S1075" s="268"/>
      <c r="T1075" s="269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70" t="s">
        <v>290</v>
      </c>
      <c r="AU1075" s="270" t="s">
        <v>86</v>
      </c>
      <c r="AV1075" s="13" t="s">
        <v>86</v>
      </c>
      <c r="AW1075" s="13" t="s">
        <v>34</v>
      </c>
      <c r="AX1075" s="13" t="s">
        <v>77</v>
      </c>
      <c r="AY1075" s="270" t="s">
        <v>217</v>
      </c>
    </row>
    <row r="1076" s="15" customFormat="1">
      <c r="A1076" s="15"/>
      <c r="B1076" s="284"/>
      <c r="C1076" s="285"/>
      <c r="D1076" s="234" t="s">
        <v>290</v>
      </c>
      <c r="E1076" s="286" t="s">
        <v>1</v>
      </c>
      <c r="F1076" s="287" t="s">
        <v>3307</v>
      </c>
      <c r="G1076" s="285"/>
      <c r="H1076" s="286" t="s">
        <v>1</v>
      </c>
      <c r="I1076" s="288"/>
      <c r="J1076" s="285"/>
      <c r="K1076" s="285"/>
      <c r="L1076" s="289"/>
      <c r="M1076" s="290"/>
      <c r="N1076" s="291"/>
      <c r="O1076" s="291"/>
      <c r="P1076" s="291"/>
      <c r="Q1076" s="291"/>
      <c r="R1076" s="291"/>
      <c r="S1076" s="291"/>
      <c r="T1076" s="292"/>
      <c r="U1076" s="15"/>
      <c r="V1076" s="15"/>
      <c r="W1076" s="15"/>
      <c r="X1076" s="15"/>
      <c r="Y1076" s="15"/>
      <c r="Z1076" s="15"/>
      <c r="AA1076" s="15"/>
      <c r="AB1076" s="15"/>
      <c r="AC1076" s="15"/>
      <c r="AD1076" s="15"/>
      <c r="AE1076" s="15"/>
      <c r="AT1076" s="293" t="s">
        <v>290</v>
      </c>
      <c r="AU1076" s="293" t="s">
        <v>86</v>
      </c>
      <c r="AV1076" s="15" t="s">
        <v>84</v>
      </c>
      <c r="AW1076" s="15" t="s">
        <v>34</v>
      </c>
      <c r="AX1076" s="15" t="s">
        <v>77</v>
      </c>
      <c r="AY1076" s="293" t="s">
        <v>217</v>
      </c>
    </row>
    <row r="1077" s="13" customFormat="1">
      <c r="A1077" s="13"/>
      <c r="B1077" s="260"/>
      <c r="C1077" s="261"/>
      <c r="D1077" s="234" t="s">
        <v>290</v>
      </c>
      <c r="E1077" s="262" t="s">
        <v>1</v>
      </c>
      <c r="F1077" s="263" t="s">
        <v>4117</v>
      </c>
      <c r="G1077" s="261"/>
      <c r="H1077" s="264">
        <v>15.581</v>
      </c>
      <c r="I1077" s="265"/>
      <c r="J1077" s="261"/>
      <c r="K1077" s="261"/>
      <c r="L1077" s="266"/>
      <c r="M1077" s="267"/>
      <c r="N1077" s="268"/>
      <c r="O1077" s="268"/>
      <c r="P1077" s="268"/>
      <c r="Q1077" s="268"/>
      <c r="R1077" s="268"/>
      <c r="S1077" s="268"/>
      <c r="T1077" s="269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70" t="s">
        <v>290</v>
      </c>
      <c r="AU1077" s="270" t="s">
        <v>86</v>
      </c>
      <c r="AV1077" s="13" t="s">
        <v>86</v>
      </c>
      <c r="AW1077" s="13" t="s">
        <v>34</v>
      </c>
      <c r="AX1077" s="13" t="s">
        <v>77</v>
      </c>
      <c r="AY1077" s="270" t="s">
        <v>217</v>
      </c>
    </row>
    <row r="1078" s="14" customFormat="1">
      <c r="A1078" s="14"/>
      <c r="B1078" s="271"/>
      <c r="C1078" s="272"/>
      <c r="D1078" s="234" t="s">
        <v>290</v>
      </c>
      <c r="E1078" s="273" t="s">
        <v>1</v>
      </c>
      <c r="F1078" s="274" t="s">
        <v>296</v>
      </c>
      <c r="G1078" s="272"/>
      <c r="H1078" s="275">
        <v>84.721000000000004</v>
      </c>
      <c r="I1078" s="276"/>
      <c r="J1078" s="272"/>
      <c r="K1078" s="272"/>
      <c r="L1078" s="277"/>
      <c r="M1078" s="278"/>
      <c r="N1078" s="279"/>
      <c r="O1078" s="279"/>
      <c r="P1078" s="279"/>
      <c r="Q1078" s="279"/>
      <c r="R1078" s="279"/>
      <c r="S1078" s="279"/>
      <c r="T1078" s="280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81" t="s">
        <v>290</v>
      </c>
      <c r="AU1078" s="281" t="s">
        <v>86</v>
      </c>
      <c r="AV1078" s="14" t="s">
        <v>123</v>
      </c>
      <c r="AW1078" s="14" t="s">
        <v>34</v>
      </c>
      <c r="AX1078" s="14" t="s">
        <v>84</v>
      </c>
      <c r="AY1078" s="281" t="s">
        <v>217</v>
      </c>
    </row>
    <row r="1079" s="2" customFormat="1" ht="16.5" customHeight="1">
      <c r="A1079" s="39"/>
      <c r="B1079" s="40"/>
      <c r="C1079" s="239" t="s">
        <v>2336</v>
      </c>
      <c r="D1079" s="239" t="s">
        <v>251</v>
      </c>
      <c r="E1079" s="240" t="s">
        <v>3333</v>
      </c>
      <c r="F1079" s="241" t="s">
        <v>3334</v>
      </c>
      <c r="G1079" s="242" t="s">
        <v>485</v>
      </c>
      <c r="H1079" s="243">
        <v>98.745000000000005</v>
      </c>
      <c r="I1079" s="244"/>
      <c r="J1079" s="245">
        <f>ROUND(I1079*H1079,2)</f>
        <v>0</v>
      </c>
      <c r="K1079" s="241" t="s">
        <v>1</v>
      </c>
      <c r="L1079" s="246"/>
      <c r="M1079" s="247" t="s">
        <v>1</v>
      </c>
      <c r="N1079" s="248" t="s">
        <v>42</v>
      </c>
      <c r="O1079" s="92"/>
      <c r="P1079" s="230">
        <f>O1079*H1079</f>
        <v>0</v>
      </c>
      <c r="Q1079" s="230">
        <v>0.0070000000000000001</v>
      </c>
      <c r="R1079" s="230">
        <f>Q1079*H1079</f>
        <v>0.69121500000000002</v>
      </c>
      <c r="S1079" s="230">
        <v>0</v>
      </c>
      <c r="T1079" s="231">
        <f>S1079*H1079</f>
        <v>0</v>
      </c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R1079" s="232" t="s">
        <v>423</v>
      </c>
      <c r="AT1079" s="232" t="s">
        <v>251</v>
      </c>
      <c r="AU1079" s="232" t="s">
        <v>86</v>
      </c>
      <c r="AY1079" s="18" t="s">
        <v>217</v>
      </c>
      <c r="BE1079" s="233">
        <f>IF(N1079="základní",J1079,0)</f>
        <v>0</v>
      </c>
      <c r="BF1079" s="233">
        <f>IF(N1079="snížená",J1079,0)</f>
        <v>0</v>
      </c>
      <c r="BG1079" s="233">
        <f>IF(N1079="zákl. přenesená",J1079,0)</f>
        <v>0</v>
      </c>
      <c r="BH1079" s="233">
        <f>IF(N1079="sníž. přenesená",J1079,0)</f>
        <v>0</v>
      </c>
      <c r="BI1079" s="233">
        <f>IF(N1079="nulová",J1079,0)</f>
        <v>0</v>
      </c>
      <c r="BJ1079" s="18" t="s">
        <v>84</v>
      </c>
      <c r="BK1079" s="233">
        <f>ROUND(I1079*H1079,2)</f>
        <v>0</v>
      </c>
      <c r="BL1079" s="18" t="s">
        <v>348</v>
      </c>
      <c r="BM1079" s="232" t="s">
        <v>4142</v>
      </c>
    </row>
    <row r="1080" s="2" customFormat="1">
      <c r="A1080" s="39"/>
      <c r="B1080" s="40"/>
      <c r="C1080" s="41"/>
      <c r="D1080" s="234" t="s">
        <v>224</v>
      </c>
      <c r="E1080" s="41"/>
      <c r="F1080" s="235" t="s">
        <v>3334</v>
      </c>
      <c r="G1080" s="41"/>
      <c r="H1080" s="41"/>
      <c r="I1080" s="236"/>
      <c r="J1080" s="41"/>
      <c r="K1080" s="41"/>
      <c r="L1080" s="45"/>
      <c r="M1080" s="237"/>
      <c r="N1080" s="238"/>
      <c r="O1080" s="92"/>
      <c r="P1080" s="92"/>
      <c r="Q1080" s="92"/>
      <c r="R1080" s="92"/>
      <c r="S1080" s="92"/>
      <c r="T1080" s="93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T1080" s="18" t="s">
        <v>224</v>
      </c>
      <c r="AU1080" s="18" t="s">
        <v>86</v>
      </c>
    </row>
    <row r="1081" s="13" customFormat="1">
      <c r="A1081" s="13"/>
      <c r="B1081" s="260"/>
      <c r="C1081" s="261"/>
      <c r="D1081" s="234" t="s">
        <v>290</v>
      </c>
      <c r="E1081" s="262" t="s">
        <v>1</v>
      </c>
      <c r="F1081" s="263" t="s">
        <v>4143</v>
      </c>
      <c r="G1081" s="261"/>
      <c r="H1081" s="264">
        <v>98.745000000000005</v>
      </c>
      <c r="I1081" s="265"/>
      <c r="J1081" s="261"/>
      <c r="K1081" s="261"/>
      <c r="L1081" s="266"/>
      <c r="M1081" s="267"/>
      <c r="N1081" s="268"/>
      <c r="O1081" s="268"/>
      <c r="P1081" s="268"/>
      <c r="Q1081" s="268"/>
      <c r="R1081" s="268"/>
      <c r="S1081" s="268"/>
      <c r="T1081" s="269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70" t="s">
        <v>290</v>
      </c>
      <c r="AU1081" s="270" t="s">
        <v>86</v>
      </c>
      <c r="AV1081" s="13" t="s">
        <v>86</v>
      </c>
      <c r="AW1081" s="13" t="s">
        <v>34</v>
      </c>
      <c r="AX1081" s="13" t="s">
        <v>77</v>
      </c>
      <c r="AY1081" s="270" t="s">
        <v>217</v>
      </c>
    </row>
    <row r="1082" s="14" customFormat="1">
      <c r="A1082" s="14"/>
      <c r="B1082" s="271"/>
      <c r="C1082" s="272"/>
      <c r="D1082" s="234" t="s">
        <v>290</v>
      </c>
      <c r="E1082" s="273" t="s">
        <v>1</v>
      </c>
      <c r="F1082" s="274" t="s">
        <v>296</v>
      </c>
      <c r="G1082" s="272"/>
      <c r="H1082" s="275">
        <v>98.745000000000005</v>
      </c>
      <c r="I1082" s="276"/>
      <c r="J1082" s="272"/>
      <c r="K1082" s="272"/>
      <c r="L1082" s="277"/>
      <c r="M1082" s="278"/>
      <c r="N1082" s="279"/>
      <c r="O1082" s="279"/>
      <c r="P1082" s="279"/>
      <c r="Q1082" s="279"/>
      <c r="R1082" s="279"/>
      <c r="S1082" s="279"/>
      <c r="T1082" s="280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81" t="s">
        <v>290</v>
      </c>
      <c r="AU1082" s="281" t="s">
        <v>86</v>
      </c>
      <c r="AV1082" s="14" t="s">
        <v>123</v>
      </c>
      <c r="AW1082" s="14" t="s">
        <v>34</v>
      </c>
      <c r="AX1082" s="14" t="s">
        <v>84</v>
      </c>
      <c r="AY1082" s="281" t="s">
        <v>217</v>
      </c>
    </row>
    <row r="1083" s="2" customFormat="1" ht="21.75" customHeight="1">
      <c r="A1083" s="39"/>
      <c r="B1083" s="40"/>
      <c r="C1083" s="221" t="s">
        <v>2344</v>
      </c>
      <c r="D1083" s="221" t="s">
        <v>218</v>
      </c>
      <c r="E1083" s="222" t="s">
        <v>2268</v>
      </c>
      <c r="F1083" s="223" t="s">
        <v>2269</v>
      </c>
      <c r="G1083" s="224" t="s">
        <v>485</v>
      </c>
      <c r="H1083" s="225">
        <v>65.484999999999999</v>
      </c>
      <c r="I1083" s="226"/>
      <c r="J1083" s="227">
        <f>ROUND(I1083*H1083,2)</f>
        <v>0</v>
      </c>
      <c r="K1083" s="223" t="s">
        <v>1263</v>
      </c>
      <c r="L1083" s="45"/>
      <c r="M1083" s="228" t="s">
        <v>1</v>
      </c>
      <c r="N1083" s="229" t="s">
        <v>42</v>
      </c>
      <c r="O1083" s="92"/>
      <c r="P1083" s="230">
        <f>O1083*H1083</f>
        <v>0</v>
      </c>
      <c r="Q1083" s="230">
        <v>0.00040000000000000002</v>
      </c>
      <c r="R1083" s="230">
        <f>Q1083*H1083</f>
        <v>0.026194000000000002</v>
      </c>
      <c r="S1083" s="230">
        <v>0</v>
      </c>
      <c r="T1083" s="231">
        <f>S1083*H1083</f>
        <v>0</v>
      </c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R1083" s="232" t="s">
        <v>348</v>
      </c>
      <c r="AT1083" s="232" t="s">
        <v>218</v>
      </c>
      <c r="AU1083" s="232" t="s">
        <v>86</v>
      </c>
      <c r="AY1083" s="18" t="s">
        <v>217</v>
      </c>
      <c r="BE1083" s="233">
        <f>IF(N1083="základní",J1083,0)</f>
        <v>0</v>
      </c>
      <c r="BF1083" s="233">
        <f>IF(N1083="snížená",J1083,0)</f>
        <v>0</v>
      </c>
      <c r="BG1083" s="233">
        <f>IF(N1083="zákl. přenesená",J1083,0)</f>
        <v>0</v>
      </c>
      <c r="BH1083" s="233">
        <f>IF(N1083="sníž. přenesená",J1083,0)</f>
        <v>0</v>
      </c>
      <c r="BI1083" s="233">
        <f>IF(N1083="nulová",J1083,0)</f>
        <v>0</v>
      </c>
      <c r="BJ1083" s="18" t="s">
        <v>84</v>
      </c>
      <c r="BK1083" s="233">
        <f>ROUND(I1083*H1083,2)</f>
        <v>0</v>
      </c>
      <c r="BL1083" s="18" t="s">
        <v>348</v>
      </c>
      <c r="BM1083" s="232" t="s">
        <v>4144</v>
      </c>
    </row>
    <row r="1084" s="2" customFormat="1">
      <c r="A1084" s="39"/>
      <c r="B1084" s="40"/>
      <c r="C1084" s="41"/>
      <c r="D1084" s="234" t="s">
        <v>224</v>
      </c>
      <c r="E1084" s="41"/>
      <c r="F1084" s="235" t="s">
        <v>2269</v>
      </c>
      <c r="G1084" s="41"/>
      <c r="H1084" s="41"/>
      <c r="I1084" s="236"/>
      <c r="J1084" s="41"/>
      <c r="K1084" s="41"/>
      <c r="L1084" s="45"/>
      <c r="M1084" s="237"/>
      <c r="N1084" s="238"/>
      <c r="O1084" s="92"/>
      <c r="P1084" s="92"/>
      <c r="Q1084" s="92"/>
      <c r="R1084" s="92"/>
      <c r="S1084" s="92"/>
      <c r="T1084" s="93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T1084" s="18" t="s">
        <v>224</v>
      </c>
      <c r="AU1084" s="18" t="s">
        <v>86</v>
      </c>
    </row>
    <row r="1085" s="15" customFormat="1">
      <c r="A1085" s="15"/>
      <c r="B1085" s="284"/>
      <c r="C1085" s="285"/>
      <c r="D1085" s="234" t="s">
        <v>290</v>
      </c>
      <c r="E1085" s="286" t="s">
        <v>1</v>
      </c>
      <c r="F1085" s="287" t="s">
        <v>3314</v>
      </c>
      <c r="G1085" s="285"/>
      <c r="H1085" s="286" t="s">
        <v>1</v>
      </c>
      <c r="I1085" s="288"/>
      <c r="J1085" s="285"/>
      <c r="K1085" s="285"/>
      <c r="L1085" s="289"/>
      <c r="M1085" s="290"/>
      <c r="N1085" s="291"/>
      <c r="O1085" s="291"/>
      <c r="P1085" s="291"/>
      <c r="Q1085" s="291"/>
      <c r="R1085" s="291"/>
      <c r="S1085" s="291"/>
      <c r="T1085" s="292"/>
      <c r="U1085" s="15"/>
      <c r="V1085" s="15"/>
      <c r="W1085" s="15"/>
      <c r="X1085" s="15"/>
      <c r="Y1085" s="15"/>
      <c r="Z1085" s="15"/>
      <c r="AA1085" s="15"/>
      <c r="AB1085" s="15"/>
      <c r="AC1085" s="15"/>
      <c r="AD1085" s="15"/>
      <c r="AE1085" s="15"/>
      <c r="AT1085" s="293" t="s">
        <v>290</v>
      </c>
      <c r="AU1085" s="293" t="s">
        <v>86</v>
      </c>
      <c r="AV1085" s="15" t="s">
        <v>84</v>
      </c>
      <c r="AW1085" s="15" t="s">
        <v>34</v>
      </c>
      <c r="AX1085" s="15" t="s">
        <v>77</v>
      </c>
      <c r="AY1085" s="293" t="s">
        <v>217</v>
      </c>
    </row>
    <row r="1086" s="15" customFormat="1">
      <c r="A1086" s="15"/>
      <c r="B1086" s="284"/>
      <c r="C1086" s="285"/>
      <c r="D1086" s="234" t="s">
        <v>290</v>
      </c>
      <c r="E1086" s="286" t="s">
        <v>1</v>
      </c>
      <c r="F1086" s="287" t="s">
        <v>4121</v>
      </c>
      <c r="G1086" s="285"/>
      <c r="H1086" s="286" t="s">
        <v>1</v>
      </c>
      <c r="I1086" s="288"/>
      <c r="J1086" s="285"/>
      <c r="K1086" s="285"/>
      <c r="L1086" s="289"/>
      <c r="M1086" s="290"/>
      <c r="N1086" s="291"/>
      <c r="O1086" s="291"/>
      <c r="P1086" s="291"/>
      <c r="Q1086" s="291"/>
      <c r="R1086" s="291"/>
      <c r="S1086" s="291"/>
      <c r="T1086" s="292"/>
      <c r="U1086" s="15"/>
      <c r="V1086" s="15"/>
      <c r="W1086" s="15"/>
      <c r="X1086" s="15"/>
      <c r="Y1086" s="15"/>
      <c r="Z1086" s="15"/>
      <c r="AA1086" s="15"/>
      <c r="AB1086" s="15"/>
      <c r="AC1086" s="15"/>
      <c r="AD1086" s="15"/>
      <c r="AE1086" s="15"/>
      <c r="AT1086" s="293" t="s">
        <v>290</v>
      </c>
      <c r="AU1086" s="293" t="s">
        <v>86</v>
      </c>
      <c r="AV1086" s="15" t="s">
        <v>84</v>
      </c>
      <c r="AW1086" s="15" t="s">
        <v>34</v>
      </c>
      <c r="AX1086" s="15" t="s">
        <v>77</v>
      </c>
      <c r="AY1086" s="293" t="s">
        <v>217</v>
      </c>
    </row>
    <row r="1087" s="13" customFormat="1">
      <c r="A1087" s="13"/>
      <c r="B1087" s="260"/>
      <c r="C1087" s="261"/>
      <c r="D1087" s="234" t="s">
        <v>290</v>
      </c>
      <c r="E1087" s="262" t="s">
        <v>1</v>
      </c>
      <c r="F1087" s="263" t="s">
        <v>4122</v>
      </c>
      <c r="G1087" s="261"/>
      <c r="H1087" s="264">
        <v>8.1950000000000003</v>
      </c>
      <c r="I1087" s="265"/>
      <c r="J1087" s="261"/>
      <c r="K1087" s="261"/>
      <c r="L1087" s="266"/>
      <c r="M1087" s="267"/>
      <c r="N1087" s="268"/>
      <c r="O1087" s="268"/>
      <c r="P1087" s="268"/>
      <c r="Q1087" s="268"/>
      <c r="R1087" s="268"/>
      <c r="S1087" s="268"/>
      <c r="T1087" s="269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70" t="s">
        <v>290</v>
      </c>
      <c r="AU1087" s="270" t="s">
        <v>86</v>
      </c>
      <c r="AV1087" s="13" t="s">
        <v>86</v>
      </c>
      <c r="AW1087" s="13" t="s">
        <v>34</v>
      </c>
      <c r="AX1087" s="13" t="s">
        <v>77</v>
      </c>
      <c r="AY1087" s="270" t="s">
        <v>217</v>
      </c>
    </row>
    <row r="1088" s="15" customFormat="1">
      <c r="A1088" s="15"/>
      <c r="B1088" s="284"/>
      <c r="C1088" s="285"/>
      <c r="D1088" s="234" t="s">
        <v>290</v>
      </c>
      <c r="E1088" s="286" t="s">
        <v>1</v>
      </c>
      <c r="F1088" s="287" t="s">
        <v>4123</v>
      </c>
      <c r="G1088" s="285"/>
      <c r="H1088" s="286" t="s">
        <v>1</v>
      </c>
      <c r="I1088" s="288"/>
      <c r="J1088" s="285"/>
      <c r="K1088" s="285"/>
      <c r="L1088" s="289"/>
      <c r="M1088" s="290"/>
      <c r="N1088" s="291"/>
      <c r="O1088" s="291"/>
      <c r="P1088" s="291"/>
      <c r="Q1088" s="291"/>
      <c r="R1088" s="291"/>
      <c r="S1088" s="291"/>
      <c r="T1088" s="292"/>
      <c r="U1088" s="15"/>
      <c r="V1088" s="15"/>
      <c r="W1088" s="15"/>
      <c r="X1088" s="15"/>
      <c r="Y1088" s="15"/>
      <c r="Z1088" s="15"/>
      <c r="AA1088" s="15"/>
      <c r="AB1088" s="15"/>
      <c r="AC1088" s="15"/>
      <c r="AD1088" s="15"/>
      <c r="AE1088" s="15"/>
      <c r="AT1088" s="293" t="s">
        <v>290</v>
      </c>
      <c r="AU1088" s="293" t="s">
        <v>86</v>
      </c>
      <c r="AV1088" s="15" t="s">
        <v>84</v>
      </c>
      <c r="AW1088" s="15" t="s">
        <v>34</v>
      </c>
      <c r="AX1088" s="15" t="s">
        <v>77</v>
      </c>
      <c r="AY1088" s="293" t="s">
        <v>217</v>
      </c>
    </row>
    <row r="1089" s="13" customFormat="1">
      <c r="A1089" s="13"/>
      <c r="B1089" s="260"/>
      <c r="C1089" s="261"/>
      <c r="D1089" s="234" t="s">
        <v>290</v>
      </c>
      <c r="E1089" s="262" t="s">
        <v>1</v>
      </c>
      <c r="F1089" s="263" t="s">
        <v>4124</v>
      </c>
      <c r="G1089" s="261"/>
      <c r="H1089" s="264">
        <v>29.725999999999999</v>
      </c>
      <c r="I1089" s="265"/>
      <c r="J1089" s="261"/>
      <c r="K1089" s="261"/>
      <c r="L1089" s="266"/>
      <c r="M1089" s="267"/>
      <c r="N1089" s="268"/>
      <c r="O1089" s="268"/>
      <c r="P1089" s="268"/>
      <c r="Q1089" s="268"/>
      <c r="R1089" s="268"/>
      <c r="S1089" s="268"/>
      <c r="T1089" s="269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70" t="s">
        <v>290</v>
      </c>
      <c r="AU1089" s="270" t="s">
        <v>86</v>
      </c>
      <c r="AV1089" s="13" t="s">
        <v>86</v>
      </c>
      <c r="AW1089" s="13" t="s">
        <v>34</v>
      </c>
      <c r="AX1089" s="13" t="s">
        <v>77</v>
      </c>
      <c r="AY1089" s="270" t="s">
        <v>217</v>
      </c>
    </row>
    <row r="1090" s="15" customFormat="1">
      <c r="A1090" s="15"/>
      <c r="B1090" s="284"/>
      <c r="C1090" s="285"/>
      <c r="D1090" s="234" t="s">
        <v>290</v>
      </c>
      <c r="E1090" s="286" t="s">
        <v>1</v>
      </c>
      <c r="F1090" s="287" t="s">
        <v>4125</v>
      </c>
      <c r="G1090" s="285"/>
      <c r="H1090" s="286" t="s">
        <v>1</v>
      </c>
      <c r="I1090" s="288"/>
      <c r="J1090" s="285"/>
      <c r="K1090" s="285"/>
      <c r="L1090" s="289"/>
      <c r="M1090" s="290"/>
      <c r="N1090" s="291"/>
      <c r="O1090" s="291"/>
      <c r="P1090" s="291"/>
      <c r="Q1090" s="291"/>
      <c r="R1090" s="291"/>
      <c r="S1090" s="291"/>
      <c r="T1090" s="292"/>
      <c r="U1090" s="15"/>
      <c r="V1090" s="15"/>
      <c r="W1090" s="15"/>
      <c r="X1090" s="15"/>
      <c r="Y1090" s="15"/>
      <c r="Z1090" s="15"/>
      <c r="AA1090" s="15"/>
      <c r="AB1090" s="15"/>
      <c r="AC1090" s="15"/>
      <c r="AD1090" s="15"/>
      <c r="AE1090" s="15"/>
      <c r="AT1090" s="293" t="s">
        <v>290</v>
      </c>
      <c r="AU1090" s="293" t="s">
        <v>86</v>
      </c>
      <c r="AV1090" s="15" t="s">
        <v>84</v>
      </c>
      <c r="AW1090" s="15" t="s">
        <v>34</v>
      </c>
      <c r="AX1090" s="15" t="s">
        <v>77</v>
      </c>
      <c r="AY1090" s="293" t="s">
        <v>217</v>
      </c>
    </row>
    <row r="1091" s="13" customFormat="1">
      <c r="A1091" s="13"/>
      <c r="B1091" s="260"/>
      <c r="C1091" s="261"/>
      <c r="D1091" s="234" t="s">
        <v>290</v>
      </c>
      <c r="E1091" s="262" t="s">
        <v>1</v>
      </c>
      <c r="F1091" s="263" t="s">
        <v>4126</v>
      </c>
      <c r="G1091" s="261"/>
      <c r="H1091" s="264">
        <v>7.577</v>
      </c>
      <c r="I1091" s="265"/>
      <c r="J1091" s="261"/>
      <c r="K1091" s="261"/>
      <c r="L1091" s="266"/>
      <c r="M1091" s="267"/>
      <c r="N1091" s="268"/>
      <c r="O1091" s="268"/>
      <c r="P1091" s="268"/>
      <c r="Q1091" s="268"/>
      <c r="R1091" s="268"/>
      <c r="S1091" s="268"/>
      <c r="T1091" s="269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70" t="s">
        <v>290</v>
      </c>
      <c r="AU1091" s="270" t="s">
        <v>86</v>
      </c>
      <c r="AV1091" s="13" t="s">
        <v>86</v>
      </c>
      <c r="AW1091" s="13" t="s">
        <v>34</v>
      </c>
      <c r="AX1091" s="13" t="s">
        <v>77</v>
      </c>
      <c r="AY1091" s="270" t="s">
        <v>217</v>
      </c>
    </row>
    <row r="1092" s="13" customFormat="1">
      <c r="A1092" s="13"/>
      <c r="B1092" s="260"/>
      <c r="C1092" s="261"/>
      <c r="D1092" s="234" t="s">
        <v>290</v>
      </c>
      <c r="E1092" s="262" t="s">
        <v>1</v>
      </c>
      <c r="F1092" s="263" t="s">
        <v>4127</v>
      </c>
      <c r="G1092" s="261"/>
      <c r="H1092" s="264">
        <v>3.5390000000000001</v>
      </c>
      <c r="I1092" s="265"/>
      <c r="J1092" s="261"/>
      <c r="K1092" s="261"/>
      <c r="L1092" s="266"/>
      <c r="M1092" s="267"/>
      <c r="N1092" s="268"/>
      <c r="O1092" s="268"/>
      <c r="P1092" s="268"/>
      <c r="Q1092" s="268"/>
      <c r="R1092" s="268"/>
      <c r="S1092" s="268"/>
      <c r="T1092" s="269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70" t="s">
        <v>290</v>
      </c>
      <c r="AU1092" s="270" t="s">
        <v>86</v>
      </c>
      <c r="AV1092" s="13" t="s">
        <v>86</v>
      </c>
      <c r="AW1092" s="13" t="s">
        <v>34</v>
      </c>
      <c r="AX1092" s="13" t="s">
        <v>77</v>
      </c>
      <c r="AY1092" s="270" t="s">
        <v>217</v>
      </c>
    </row>
    <row r="1093" s="15" customFormat="1">
      <c r="A1093" s="15"/>
      <c r="B1093" s="284"/>
      <c r="C1093" s="285"/>
      <c r="D1093" s="234" t="s">
        <v>290</v>
      </c>
      <c r="E1093" s="286" t="s">
        <v>1</v>
      </c>
      <c r="F1093" s="287" t="s">
        <v>4145</v>
      </c>
      <c r="G1093" s="285"/>
      <c r="H1093" s="286" t="s">
        <v>1</v>
      </c>
      <c r="I1093" s="288"/>
      <c r="J1093" s="285"/>
      <c r="K1093" s="285"/>
      <c r="L1093" s="289"/>
      <c r="M1093" s="290"/>
      <c r="N1093" s="291"/>
      <c r="O1093" s="291"/>
      <c r="P1093" s="291"/>
      <c r="Q1093" s="291"/>
      <c r="R1093" s="291"/>
      <c r="S1093" s="291"/>
      <c r="T1093" s="292"/>
      <c r="U1093" s="15"/>
      <c r="V1093" s="15"/>
      <c r="W1093" s="15"/>
      <c r="X1093" s="15"/>
      <c r="Y1093" s="15"/>
      <c r="Z1093" s="15"/>
      <c r="AA1093" s="15"/>
      <c r="AB1093" s="15"/>
      <c r="AC1093" s="15"/>
      <c r="AD1093" s="15"/>
      <c r="AE1093" s="15"/>
      <c r="AT1093" s="293" t="s">
        <v>290</v>
      </c>
      <c r="AU1093" s="293" t="s">
        <v>86</v>
      </c>
      <c r="AV1093" s="15" t="s">
        <v>84</v>
      </c>
      <c r="AW1093" s="15" t="s">
        <v>34</v>
      </c>
      <c r="AX1093" s="15" t="s">
        <v>77</v>
      </c>
      <c r="AY1093" s="293" t="s">
        <v>217</v>
      </c>
    </row>
    <row r="1094" s="13" customFormat="1">
      <c r="A1094" s="13"/>
      <c r="B1094" s="260"/>
      <c r="C1094" s="261"/>
      <c r="D1094" s="234" t="s">
        <v>290</v>
      </c>
      <c r="E1094" s="262" t="s">
        <v>1</v>
      </c>
      <c r="F1094" s="263" t="s">
        <v>4129</v>
      </c>
      <c r="G1094" s="261"/>
      <c r="H1094" s="264">
        <v>6.6559999999999997</v>
      </c>
      <c r="I1094" s="265"/>
      <c r="J1094" s="261"/>
      <c r="K1094" s="261"/>
      <c r="L1094" s="266"/>
      <c r="M1094" s="267"/>
      <c r="N1094" s="268"/>
      <c r="O1094" s="268"/>
      <c r="P1094" s="268"/>
      <c r="Q1094" s="268"/>
      <c r="R1094" s="268"/>
      <c r="S1094" s="268"/>
      <c r="T1094" s="269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70" t="s">
        <v>290</v>
      </c>
      <c r="AU1094" s="270" t="s">
        <v>86</v>
      </c>
      <c r="AV1094" s="13" t="s">
        <v>86</v>
      </c>
      <c r="AW1094" s="13" t="s">
        <v>34</v>
      </c>
      <c r="AX1094" s="13" t="s">
        <v>77</v>
      </c>
      <c r="AY1094" s="270" t="s">
        <v>217</v>
      </c>
    </row>
    <row r="1095" s="13" customFormat="1">
      <c r="A1095" s="13"/>
      <c r="B1095" s="260"/>
      <c r="C1095" s="261"/>
      <c r="D1095" s="234" t="s">
        <v>290</v>
      </c>
      <c r="E1095" s="262" t="s">
        <v>1</v>
      </c>
      <c r="F1095" s="263" t="s">
        <v>4130</v>
      </c>
      <c r="G1095" s="261"/>
      <c r="H1095" s="264">
        <v>9.7919999999999998</v>
      </c>
      <c r="I1095" s="265"/>
      <c r="J1095" s="261"/>
      <c r="K1095" s="261"/>
      <c r="L1095" s="266"/>
      <c r="M1095" s="267"/>
      <c r="N1095" s="268"/>
      <c r="O1095" s="268"/>
      <c r="P1095" s="268"/>
      <c r="Q1095" s="268"/>
      <c r="R1095" s="268"/>
      <c r="S1095" s="268"/>
      <c r="T1095" s="269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70" t="s">
        <v>290</v>
      </c>
      <c r="AU1095" s="270" t="s">
        <v>86</v>
      </c>
      <c r="AV1095" s="13" t="s">
        <v>86</v>
      </c>
      <c r="AW1095" s="13" t="s">
        <v>34</v>
      </c>
      <c r="AX1095" s="13" t="s">
        <v>77</v>
      </c>
      <c r="AY1095" s="270" t="s">
        <v>217</v>
      </c>
    </row>
    <row r="1096" s="14" customFormat="1">
      <c r="A1096" s="14"/>
      <c r="B1096" s="271"/>
      <c r="C1096" s="272"/>
      <c r="D1096" s="234" t="s">
        <v>290</v>
      </c>
      <c r="E1096" s="273" t="s">
        <v>1</v>
      </c>
      <c r="F1096" s="274" t="s">
        <v>296</v>
      </c>
      <c r="G1096" s="272"/>
      <c r="H1096" s="275">
        <v>65.484999999999999</v>
      </c>
      <c r="I1096" s="276"/>
      <c r="J1096" s="272"/>
      <c r="K1096" s="272"/>
      <c r="L1096" s="277"/>
      <c r="M1096" s="278"/>
      <c r="N1096" s="279"/>
      <c r="O1096" s="279"/>
      <c r="P1096" s="279"/>
      <c r="Q1096" s="279"/>
      <c r="R1096" s="279"/>
      <c r="S1096" s="279"/>
      <c r="T1096" s="280"/>
      <c r="U1096" s="14"/>
      <c r="V1096" s="14"/>
      <c r="W1096" s="14"/>
      <c r="X1096" s="14"/>
      <c r="Y1096" s="14"/>
      <c r="Z1096" s="14"/>
      <c r="AA1096" s="14"/>
      <c r="AB1096" s="14"/>
      <c r="AC1096" s="14"/>
      <c r="AD1096" s="14"/>
      <c r="AE1096" s="14"/>
      <c r="AT1096" s="281" t="s">
        <v>290</v>
      </c>
      <c r="AU1096" s="281" t="s">
        <v>86</v>
      </c>
      <c r="AV1096" s="14" t="s">
        <v>123</v>
      </c>
      <c r="AW1096" s="14" t="s">
        <v>34</v>
      </c>
      <c r="AX1096" s="14" t="s">
        <v>84</v>
      </c>
      <c r="AY1096" s="281" t="s">
        <v>217</v>
      </c>
    </row>
    <row r="1097" s="2" customFormat="1" ht="16.5" customHeight="1">
      <c r="A1097" s="39"/>
      <c r="B1097" s="40"/>
      <c r="C1097" s="239" t="s">
        <v>2350</v>
      </c>
      <c r="D1097" s="239" t="s">
        <v>251</v>
      </c>
      <c r="E1097" s="240" t="s">
        <v>3333</v>
      </c>
      <c r="F1097" s="241" t="s">
        <v>3334</v>
      </c>
      <c r="G1097" s="242" t="s">
        <v>485</v>
      </c>
      <c r="H1097" s="243">
        <v>76.322999999999993</v>
      </c>
      <c r="I1097" s="244"/>
      <c r="J1097" s="245">
        <f>ROUND(I1097*H1097,2)</f>
        <v>0</v>
      </c>
      <c r="K1097" s="241" t="s">
        <v>1</v>
      </c>
      <c r="L1097" s="246"/>
      <c r="M1097" s="247" t="s">
        <v>1</v>
      </c>
      <c r="N1097" s="248" t="s">
        <v>42</v>
      </c>
      <c r="O1097" s="92"/>
      <c r="P1097" s="230">
        <f>O1097*H1097</f>
        <v>0</v>
      </c>
      <c r="Q1097" s="230">
        <v>0.0070000000000000001</v>
      </c>
      <c r="R1097" s="230">
        <f>Q1097*H1097</f>
        <v>0.53426099999999999</v>
      </c>
      <c r="S1097" s="230">
        <v>0</v>
      </c>
      <c r="T1097" s="231">
        <f>S1097*H1097</f>
        <v>0</v>
      </c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R1097" s="232" t="s">
        <v>423</v>
      </c>
      <c r="AT1097" s="232" t="s">
        <v>251</v>
      </c>
      <c r="AU1097" s="232" t="s">
        <v>86</v>
      </c>
      <c r="AY1097" s="18" t="s">
        <v>217</v>
      </c>
      <c r="BE1097" s="233">
        <f>IF(N1097="základní",J1097,0)</f>
        <v>0</v>
      </c>
      <c r="BF1097" s="233">
        <f>IF(N1097="snížená",J1097,0)</f>
        <v>0</v>
      </c>
      <c r="BG1097" s="233">
        <f>IF(N1097="zákl. přenesená",J1097,0)</f>
        <v>0</v>
      </c>
      <c r="BH1097" s="233">
        <f>IF(N1097="sníž. přenesená",J1097,0)</f>
        <v>0</v>
      </c>
      <c r="BI1097" s="233">
        <f>IF(N1097="nulová",J1097,0)</f>
        <v>0</v>
      </c>
      <c r="BJ1097" s="18" t="s">
        <v>84</v>
      </c>
      <c r="BK1097" s="233">
        <f>ROUND(I1097*H1097,2)</f>
        <v>0</v>
      </c>
      <c r="BL1097" s="18" t="s">
        <v>348</v>
      </c>
      <c r="BM1097" s="232" t="s">
        <v>4146</v>
      </c>
    </row>
    <row r="1098" s="2" customFormat="1">
      <c r="A1098" s="39"/>
      <c r="B1098" s="40"/>
      <c r="C1098" s="41"/>
      <c r="D1098" s="234" t="s">
        <v>224</v>
      </c>
      <c r="E1098" s="41"/>
      <c r="F1098" s="235" t="s">
        <v>3334</v>
      </c>
      <c r="G1098" s="41"/>
      <c r="H1098" s="41"/>
      <c r="I1098" s="236"/>
      <c r="J1098" s="41"/>
      <c r="K1098" s="41"/>
      <c r="L1098" s="45"/>
      <c r="M1098" s="237"/>
      <c r="N1098" s="238"/>
      <c r="O1098" s="92"/>
      <c r="P1098" s="92"/>
      <c r="Q1098" s="92"/>
      <c r="R1098" s="92"/>
      <c r="S1098" s="92"/>
      <c r="T1098" s="93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T1098" s="18" t="s">
        <v>224</v>
      </c>
      <c r="AU1098" s="18" t="s">
        <v>86</v>
      </c>
    </row>
    <row r="1099" s="13" customFormat="1">
      <c r="A1099" s="13"/>
      <c r="B1099" s="260"/>
      <c r="C1099" s="261"/>
      <c r="D1099" s="234" t="s">
        <v>290</v>
      </c>
      <c r="E1099" s="262" t="s">
        <v>1</v>
      </c>
      <c r="F1099" s="263" t="s">
        <v>4147</v>
      </c>
      <c r="G1099" s="261"/>
      <c r="H1099" s="264">
        <v>76.322999999999993</v>
      </c>
      <c r="I1099" s="265"/>
      <c r="J1099" s="261"/>
      <c r="K1099" s="261"/>
      <c r="L1099" s="266"/>
      <c r="M1099" s="267"/>
      <c r="N1099" s="268"/>
      <c r="O1099" s="268"/>
      <c r="P1099" s="268"/>
      <c r="Q1099" s="268"/>
      <c r="R1099" s="268"/>
      <c r="S1099" s="268"/>
      <c r="T1099" s="269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70" t="s">
        <v>290</v>
      </c>
      <c r="AU1099" s="270" t="s">
        <v>86</v>
      </c>
      <c r="AV1099" s="13" t="s">
        <v>86</v>
      </c>
      <c r="AW1099" s="13" t="s">
        <v>34</v>
      </c>
      <c r="AX1099" s="13" t="s">
        <v>77</v>
      </c>
      <c r="AY1099" s="270" t="s">
        <v>217</v>
      </c>
    </row>
    <row r="1100" s="14" customFormat="1">
      <c r="A1100" s="14"/>
      <c r="B1100" s="271"/>
      <c r="C1100" s="272"/>
      <c r="D1100" s="234" t="s">
        <v>290</v>
      </c>
      <c r="E1100" s="273" t="s">
        <v>1</v>
      </c>
      <c r="F1100" s="274" t="s">
        <v>296</v>
      </c>
      <c r="G1100" s="272"/>
      <c r="H1100" s="275">
        <v>76.322999999999993</v>
      </c>
      <c r="I1100" s="276"/>
      <c r="J1100" s="272"/>
      <c r="K1100" s="272"/>
      <c r="L1100" s="277"/>
      <c r="M1100" s="278"/>
      <c r="N1100" s="279"/>
      <c r="O1100" s="279"/>
      <c r="P1100" s="279"/>
      <c r="Q1100" s="279"/>
      <c r="R1100" s="279"/>
      <c r="S1100" s="279"/>
      <c r="T1100" s="280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81" t="s">
        <v>290</v>
      </c>
      <c r="AU1100" s="281" t="s">
        <v>86</v>
      </c>
      <c r="AV1100" s="14" t="s">
        <v>123</v>
      </c>
      <c r="AW1100" s="14" t="s">
        <v>34</v>
      </c>
      <c r="AX1100" s="14" t="s">
        <v>84</v>
      </c>
      <c r="AY1100" s="281" t="s">
        <v>217</v>
      </c>
    </row>
    <row r="1101" s="2" customFormat="1" ht="37.8" customHeight="1">
      <c r="A1101" s="39"/>
      <c r="B1101" s="40"/>
      <c r="C1101" s="221" t="s">
        <v>2355</v>
      </c>
      <c r="D1101" s="221" t="s">
        <v>218</v>
      </c>
      <c r="E1101" s="222" t="s">
        <v>3341</v>
      </c>
      <c r="F1101" s="223" t="s">
        <v>3342</v>
      </c>
      <c r="G1101" s="224" t="s">
        <v>485</v>
      </c>
      <c r="H1101" s="225">
        <v>53.661000000000001</v>
      </c>
      <c r="I1101" s="226"/>
      <c r="J1101" s="227">
        <f>ROUND(I1101*H1101,2)</f>
        <v>0</v>
      </c>
      <c r="K1101" s="223" t="s">
        <v>1263</v>
      </c>
      <c r="L1101" s="45"/>
      <c r="M1101" s="228" t="s">
        <v>1</v>
      </c>
      <c r="N1101" s="229" t="s">
        <v>42</v>
      </c>
      <c r="O1101" s="92"/>
      <c r="P1101" s="230">
        <f>O1101*H1101</f>
        <v>0</v>
      </c>
      <c r="Q1101" s="230">
        <v>0</v>
      </c>
      <c r="R1101" s="230">
        <f>Q1101*H1101</f>
        <v>0</v>
      </c>
      <c r="S1101" s="230">
        <v>0</v>
      </c>
      <c r="T1101" s="231">
        <f>S1101*H1101</f>
        <v>0</v>
      </c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R1101" s="232" t="s">
        <v>348</v>
      </c>
      <c r="AT1101" s="232" t="s">
        <v>218</v>
      </c>
      <c r="AU1101" s="232" t="s">
        <v>86</v>
      </c>
      <c r="AY1101" s="18" t="s">
        <v>217</v>
      </c>
      <c r="BE1101" s="233">
        <f>IF(N1101="základní",J1101,0)</f>
        <v>0</v>
      </c>
      <c r="BF1101" s="233">
        <f>IF(N1101="snížená",J1101,0)</f>
        <v>0</v>
      </c>
      <c r="BG1101" s="233">
        <f>IF(N1101="zákl. přenesená",J1101,0)</f>
        <v>0</v>
      </c>
      <c r="BH1101" s="233">
        <f>IF(N1101="sníž. přenesená",J1101,0)</f>
        <v>0</v>
      </c>
      <c r="BI1101" s="233">
        <f>IF(N1101="nulová",J1101,0)</f>
        <v>0</v>
      </c>
      <c r="BJ1101" s="18" t="s">
        <v>84</v>
      </c>
      <c r="BK1101" s="233">
        <f>ROUND(I1101*H1101,2)</f>
        <v>0</v>
      </c>
      <c r="BL1101" s="18" t="s">
        <v>348</v>
      </c>
      <c r="BM1101" s="232" t="s">
        <v>4148</v>
      </c>
    </row>
    <row r="1102" s="2" customFormat="1">
      <c r="A1102" s="39"/>
      <c r="B1102" s="40"/>
      <c r="C1102" s="41"/>
      <c r="D1102" s="234" t="s">
        <v>224</v>
      </c>
      <c r="E1102" s="41"/>
      <c r="F1102" s="235" t="s">
        <v>3342</v>
      </c>
      <c r="G1102" s="41"/>
      <c r="H1102" s="41"/>
      <c r="I1102" s="236"/>
      <c r="J1102" s="41"/>
      <c r="K1102" s="41"/>
      <c r="L1102" s="45"/>
      <c r="M1102" s="237"/>
      <c r="N1102" s="238"/>
      <c r="O1102" s="92"/>
      <c r="P1102" s="92"/>
      <c r="Q1102" s="92"/>
      <c r="R1102" s="92"/>
      <c r="S1102" s="92"/>
      <c r="T1102" s="93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T1102" s="18" t="s">
        <v>224</v>
      </c>
      <c r="AU1102" s="18" t="s">
        <v>86</v>
      </c>
    </row>
    <row r="1103" s="15" customFormat="1">
      <c r="A1103" s="15"/>
      <c r="B1103" s="284"/>
      <c r="C1103" s="285"/>
      <c r="D1103" s="234" t="s">
        <v>290</v>
      </c>
      <c r="E1103" s="286" t="s">
        <v>1</v>
      </c>
      <c r="F1103" s="287" t="s">
        <v>3344</v>
      </c>
      <c r="G1103" s="285"/>
      <c r="H1103" s="286" t="s">
        <v>1</v>
      </c>
      <c r="I1103" s="288"/>
      <c r="J1103" s="285"/>
      <c r="K1103" s="285"/>
      <c r="L1103" s="289"/>
      <c r="M1103" s="290"/>
      <c r="N1103" s="291"/>
      <c r="O1103" s="291"/>
      <c r="P1103" s="291"/>
      <c r="Q1103" s="291"/>
      <c r="R1103" s="291"/>
      <c r="S1103" s="291"/>
      <c r="T1103" s="292"/>
      <c r="U1103" s="15"/>
      <c r="V1103" s="15"/>
      <c r="W1103" s="15"/>
      <c r="X1103" s="15"/>
      <c r="Y1103" s="15"/>
      <c r="Z1103" s="15"/>
      <c r="AA1103" s="15"/>
      <c r="AB1103" s="15"/>
      <c r="AC1103" s="15"/>
      <c r="AD1103" s="15"/>
      <c r="AE1103" s="15"/>
      <c r="AT1103" s="293" t="s">
        <v>290</v>
      </c>
      <c r="AU1103" s="293" t="s">
        <v>86</v>
      </c>
      <c r="AV1103" s="15" t="s">
        <v>84</v>
      </c>
      <c r="AW1103" s="15" t="s">
        <v>34</v>
      </c>
      <c r="AX1103" s="15" t="s">
        <v>77</v>
      </c>
      <c r="AY1103" s="293" t="s">
        <v>217</v>
      </c>
    </row>
    <row r="1104" s="15" customFormat="1">
      <c r="A1104" s="15"/>
      <c r="B1104" s="284"/>
      <c r="C1104" s="285"/>
      <c r="D1104" s="234" t="s">
        <v>290</v>
      </c>
      <c r="E1104" s="286" t="s">
        <v>1</v>
      </c>
      <c r="F1104" s="287" t="s">
        <v>3345</v>
      </c>
      <c r="G1104" s="285"/>
      <c r="H1104" s="286" t="s">
        <v>1</v>
      </c>
      <c r="I1104" s="288"/>
      <c r="J1104" s="285"/>
      <c r="K1104" s="285"/>
      <c r="L1104" s="289"/>
      <c r="M1104" s="290"/>
      <c r="N1104" s="291"/>
      <c r="O1104" s="291"/>
      <c r="P1104" s="291"/>
      <c r="Q1104" s="291"/>
      <c r="R1104" s="291"/>
      <c r="S1104" s="291"/>
      <c r="T1104" s="292"/>
      <c r="U1104" s="15"/>
      <c r="V1104" s="15"/>
      <c r="W1104" s="15"/>
      <c r="X1104" s="15"/>
      <c r="Y1104" s="15"/>
      <c r="Z1104" s="15"/>
      <c r="AA1104" s="15"/>
      <c r="AB1104" s="15"/>
      <c r="AC1104" s="15"/>
      <c r="AD1104" s="15"/>
      <c r="AE1104" s="15"/>
      <c r="AT1104" s="293" t="s">
        <v>290</v>
      </c>
      <c r="AU1104" s="293" t="s">
        <v>86</v>
      </c>
      <c r="AV1104" s="15" t="s">
        <v>84</v>
      </c>
      <c r="AW1104" s="15" t="s">
        <v>34</v>
      </c>
      <c r="AX1104" s="15" t="s">
        <v>77</v>
      </c>
      <c r="AY1104" s="293" t="s">
        <v>217</v>
      </c>
    </row>
    <row r="1105" s="13" customFormat="1">
      <c r="A1105" s="13"/>
      <c r="B1105" s="260"/>
      <c r="C1105" s="261"/>
      <c r="D1105" s="234" t="s">
        <v>290</v>
      </c>
      <c r="E1105" s="262" t="s">
        <v>1</v>
      </c>
      <c r="F1105" s="263" t="s">
        <v>4149</v>
      </c>
      <c r="G1105" s="261"/>
      <c r="H1105" s="264">
        <v>53.661000000000001</v>
      </c>
      <c r="I1105" s="265"/>
      <c r="J1105" s="261"/>
      <c r="K1105" s="261"/>
      <c r="L1105" s="266"/>
      <c r="M1105" s="267"/>
      <c r="N1105" s="268"/>
      <c r="O1105" s="268"/>
      <c r="P1105" s="268"/>
      <c r="Q1105" s="268"/>
      <c r="R1105" s="268"/>
      <c r="S1105" s="268"/>
      <c r="T1105" s="269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70" t="s">
        <v>290</v>
      </c>
      <c r="AU1105" s="270" t="s">
        <v>86</v>
      </c>
      <c r="AV1105" s="13" t="s">
        <v>86</v>
      </c>
      <c r="AW1105" s="13" t="s">
        <v>34</v>
      </c>
      <c r="AX1105" s="13" t="s">
        <v>77</v>
      </c>
      <c r="AY1105" s="270" t="s">
        <v>217</v>
      </c>
    </row>
    <row r="1106" s="14" customFormat="1">
      <c r="A1106" s="14"/>
      <c r="B1106" s="271"/>
      <c r="C1106" s="272"/>
      <c r="D1106" s="234" t="s">
        <v>290</v>
      </c>
      <c r="E1106" s="273" t="s">
        <v>1</v>
      </c>
      <c r="F1106" s="274" t="s">
        <v>296</v>
      </c>
      <c r="G1106" s="272"/>
      <c r="H1106" s="275">
        <v>53.661000000000001</v>
      </c>
      <c r="I1106" s="276"/>
      <c r="J1106" s="272"/>
      <c r="K1106" s="272"/>
      <c r="L1106" s="277"/>
      <c r="M1106" s="278"/>
      <c r="N1106" s="279"/>
      <c r="O1106" s="279"/>
      <c r="P1106" s="279"/>
      <c r="Q1106" s="279"/>
      <c r="R1106" s="279"/>
      <c r="S1106" s="279"/>
      <c r="T1106" s="280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81" t="s">
        <v>290</v>
      </c>
      <c r="AU1106" s="281" t="s">
        <v>86</v>
      </c>
      <c r="AV1106" s="14" t="s">
        <v>123</v>
      </c>
      <c r="AW1106" s="14" t="s">
        <v>34</v>
      </c>
      <c r="AX1106" s="14" t="s">
        <v>84</v>
      </c>
      <c r="AY1106" s="281" t="s">
        <v>217</v>
      </c>
    </row>
    <row r="1107" s="2" customFormat="1" ht="16.5" customHeight="1">
      <c r="A1107" s="39"/>
      <c r="B1107" s="40"/>
      <c r="C1107" s="239" t="s">
        <v>2360</v>
      </c>
      <c r="D1107" s="239" t="s">
        <v>251</v>
      </c>
      <c r="E1107" s="240" t="s">
        <v>3346</v>
      </c>
      <c r="F1107" s="241" t="s">
        <v>3347</v>
      </c>
      <c r="G1107" s="242" t="s">
        <v>485</v>
      </c>
      <c r="H1107" s="243">
        <v>56.906999999999996</v>
      </c>
      <c r="I1107" s="244"/>
      <c r="J1107" s="245">
        <f>ROUND(I1107*H1107,2)</f>
        <v>0</v>
      </c>
      <c r="K1107" s="241" t="s">
        <v>1263</v>
      </c>
      <c r="L1107" s="246"/>
      <c r="M1107" s="247" t="s">
        <v>1</v>
      </c>
      <c r="N1107" s="248" t="s">
        <v>42</v>
      </c>
      <c r="O1107" s="92"/>
      <c r="P1107" s="230">
        <f>O1107*H1107</f>
        <v>0</v>
      </c>
      <c r="Q1107" s="230">
        <v>0.00040000000000000002</v>
      </c>
      <c r="R1107" s="230">
        <f>Q1107*H1107</f>
        <v>0.0227628</v>
      </c>
      <c r="S1107" s="230">
        <v>0</v>
      </c>
      <c r="T1107" s="231">
        <f>S1107*H1107</f>
        <v>0</v>
      </c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R1107" s="232" t="s">
        <v>423</v>
      </c>
      <c r="AT1107" s="232" t="s">
        <v>251</v>
      </c>
      <c r="AU1107" s="232" t="s">
        <v>86</v>
      </c>
      <c r="AY1107" s="18" t="s">
        <v>217</v>
      </c>
      <c r="BE1107" s="233">
        <f>IF(N1107="základní",J1107,0)</f>
        <v>0</v>
      </c>
      <c r="BF1107" s="233">
        <f>IF(N1107="snížená",J1107,0)</f>
        <v>0</v>
      </c>
      <c r="BG1107" s="233">
        <f>IF(N1107="zákl. přenesená",J1107,0)</f>
        <v>0</v>
      </c>
      <c r="BH1107" s="233">
        <f>IF(N1107="sníž. přenesená",J1107,0)</f>
        <v>0</v>
      </c>
      <c r="BI1107" s="233">
        <f>IF(N1107="nulová",J1107,0)</f>
        <v>0</v>
      </c>
      <c r="BJ1107" s="18" t="s">
        <v>84</v>
      </c>
      <c r="BK1107" s="233">
        <f>ROUND(I1107*H1107,2)</f>
        <v>0</v>
      </c>
      <c r="BL1107" s="18" t="s">
        <v>348</v>
      </c>
      <c r="BM1107" s="232" t="s">
        <v>4150</v>
      </c>
    </row>
    <row r="1108" s="2" customFormat="1">
      <c r="A1108" s="39"/>
      <c r="B1108" s="40"/>
      <c r="C1108" s="41"/>
      <c r="D1108" s="234" t="s">
        <v>224</v>
      </c>
      <c r="E1108" s="41"/>
      <c r="F1108" s="235" t="s">
        <v>3347</v>
      </c>
      <c r="G1108" s="41"/>
      <c r="H1108" s="41"/>
      <c r="I1108" s="236"/>
      <c r="J1108" s="41"/>
      <c r="K1108" s="41"/>
      <c r="L1108" s="45"/>
      <c r="M1108" s="237"/>
      <c r="N1108" s="238"/>
      <c r="O1108" s="92"/>
      <c r="P1108" s="92"/>
      <c r="Q1108" s="92"/>
      <c r="R1108" s="92"/>
      <c r="S1108" s="92"/>
      <c r="T1108" s="93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T1108" s="18" t="s">
        <v>224</v>
      </c>
      <c r="AU1108" s="18" t="s">
        <v>86</v>
      </c>
    </row>
    <row r="1109" s="13" customFormat="1">
      <c r="A1109" s="13"/>
      <c r="B1109" s="260"/>
      <c r="C1109" s="261"/>
      <c r="D1109" s="234" t="s">
        <v>290</v>
      </c>
      <c r="E1109" s="262" t="s">
        <v>1</v>
      </c>
      <c r="F1109" s="263" t="s">
        <v>4151</v>
      </c>
      <c r="G1109" s="261"/>
      <c r="H1109" s="264">
        <v>56.906999999999996</v>
      </c>
      <c r="I1109" s="265"/>
      <c r="J1109" s="261"/>
      <c r="K1109" s="261"/>
      <c r="L1109" s="266"/>
      <c r="M1109" s="267"/>
      <c r="N1109" s="268"/>
      <c r="O1109" s="268"/>
      <c r="P1109" s="268"/>
      <c r="Q1109" s="268"/>
      <c r="R1109" s="268"/>
      <c r="S1109" s="268"/>
      <c r="T1109" s="269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70" t="s">
        <v>290</v>
      </c>
      <c r="AU1109" s="270" t="s">
        <v>86</v>
      </c>
      <c r="AV1109" s="13" t="s">
        <v>86</v>
      </c>
      <c r="AW1109" s="13" t="s">
        <v>34</v>
      </c>
      <c r="AX1109" s="13" t="s">
        <v>77</v>
      </c>
      <c r="AY1109" s="270" t="s">
        <v>217</v>
      </c>
    </row>
    <row r="1110" s="14" customFormat="1">
      <c r="A1110" s="14"/>
      <c r="B1110" s="271"/>
      <c r="C1110" s="272"/>
      <c r="D1110" s="234" t="s">
        <v>290</v>
      </c>
      <c r="E1110" s="273" t="s">
        <v>1</v>
      </c>
      <c r="F1110" s="274" t="s">
        <v>296</v>
      </c>
      <c r="G1110" s="272"/>
      <c r="H1110" s="275">
        <v>56.906999999999996</v>
      </c>
      <c r="I1110" s="276"/>
      <c r="J1110" s="272"/>
      <c r="K1110" s="272"/>
      <c r="L1110" s="277"/>
      <c r="M1110" s="278"/>
      <c r="N1110" s="279"/>
      <c r="O1110" s="279"/>
      <c r="P1110" s="279"/>
      <c r="Q1110" s="279"/>
      <c r="R1110" s="279"/>
      <c r="S1110" s="279"/>
      <c r="T1110" s="280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81" t="s">
        <v>290</v>
      </c>
      <c r="AU1110" s="281" t="s">
        <v>86</v>
      </c>
      <c r="AV1110" s="14" t="s">
        <v>123</v>
      </c>
      <c r="AW1110" s="14" t="s">
        <v>34</v>
      </c>
      <c r="AX1110" s="14" t="s">
        <v>84</v>
      </c>
      <c r="AY1110" s="281" t="s">
        <v>217</v>
      </c>
    </row>
    <row r="1111" s="2" customFormat="1" ht="16.5" customHeight="1">
      <c r="A1111" s="39"/>
      <c r="B1111" s="40"/>
      <c r="C1111" s="221" t="s">
        <v>2367</v>
      </c>
      <c r="D1111" s="221" t="s">
        <v>218</v>
      </c>
      <c r="E1111" s="222" t="s">
        <v>3350</v>
      </c>
      <c r="F1111" s="223" t="s">
        <v>3351</v>
      </c>
      <c r="G1111" s="224" t="s">
        <v>485</v>
      </c>
      <c r="H1111" s="225">
        <v>91.762</v>
      </c>
      <c r="I1111" s="226"/>
      <c r="J1111" s="227">
        <f>ROUND(I1111*H1111,2)</f>
        <v>0</v>
      </c>
      <c r="K1111" s="223" t="s">
        <v>1263</v>
      </c>
      <c r="L1111" s="45"/>
      <c r="M1111" s="228" t="s">
        <v>1</v>
      </c>
      <c r="N1111" s="229" t="s">
        <v>42</v>
      </c>
      <c r="O1111" s="92"/>
      <c r="P1111" s="230">
        <f>O1111*H1111</f>
        <v>0</v>
      </c>
      <c r="Q1111" s="230">
        <v>0</v>
      </c>
      <c r="R1111" s="230">
        <f>Q1111*H1111</f>
        <v>0</v>
      </c>
      <c r="S1111" s="230">
        <v>0</v>
      </c>
      <c r="T1111" s="231">
        <f>S1111*H1111</f>
        <v>0</v>
      </c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R1111" s="232" t="s">
        <v>348</v>
      </c>
      <c r="AT1111" s="232" t="s">
        <v>218</v>
      </c>
      <c r="AU1111" s="232" t="s">
        <v>86</v>
      </c>
      <c r="AY1111" s="18" t="s">
        <v>217</v>
      </c>
      <c r="BE1111" s="233">
        <f>IF(N1111="základní",J1111,0)</f>
        <v>0</v>
      </c>
      <c r="BF1111" s="233">
        <f>IF(N1111="snížená",J1111,0)</f>
        <v>0</v>
      </c>
      <c r="BG1111" s="233">
        <f>IF(N1111="zákl. přenesená",J1111,0)</f>
        <v>0</v>
      </c>
      <c r="BH1111" s="233">
        <f>IF(N1111="sníž. přenesená",J1111,0)</f>
        <v>0</v>
      </c>
      <c r="BI1111" s="233">
        <f>IF(N1111="nulová",J1111,0)</f>
        <v>0</v>
      </c>
      <c r="BJ1111" s="18" t="s">
        <v>84</v>
      </c>
      <c r="BK1111" s="233">
        <f>ROUND(I1111*H1111,2)</f>
        <v>0</v>
      </c>
      <c r="BL1111" s="18" t="s">
        <v>348</v>
      </c>
      <c r="BM1111" s="232" t="s">
        <v>4152</v>
      </c>
    </row>
    <row r="1112" s="2" customFormat="1">
      <c r="A1112" s="39"/>
      <c r="B1112" s="40"/>
      <c r="C1112" s="41"/>
      <c r="D1112" s="234" t="s">
        <v>224</v>
      </c>
      <c r="E1112" s="41"/>
      <c r="F1112" s="235" t="s">
        <v>3351</v>
      </c>
      <c r="G1112" s="41"/>
      <c r="H1112" s="41"/>
      <c r="I1112" s="236"/>
      <c r="J1112" s="41"/>
      <c r="K1112" s="41"/>
      <c r="L1112" s="45"/>
      <c r="M1112" s="237"/>
      <c r="N1112" s="238"/>
      <c r="O1112" s="92"/>
      <c r="P1112" s="92"/>
      <c r="Q1112" s="92"/>
      <c r="R1112" s="92"/>
      <c r="S1112" s="92"/>
      <c r="T1112" s="93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T1112" s="18" t="s">
        <v>224</v>
      </c>
      <c r="AU1112" s="18" t="s">
        <v>86</v>
      </c>
    </row>
    <row r="1113" s="15" customFormat="1">
      <c r="A1113" s="15"/>
      <c r="B1113" s="284"/>
      <c r="C1113" s="285"/>
      <c r="D1113" s="234" t="s">
        <v>290</v>
      </c>
      <c r="E1113" s="286" t="s">
        <v>1</v>
      </c>
      <c r="F1113" s="287" t="s">
        <v>4153</v>
      </c>
      <c r="G1113" s="285"/>
      <c r="H1113" s="286" t="s">
        <v>1</v>
      </c>
      <c r="I1113" s="288"/>
      <c r="J1113" s="285"/>
      <c r="K1113" s="285"/>
      <c r="L1113" s="289"/>
      <c r="M1113" s="290"/>
      <c r="N1113" s="291"/>
      <c r="O1113" s="291"/>
      <c r="P1113" s="291"/>
      <c r="Q1113" s="291"/>
      <c r="R1113" s="291"/>
      <c r="S1113" s="291"/>
      <c r="T1113" s="292"/>
      <c r="U1113" s="15"/>
      <c r="V1113" s="15"/>
      <c r="W1113" s="15"/>
      <c r="X1113" s="15"/>
      <c r="Y1113" s="15"/>
      <c r="Z1113" s="15"/>
      <c r="AA1113" s="15"/>
      <c r="AB1113" s="15"/>
      <c r="AC1113" s="15"/>
      <c r="AD1113" s="15"/>
      <c r="AE1113" s="15"/>
      <c r="AT1113" s="293" t="s">
        <v>290</v>
      </c>
      <c r="AU1113" s="293" t="s">
        <v>86</v>
      </c>
      <c r="AV1113" s="15" t="s">
        <v>84</v>
      </c>
      <c r="AW1113" s="15" t="s">
        <v>34</v>
      </c>
      <c r="AX1113" s="15" t="s">
        <v>77</v>
      </c>
      <c r="AY1113" s="293" t="s">
        <v>217</v>
      </c>
    </row>
    <row r="1114" s="15" customFormat="1">
      <c r="A1114" s="15"/>
      <c r="B1114" s="284"/>
      <c r="C1114" s="285"/>
      <c r="D1114" s="234" t="s">
        <v>290</v>
      </c>
      <c r="E1114" s="286" t="s">
        <v>1</v>
      </c>
      <c r="F1114" s="287" t="s">
        <v>3345</v>
      </c>
      <c r="G1114" s="285"/>
      <c r="H1114" s="286" t="s">
        <v>1</v>
      </c>
      <c r="I1114" s="288"/>
      <c r="J1114" s="285"/>
      <c r="K1114" s="285"/>
      <c r="L1114" s="289"/>
      <c r="M1114" s="290"/>
      <c r="N1114" s="291"/>
      <c r="O1114" s="291"/>
      <c r="P1114" s="291"/>
      <c r="Q1114" s="291"/>
      <c r="R1114" s="291"/>
      <c r="S1114" s="291"/>
      <c r="T1114" s="292"/>
      <c r="U1114" s="15"/>
      <c r="V1114" s="15"/>
      <c r="W1114" s="15"/>
      <c r="X1114" s="15"/>
      <c r="Y1114" s="15"/>
      <c r="Z1114" s="15"/>
      <c r="AA1114" s="15"/>
      <c r="AB1114" s="15"/>
      <c r="AC1114" s="15"/>
      <c r="AD1114" s="15"/>
      <c r="AE1114" s="15"/>
      <c r="AT1114" s="293" t="s">
        <v>290</v>
      </c>
      <c r="AU1114" s="293" t="s">
        <v>86</v>
      </c>
      <c r="AV1114" s="15" t="s">
        <v>84</v>
      </c>
      <c r="AW1114" s="15" t="s">
        <v>34</v>
      </c>
      <c r="AX1114" s="15" t="s">
        <v>77</v>
      </c>
      <c r="AY1114" s="293" t="s">
        <v>217</v>
      </c>
    </row>
    <row r="1115" s="13" customFormat="1">
      <c r="A1115" s="13"/>
      <c r="B1115" s="260"/>
      <c r="C1115" s="261"/>
      <c r="D1115" s="234" t="s">
        <v>290</v>
      </c>
      <c r="E1115" s="262" t="s">
        <v>1</v>
      </c>
      <c r="F1115" s="263" t="s">
        <v>4149</v>
      </c>
      <c r="G1115" s="261"/>
      <c r="H1115" s="264">
        <v>53.661000000000001</v>
      </c>
      <c r="I1115" s="265"/>
      <c r="J1115" s="261"/>
      <c r="K1115" s="261"/>
      <c r="L1115" s="266"/>
      <c r="M1115" s="267"/>
      <c r="N1115" s="268"/>
      <c r="O1115" s="268"/>
      <c r="P1115" s="268"/>
      <c r="Q1115" s="268"/>
      <c r="R1115" s="268"/>
      <c r="S1115" s="268"/>
      <c r="T1115" s="269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70" t="s">
        <v>290</v>
      </c>
      <c r="AU1115" s="270" t="s">
        <v>86</v>
      </c>
      <c r="AV1115" s="13" t="s">
        <v>86</v>
      </c>
      <c r="AW1115" s="13" t="s">
        <v>34</v>
      </c>
      <c r="AX1115" s="13" t="s">
        <v>77</v>
      </c>
      <c r="AY1115" s="270" t="s">
        <v>217</v>
      </c>
    </row>
    <row r="1116" s="16" customFormat="1">
      <c r="A1116" s="16"/>
      <c r="B1116" s="298"/>
      <c r="C1116" s="299"/>
      <c r="D1116" s="234" t="s">
        <v>290</v>
      </c>
      <c r="E1116" s="300" t="s">
        <v>1</v>
      </c>
      <c r="F1116" s="301" t="s">
        <v>974</v>
      </c>
      <c r="G1116" s="299"/>
      <c r="H1116" s="302">
        <v>53.661000000000001</v>
      </c>
      <c r="I1116" s="303"/>
      <c r="J1116" s="299"/>
      <c r="K1116" s="299"/>
      <c r="L1116" s="304"/>
      <c r="M1116" s="305"/>
      <c r="N1116" s="306"/>
      <c r="O1116" s="306"/>
      <c r="P1116" s="306"/>
      <c r="Q1116" s="306"/>
      <c r="R1116" s="306"/>
      <c r="S1116" s="306"/>
      <c r="T1116" s="307"/>
      <c r="U1116" s="16"/>
      <c r="V1116" s="16"/>
      <c r="W1116" s="16"/>
      <c r="X1116" s="16"/>
      <c r="Y1116" s="16"/>
      <c r="Z1116" s="16"/>
      <c r="AA1116" s="16"/>
      <c r="AB1116" s="16"/>
      <c r="AC1116" s="16"/>
      <c r="AD1116" s="16"/>
      <c r="AE1116" s="16"/>
      <c r="AT1116" s="308" t="s">
        <v>290</v>
      </c>
      <c r="AU1116" s="308" t="s">
        <v>86</v>
      </c>
      <c r="AV1116" s="16" t="s">
        <v>104</v>
      </c>
      <c r="AW1116" s="16" t="s">
        <v>34</v>
      </c>
      <c r="AX1116" s="16" t="s">
        <v>77</v>
      </c>
      <c r="AY1116" s="308" t="s">
        <v>217</v>
      </c>
    </row>
    <row r="1117" s="15" customFormat="1">
      <c r="A1117" s="15"/>
      <c r="B1117" s="284"/>
      <c r="C1117" s="285"/>
      <c r="D1117" s="234" t="s">
        <v>290</v>
      </c>
      <c r="E1117" s="286" t="s">
        <v>1</v>
      </c>
      <c r="F1117" s="287" t="s">
        <v>4154</v>
      </c>
      <c r="G1117" s="285"/>
      <c r="H1117" s="286" t="s">
        <v>1</v>
      </c>
      <c r="I1117" s="288"/>
      <c r="J1117" s="285"/>
      <c r="K1117" s="285"/>
      <c r="L1117" s="289"/>
      <c r="M1117" s="290"/>
      <c r="N1117" s="291"/>
      <c r="O1117" s="291"/>
      <c r="P1117" s="291"/>
      <c r="Q1117" s="291"/>
      <c r="R1117" s="291"/>
      <c r="S1117" s="291"/>
      <c r="T1117" s="292"/>
      <c r="U1117" s="15"/>
      <c r="V1117" s="15"/>
      <c r="W1117" s="15"/>
      <c r="X1117" s="15"/>
      <c r="Y1117" s="15"/>
      <c r="Z1117" s="15"/>
      <c r="AA1117" s="15"/>
      <c r="AB1117" s="15"/>
      <c r="AC1117" s="15"/>
      <c r="AD1117" s="15"/>
      <c r="AE1117" s="15"/>
      <c r="AT1117" s="293" t="s">
        <v>290</v>
      </c>
      <c r="AU1117" s="293" t="s">
        <v>86</v>
      </c>
      <c r="AV1117" s="15" t="s">
        <v>84</v>
      </c>
      <c r="AW1117" s="15" t="s">
        <v>34</v>
      </c>
      <c r="AX1117" s="15" t="s">
        <v>77</v>
      </c>
      <c r="AY1117" s="293" t="s">
        <v>217</v>
      </c>
    </row>
    <row r="1118" s="15" customFormat="1">
      <c r="A1118" s="15"/>
      <c r="B1118" s="284"/>
      <c r="C1118" s="285"/>
      <c r="D1118" s="234" t="s">
        <v>290</v>
      </c>
      <c r="E1118" s="286" t="s">
        <v>1</v>
      </c>
      <c r="F1118" s="287" t="s">
        <v>3304</v>
      </c>
      <c r="G1118" s="285"/>
      <c r="H1118" s="286" t="s">
        <v>1</v>
      </c>
      <c r="I1118" s="288"/>
      <c r="J1118" s="285"/>
      <c r="K1118" s="285"/>
      <c r="L1118" s="289"/>
      <c r="M1118" s="290"/>
      <c r="N1118" s="291"/>
      <c r="O1118" s="291"/>
      <c r="P1118" s="291"/>
      <c r="Q1118" s="291"/>
      <c r="R1118" s="291"/>
      <c r="S1118" s="291"/>
      <c r="T1118" s="292"/>
      <c r="U1118" s="15"/>
      <c r="V1118" s="15"/>
      <c r="W1118" s="15"/>
      <c r="X1118" s="15"/>
      <c r="Y1118" s="15"/>
      <c r="Z1118" s="15"/>
      <c r="AA1118" s="15"/>
      <c r="AB1118" s="15"/>
      <c r="AC1118" s="15"/>
      <c r="AD1118" s="15"/>
      <c r="AE1118" s="15"/>
      <c r="AT1118" s="293" t="s">
        <v>290</v>
      </c>
      <c r="AU1118" s="293" t="s">
        <v>86</v>
      </c>
      <c r="AV1118" s="15" t="s">
        <v>84</v>
      </c>
      <c r="AW1118" s="15" t="s">
        <v>34</v>
      </c>
      <c r="AX1118" s="15" t="s">
        <v>77</v>
      </c>
      <c r="AY1118" s="293" t="s">
        <v>217</v>
      </c>
    </row>
    <row r="1119" s="15" customFormat="1">
      <c r="A1119" s="15"/>
      <c r="B1119" s="284"/>
      <c r="C1119" s="285"/>
      <c r="D1119" s="234" t="s">
        <v>290</v>
      </c>
      <c r="E1119" s="286" t="s">
        <v>1</v>
      </c>
      <c r="F1119" s="287" t="s">
        <v>3305</v>
      </c>
      <c r="G1119" s="285"/>
      <c r="H1119" s="286" t="s">
        <v>1</v>
      </c>
      <c r="I1119" s="288"/>
      <c r="J1119" s="285"/>
      <c r="K1119" s="285"/>
      <c r="L1119" s="289"/>
      <c r="M1119" s="290"/>
      <c r="N1119" s="291"/>
      <c r="O1119" s="291"/>
      <c r="P1119" s="291"/>
      <c r="Q1119" s="291"/>
      <c r="R1119" s="291"/>
      <c r="S1119" s="291"/>
      <c r="T1119" s="292"/>
      <c r="U1119" s="15"/>
      <c r="V1119" s="15"/>
      <c r="W1119" s="15"/>
      <c r="X1119" s="15"/>
      <c r="Y1119" s="15"/>
      <c r="Z1119" s="15"/>
      <c r="AA1119" s="15"/>
      <c r="AB1119" s="15"/>
      <c r="AC1119" s="15"/>
      <c r="AD1119" s="15"/>
      <c r="AE1119" s="15"/>
      <c r="AT1119" s="293" t="s">
        <v>290</v>
      </c>
      <c r="AU1119" s="293" t="s">
        <v>86</v>
      </c>
      <c r="AV1119" s="15" t="s">
        <v>84</v>
      </c>
      <c r="AW1119" s="15" t="s">
        <v>34</v>
      </c>
      <c r="AX1119" s="15" t="s">
        <v>77</v>
      </c>
      <c r="AY1119" s="293" t="s">
        <v>217</v>
      </c>
    </row>
    <row r="1120" s="13" customFormat="1">
      <c r="A1120" s="13"/>
      <c r="B1120" s="260"/>
      <c r="C1120" s="261"/>
      <c r="D1120" s="234" t="s">
        <v>290</v>
      </c>
      <c r="E1120" s="262" t="s">
        <v>1</v>
      </c>
      <c r="F1120" s="263" t="s">
        <v>4114</v>
      </c>
      <c r="G1120" s="261"/>
      <c r="H1120" s="264">
        <v>11.009</v>
      </c>
      <c r="I1120" s="265"/>
      <c r="J1120" s="261"/>
      <c r="K1120" s="261"/>
      <c r="L1120" s="266"/>
      <c r="M1120" s="267"/>
      <c r="N1120" s="268"/>
      <c r="O1120" s="268"/>
      <c r="P1120" s="268"/>
      <c r="Q1120" s="268"/>
      <c r="R1120" s="268"/>
      <c r="S1120" s="268"/>
      <c r="T1120" s="269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70" t="s">
        <v>290</v>
      </c>
      <c r="AU1120" s="270" t="s">
        <v>86</v>
      </c>
      <c r="AV1120" s="13" t="s">
        <v>86</v>
      </c>
      <c r="AW1120" s="13" t="s">
        <v>34</v>
      </c>
      <c r="AX1120" s="13" t="s">
        <v>77</v>
      </c>
      <c r="AY1120" s="270" t="s">
        <v>217</v>
      </c>
    </row>
    <row r="1121" s="15" customFormat="1">
      <c r="A1121" s="15"/>
      <c r="B1121" s="284"/>
      <c r="C1121" s="285"/>
      <c r="D1121" s="234" t="s">
        <v>290</v>
      </c>
      <c r="E1121" s="286" t="s">
        <v>1</v>
      </c>
      <c r="F1121" s="287" t="s">
        <v>4115</v>
      </c>
      <c r="G1121" s="285"/>
      <c r="H1121" s="286" t="s">
        <v>1</v>
      </c>
      <c r="I1121" s="288"/>
      <c r="J1121" s="285"/>
      <c r="K1121" s="285"/>
      <c r="L1121" s="289"/>
      <c r="M1121" s="290"/>
      <c r="N1121" s="291"/>
      <c r="O1121" s="291"/>
      <c r="P1121" s="291"/>
      <c r="Q1121" s="291"/>
      <c r="R1121" s="291"/>
      <c r="S1121" s="291"/>
      <c r="T1121" s="292"/>
      <c r="U1121" s="15"/>
      <c r="V1121" s="15"/>
      <c r="W1121" s="15"/>
      <c r="X1121" s="15"/>
      <c r="Y1121" s="15"/>
      <c r="Z1121" s="15"/>
      <c r="AA1121" s="15"/>
      <c r="AB1121" s="15"/>
      <c r="AC1121" s="15"/>
      <c r="AD1121" s="15"/>
      <c r="AE1121" s="15"/>
      <c r="AT1121" s="293" t="s">
        <v>290</v>
      </c>
      <c r="AU1121" s="293" t="s">
        <v>86</v>
      </c>
      <c r="AV1121" s="15" t="s">
        <v>84</v>
      </c>
      <c r="AW1121" s="15" t="s">
        <v>34</v>
      </c>
      <c r="AX1121" s="15" t="s">
        <v>77</v>
      </c>
      <c r="AY1121" s="293" t="s">
        <v>217</v>
      </c>
    </row>
    <row r="1122" s="13" customFormat="1">
      <c r="A1122" s="13"/>
      <c r="B1122" s="260"/>
      <c r="C1122" s="261"/>
      <c r="D1122" s="234" t="s">
        <v>290</v>
      </c>
      <c r="E1122" s="262" t="s">
        <v>1</v>
      </c>
      <c r="F1122" s="263" t="s">
        <v>4116</v>
      </c>
      <c r="G1122" s="261"/>
      <c r="H1122" s="264">
        <v>11.510999999999999</v>
      </c>
      <c r="I1122" s="265"/>
      <c r="J1122" s="261"/>
      <c r="K1122" s="261"/>
      <c r="L1122" s="266"/>
      <c r="M1122" s="267"/>
      <c r="N1122" s="268"/>
      <c r="O1122" s="268"/>
      <c r="P1122" s="268"/>
      <c r="Q1122" s="268"/>
      <c r="R1122" s="268"/>
      <c r="S1122" s="268"/>
      <c r="T1122" s="269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70" t="s">
        <v>290</v>
      </c>
      <c r="AU1122" s="270" t="s">
        <v>86</v>
      </c>
      <c r="AV1122" s="13" t="s">
        <v>86</v>
      </c>
      <c r="AW1122" s="13" t="s">
        <v>34</v>
      </c>
      <c r="AX1122" s="13" t="s">
        <v>77</v>
      </c>
      <c r="AY1122" s="270" t="s">
        <v>217</v>
      </c>
    </row>
    <row r="1123" s="15" customFormat="1">
      <c r="A1123" s="15"/>
      <c r="B1123" s="284"/>
      <c r="C1123" s="285"/>
      <c r="D1123" s="234" t="s">
        <v>290</v>
      </c>
      <c r="E1123" s="286" t="s">
        <v>1</v>
      </c>
      <c r="F1123" s="287" t="s">
        <v>3307</v>
      </c>
      <c r="G1123" s="285"/>
      <c r="H1123" s="286" t="s">
        <v>1</v>
      </c>
      <c r="I1123" s="288"/>
      <c r="J1123" s="285"/>
      <c r="K1123" s="285"/>
      <c r="L1123" s="289"/>
      <c r="M1123" s="290"/>
      <c r="N1123" s="291"/>
      <c r="O1123" s="291"/>
      <c r="P1123" s="291"/>
      <c r="Q1123" s="291"/>
      <c r="R1123" s="291"/>
      <c r="S1123" s="291"/>
      <c r="T1123" s="292"/>
      <c r="U1123" s="15"/>
      <c r="V1123" s="15"/>
      <c r="W1123" s="15"/>
      <c r="X1123" s="15"/>
      <c r="Y1123" s="15"/>
      <c r="Z1123" s="15"/>
      <c r="AA1123" s="15"/>
      <c r="AB1123" s="15"/>
      <c r="AC1123" s="15"/>
      <c r="AD1123" s="15"/>
      <c r="AE1123" s="15"/>
      <c r="AT1123" s="293" t="s">
        <v>290</v>
      </c>
      <c r="AU1123" s="293" t="s">
        <v>86</v>
      </c>
      <c r="AV1123" s="15" t="s">
        <v>84</v>
      </c>
      <c r="AW1123" s="15" t="s">
        <v>34</v>
      </c>
      <c r="AX1123" s="15" t="s">
        <v>77</v>
      </c>
      <c r="AY1123" s="293" t="s">
        <v>217</v>
      </c>
    </row>
    <row r="1124" s="13" customFormat="1">
      <c r="A1124" s="13"/>
      <c r="B1124" s="260"/>
      <c r="C1124" s="261"/>
      <c r="D1124" s="234" t="s">
        <v>290</v>
      </c>
      <c r="E1124" s="262" t="s">
        <v>1</v>
      </c>
      <c r="F1124" s="263" t="s">
        <v>4117</v>
      </c>
      <c r="G1124" s="261"/>
      <c r="H1124" s="264">
        <v>15.581</v>
      </c>
      <c r="I1124" s="265"/>
      <c r="J1124" s="261"/>
      <c r="K1124" s="261"/>
      <c r="L1124" s="266"/>
      <c r="M1124" s="267"/>
      <c r="N1124" s="268"/>
      <c r="O1124" s="268"/>
      <c r="P1124" s="268"/>
      <c r="Q1124" s="268"/>
      <c r="R1124" s="268"/>
      <c r="S1124" s="268"/>
      <c r="T1124" s="269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70" t="s">
        <v>290</v>
      </c>
      <c r="AU1124" s="270" t="s">
        <v>86</v>
      </c>
      <c r="AV1124" s="13" t="s">
        <v>86</v>
      </c>
      <c r="AW1124" s="13" t="s">
        <v>34</v>
      </c>
      <c r="AX1124" s="13" t="s">
        <v>77</v>
      </c>
      <c r="AY1124" s="270" t="s">
        <v>217</v>
      </c>
    </row>
    <row r="1125" s="16" customFormat="1">
      <c r="A1125" s="16"/>
      <c r="B1125" s="298"/>
      <c r="C1125" s="299"/>
      <c r="D1125" s="234" t="s">
        <v>290</v>
      </c>
      <c r="E1125" s="300" t="s">
        <v>1</v>
      </c>
      <c r="F1125" s="301" t="s">
        <v>974</v>
      </c>
      <c r="G1125" s="299"/>
      <c r="H1125" s="302">
        <v>38.100999999999999</v>
      </c>
      <c r="I1125" s="303"/>
      <c r="J1125" s="299"/>
      <c r="K1125" s="299"/>
      <c r="L1125" s="304"/>
      <c r="M1125" s="305"/>
      <c r="N1125" s="306"/>
      <c r="O1125" s="306"/>
      <c r="P1125" s="306"/>
      <c r="Q1125" s="306"/>
      <c r="R1125" s="306"/>
      <c r="S1125" s="306"/>
      <c r="T1125" s="307"/>
      <c r="U1125" s="16"/>
      <c r="V1125" s="16"/>
      <c r="W1125" s="16"/>
      <c r="X1125" s="16"/>
      <c r="Y1125" s="16"/>
      <c r="Z1125" s="16"/>
      <c r="AA1125" s="16"/>
      <c r="AB1125" s="16"/>
      <c r="AC1125" s="16"/>
      <c r="AD1125" s="16"/>
      <c r="AE1125" s="16"/>
      <c r="AT1125" s="308" t="s">
        <v>290</v>
      </c>
      <c r="AU1125" s="308" t="s">
        <v>86</v>
      </c>
      <c r="AV1125" s="16" t="s">
        <v>104</v>
      </c>
      <c r="AW1125" s="16" t="s">
        <v>34</v>
      </c>
      <c r="AX1125" s="16" t="s">
        <v>77</v>
      </c>
      <c r="AY1125" s="308" t="s">
        <v>217</v>
      </c>
    </row>
    <row r="1126" s="14" customFormat="1">
      <c r="A1126" s="14"/>
      <c r="B1126" s="271"/>
      <c r="C1126" s="272"/>
      <c r="D1126" s="234" t="s">
        <v>290</v>
      </c>
      <c r="E1126" s="273" t="s">
        <v>1</v>
      </c>
      <c r="F1126" s="274" t="s">
        <v>296</v>
      </c>
      <c r="G1126" s="272"/>
      <c r="H1126" s="275">
        <v>91.762</v>
      </c>
      <c r="I1126" s="276"/>
      <c r="J1126" s="272"/>
      <c r="K1126" s="272"/>
      <c r="L1126" s="277"/>
      <c r="M1126" s="278"/>
      <c r="N1126" s="279"/>
      <c r="O1126" s="279"/>
      <c r="P1126" s="279"/>
      <c r="Q1126" s="279"/>
      <c r="R1126" s="279"/>
      <c r="S1126" s="279"/>
      <c r="T1126" s="280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81" t="s">
        <v>290</v>
      </c>
      <c r="AU1126" s="281" t="s">
        <v>86</v>
      </c>
      <c r="AV1126" s="14" t="s">
        <v>123</v>
      </c>
      <c r="AW1126" s="14" t="s">
        <v>34</v>
      </c>
      <c r="AX1126" s="14" t="s">
        <v>84</v>
      </c>
      <c r="AY1126" s="281" t="s">
        <v>217</v>
      </c>
    </row>
    <row r="1127" s="2" customFormat="1" ht="16.5" customHeight="1">
      <c r="A1127" s="39"/>
      <c r="B1127" s="40"/>
      <c r="C1127" s="239" t="s">
        <v>2371</v>
      </c>
      <c r="D1127" s="239" t="s">
        <v>251</v>
      </c>
      <c r="E1127" s="240" t="s">
        <v>2942</v>
      </c>
      <c r="F1127" s="241" t="s">
        <v>2943</v>
      </c>
      <c r="G1127" s="242" t="s">
        <v>485</v>
      </c>
      <c r="H1127" s="243">
        <v>56.344000000000001</v>
      </c>
      <c r="I1127" s="244"/>
      <c r="J1127" s="245">
        <f>ROUND(I1127*H1127,2)</f>
        <v>0</v>
      </c>
      <c r="K1127" s="241" t="s">
        <v>1263</v>
      </c>
      <c r="L1127" s="246"/>
      <c r="M1127" s="247" t="s">
        <v>1</v>
      </c>
      <c r="N1127" s="248" t="s">
        <v>42</v>
      </c>
      <c r="O1127" s="92"/>
      <c r="P1127" s="230">
        <f>O1127*H1127</f>
        <v>0</v>
      </c>
      <c r="Q1127" s="230">
        <v>0.00029999999999999997</v>
      </c>
      <c r="R1127" s="230">
        <f>Q1127*H1127</f>
        <v>0.0169032</v>
      </c>
      <c r="S1127" s="230">
        <v>0</v>
      </c>
      <c r="T1127" s="231">
        <f>S1127*H1127</f>
        <v>0</v>
      </c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R1127" s="232" t="s">
        <v>423</v>
      </c>
      <c r="AT1127" s="232" t="s">
        <v>251</v>
      </c>
      <c r="AU1127" s="232" t="s">
        <v>86</v>
      </c>
      <c r="AY1127" s="18" t="s">
        <v>217</v>
      </c>
      <c r="BE1127" s="233">
        <f>IF(N1127="základní",J1127,0)</f>
        <v>0</v>
      </c>
      <c r="BF1127" s="233">
        <f>IF(N1127="snížená",J1127,0)</f>
        <v>0</v>
      </c>
      <c r="BG1127" s="233">
        <f>IF(N1127="zákl. přenesená",J1127,0)</f>
        <v>0</v>
      </c>
      <c r="BH1127" s="233">
        <f>IF(N1127="sníž. přenesená",J1127,0)</f>
        <v>0</v>
      </c>
      <c r="BI1127" s="233">
        <f>IF(N1127="nulová",J1127,0)</f>
        <v>0</v>
      </c>
      <c r="BJ1127" s="18" t="s">
        <v>84</v>
      </c>
      <c r="BK1127" s="233">
        <f>ROUND(I1127*H1127,2)</f>
        <v>0</v>
      </c>
      <c r="BL1127" s="18" t="s">
        <v>348</v>
      </c>
      <c r="BM1127" s="232" t="s">
        <v>4155</v>
      </c>
    </row>
    <row r="1128" s="2" customFormat="1">
      <c r="A1128" s="39"/>
      <c r="B1128" s="40"/>
      <c r="C1128" s="41"/>
      <c r="D1128" s="234" t="s">
        <v>224</v>
      </c>
      <c r="E1128" s="41"/>
      <c r="F1128" s="235" t="s">
        <v>2943</v>
      </c>
      <c r="G1128" s="41"/>
      <c r="H1128" s="41"/>
      <c r="I1128" s="236"/>
      <c r="J1128" s="41"/>
      <c r="K1128" s="41"/>
      <c r="L1128" s="45"/>
      <c r="M1128" s="237"/>
      <c r="N1128" s="238"/>
      <c r="O1128" s="92"/>
      <c r="P1128" s="92"/>
      <c r="Q1128" s="92"/>
      <c r="R1128" s="92"/>
      <c r="S1128" s="92"/>
      <c r="T1128" s="93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T1128" s="18" t="s">
        <v>224</v>
      </c>
      <c r="AU1128" s="18" t="s">
        <v>86</v>
      </c>
    </row>
    <row r="1129" s="13" customFormat="1">
      <c r="A1129" s="13"/>
      <c r="B1129" s="260"/>
      <c r="C1129" s="261"/>
      <c r="D1129" s="234" t="s">
        <v>290</v>
      </c>
      <c r="E1129" s="262" t="s">
        <v>1</v>
      </c>
      <c r="F1129" s="263" t="s">
        <v>4156</v>
      </c>
      <c r="G1129" s="261"/>
      <c r="H1129" s="264">
        <v>56.344000000000001</v>
      </c>
      <c r="I1129" s="265"/>
      <c r="J1129" s="261"/>
      <c r="K1129" s="261"/>
      <c r="L1129" s="266"/>
      <c r="M1129" s="267"/>
      <c r="N1129" s="268"/>
      <c r="O1129" s="268"/>
      <c r="P1129" s="268"/>
      <c r="Q1129" s="268"/>
      <c r="R1129" s="268"/>
      <c r="S1129" s="268"/>
      <c r="T1129" s="269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70" t="s">
        <v>290</v>
      </c>
      <c r="AU1129" s="270" t="s">
        <v>86</v>
      </c>
      <c r="AV1129" s="13" t="s">
        <v>86</v>
      </c>
      <c r="AW1129" s="13" t="s">
        <v>34</v>
      </c>
      <c r="AX1129" s="13" t="s">
        <v>77</v>
      </c>
      <c r="AY1129" s="270" t="s">
        <v>217</v>
      </c>
    </row>
    <row r="1130" s="14" customFormat="1">
      <c r="A1130" s="14"/>
      <c r="B1130" s="271"/>
      <c r="C1130" s="272"/>
      <c r="D1130" s="234" t="s">
        <v>290</v>
      </c>
      <c r="E1130" s="273" t="s">
        <v>1</v>
      </c>
      <c r="F1130" s="274" t="s">
        <v>296</v>
      </c>
      <c r="G1130" s="272"/>
      <c r="H1130" s="275">
        <v>56.344000000000001</v>
      </c>
      <c r="I1130" s="276"/>
      <c r="J1130" s="272"/>
      <c r="K1130" s="272"/>
      <c r="L1130" s="277"/>
      <c r="M1130" s="278"/>
      <c r="N1130" s="279"/>
      <c r="O1130" s="279"/>
      <c r="P1130" s="279"/>
      <c r="Q1130" s="279"/>
      <c r="R1130" s="279"/>
      <c r="S1130" s="279"/>
      <c r="T1130" s="280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81" t="s">
        <v>290</v>
      </c>
      <c r="AU1130" s="281" t="s">
        <v>86</v>
      </c>
      <c r="AV1130" s="14" t="s">
        <v>123</v>
      </c>
      <c r="AW1130" s="14" t="s">
        <v>34</v>
      </c>
      <c r="AX1130" s="14" t="s">
        <v>84</v>
      </c>
      <c r="AY1130" s="281" t="s">
        <v>217</v>
      </c>
    </row>
    <row r="1131" s="2" customFormat="1" ht="16.5" customHeight="1">
      <c r="A1131" s="39"/>
      <c r="B1131" s="40"/>
      <c r="C1131" s="239" t="s">
        <v>2376</v>
      </c>
      <c r="D1131" s="239" t="s">
        <v>251</v>
      </c>
      <c r="E1131" s="240" t="s">
        <v>3358</v>
      </c>
      <c r="F1131" s="241" t="s">
        <v>3359</v>
      </c>
      <c r="G1131" s="242" t="s">
        <v>485</v>
      </c>
      <c r="H1131" s="243">
        <v>43.816000000000002</v>
      </c>
      <c r="I1131" s="244"/>
      <c r="J1131" s="245">
        <f>ROUND(I1131*H1131,2)</f>
        <v>0</v>
      </c>
      <c r="K1131" s="241" t="s">
        <v>1263</v>
      </c>
      <c r="L1131" s="246"/>
      <c r="M1131" s="247" t="s">
        <v>1</v>
      </c>
      <c r="N1131" s="248" t="s">
        <v>42</v>
      </c>
      <c r="O1131" s="92"/>
      <c r="P1131" s="230">
        <f>O1131*H1131</f>
        <v>0</v>
      </c>
      <c r="Q1131" s="230">
        <v>0.0011999999999999999</v>
      </c>
      <c r="R1131" s="230">
        <f>Q1131*H1131</f>
        <v>0.0525792</v>
      </c>
      <c r="S1131" s="230">
        <v>0</v>
      </c>
      <c r="T1131" s="231">
        <f>S1131*H1131</f>
        <v>0</v>
      </c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R1131" s="232" t="s">
        <v>423</v>
      </c>
      <c r="AT1131" s="232" t="s">
        <v>251</v>
      </c>
      <c r="AU1131" s="232" t="s">
        <v>86</v>
      </c>
      <c r="AY1131" s="18" t="s">
        <v>217</v>
      </c>
      <c r="BE1131" s="233">
        <f>IF(N1131="základní",J1131,0)</f>
        <v>0</v>
      </c>
      <c r="BF1131" s="233">
        <f>IF(N1131="snížená",J1131,0)</f>
        <v>0</v>
      </c>
      <c r="BG1131" s="233">
        <f>IF(N1131="zákl. přenesená",J1131,0)</f>
        <v>0</v>
      </c>
      <c r="BH1131" s="233">
        <f>IF(N1131="sníž. přenesená",J1131,0)</f>
        <v>0</v>
      </c>
      <c r="BI1131" s="233">
        <f>IF(N1131="nulová",J1131,0)</f>
        <v>0</v>
      </c>
      <c r="BJ1131" s="18" t="s">
        <v>84</v>
      </c>
      <c r="BK1131" s="233">
        <f>ROUND(I1131*H1131,2)</f>
        <v>0</v>
      </c>
      <c r="BL1131" s="18" t="s">
        <v>348</v>
      </c>
      <c r="BM1131" s="232" t="s">
        <v>4157</v>
      </c>
    </row>
    <row r="1132" s="2" customFormat="1">
      <c r="A1132" s="39"/>
      <c r="B1132" s="40"/>
      <c r="C1132" s="41"/>
      <c r="D1132" s="234" t="s">
        <v>224</v>
      </c>
      <c r="E1132" s="41"/>
      <c r="F1132" s="235" t="s">
        <v>3359</v>
      </c>
      <c r="G1132" s="41"/>
      <c r="H1132" s="41"/>
      <c r="I1132" s="236"/>
      <c r="J1132" s="41"/>
      <c r="K1132" s="41"/>
      <c r="L1132" s="45"/>
      <c r="M1132" s="237"/>
      <c r="N1132" s="238"/>
      <c r="O1132" s="92"/>
      <c r="P1132" s="92"/>
      <c r="Q1132" s="92"/>
      <c r="R1132" s="92"/>
      <c r="S1132" s="92"/>
      <c r="T1132" s="93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T1132" s="18" t="s">
        <v>224</v>
      </c>
      <c r="AU1132" s="18" t="s">
        <v>86</v>
      </c>
    </row>
    <row r="1133" s="13" customFormat="1">
      <c r="A1133" s="13"/>
      <c r="B1133" s="260"/>
      <c r="C1133" s="261"/>
      <c r="D1133" s="234" t="s">
        <v>290</v>
      </c>
      <c r="E1133" s="262" t="s">
        <v>1</v>
      </c>
      <c r="F1133" s="263" t="s">
        <v>4158</v>
      </c>
      <c r="G1133" s="261"/>
      <c r="H1133" s="264">
        <v>43.816000000000002</v>
      </c>
      <c r="I1133" s="265"/>
      <c r="J1133" s="261"/>
      <c r="K1133" s="261"/>
      <c r="L1133" s="266"/>
      <c r="M1133" s="267"/>
      <c r="N1133" s="268"/>
      <c r="O1133" s="268"/>
      <c r="P1133" s="268"/>
      <c r="Q1133" s="268"/>
      <c r="R1133" s="268"/>
      <c r="S1133" s="268"/>
      <c r="T1133" s="269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70" t="s">
        <v>290</v>
      </c>
      <c r="AU1133" s="270" t="s">
        <v>86</v>
      </c>
      <c r="AV1133" s="13" t="s">
        <v>86</v>
      </c>
      <c r="AW1133" s="13" t="s">
        <v>34</v>
      </c>
      <c r="AX1133" s="13" t="s">
        <v>77</v>
      </c>
      <c r="AY1133" s="270" t="s">
        <v>217</v>
      </c>
    </row>
    <row r="1134" s="14" customFormat="1">
      <c r="A1134" s="14"/>
      <c r="B1134" s="271"/>
      <c r="C1134" s="272"/>
      <c r="D1134" s="234" t="s">
        <v>290</v>
      </c>
      <c r="E1134" s="273" t="s">
        <v>1</v>
      </c>
      <c r="F1134" s="274" t="s">
        <v>296</v>
      </c>
      <c r="G1134" s="272"/>
      <c r="H1134" s="275">
        <v>43.816000000000002</v>
      </c>
      <c r="I1134" s="276"/>
      <c r="J1134" s="272"/>
      <c r="K1134" s="272"/>
      <c r="L1134" s="277"/>
      <c r="M1134" s="278"/>
      <c r="N1134" s="279"/>
      <c r="O1134" s="279"/>
      <c r="P1134" s="279"/>
      <c r="Q1134" s="279"/>
      <c r="R1134" s="279"/>
      <c r="S1134" s="279"/>
      <c r="T1134" s="280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281" t="s">
        <v>290</v>
      </c>
      <c r="AU1134" s="281" t="s">
        <v>86</v>
      </c>
      <c r="AV1134" s="14" t="s">
        <v>123</v>
      </c>
      <c r="AW1134" s="14" t="s">
        <v>34</v>
      </c>
      <c r="AX1134" s="14" t="s">
        <v>84</v>
      </c>
      <c r="AY1134" s="281" t="s">
        <v>217</v>
      </c>
    </row>
    <row r="1135" s="2" customFormat="1" ht="16.5" customHeight="1">
      <c r="A1135" s="39"/>
      <c r="B1135" s="40"/>
      <c r="C1135" s="221" t="s">
        <v>2381</v>
      </c>
      <c r="D1135" s="221" t="s">
        <v>218</v>
      </c>
      <c r="E1135" s="222" t="s">
        <v>2280</v>
      </c>
      <c r="F1135" s="223" t="s">
        <v>2281</v>
      </c>
      <c r="G1135" s="224" t="s">
        <v>303</v>
      </c>
      <c r="H1135" s="225">
        <v>28.960000000000001</v>
      </c>
      <c r="I1135" s="226"/>
      <c r="J1135" s="227">
        <f>ROUND(I1135*H1135,2)</f>
        <v>0</v>
      </c>
      <c r="K1135" s="223" t="s">
        <v>1263</v>
      </c>
      <c r="L1135" s="45"/>
      <c r="M1135" s="228" t="s">
        <v>1</v>
      </c>
      <c r="N1135" s="229" t="s">
        <v>42</v>
      </c>
      <c r="O1135" s="92"/>
      <c r="P1135" s="230">
        <f>O1135*H1135</f>
        <v>0</v>
      </c>
      <c r="Q1135" s="230">
        <v>0.00031</v>
      </c>
      <c r="R1135" s="230">
        <f>Q1135*H1135</f>
        <v>0.0089776000000000005</v>
      </c>
      <c r="S1135" s="230">
        <v>0</v>
      </c>
      <c r="T1135" s="231">
        <f>S1135*H1135</f>
        <v>0</v>
      </c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R1135" s="232" t="s">
        <v>348</v>
      </c>
      <c r="AT1135" s="232" t="s">
        <v>218</v>
      </c>
      <c r="AU1135" s="232" t="s">
        <v>86</v>
      </c>
      <c r="AY1135" s="18" t="s">
        <v>217</v>
      </c>
      <c r="BE1135" s="233">
        <f>IF(N1135="základní",J1135,0)</f>
        <v>0</v>
      </c>
      <c r="BF1135" s="233">
        <f>IF(N1135="snížená",J1135,0)</f>
        <v>0</v>
      </c>
      <c r="BG1135" s="233">
        <f>IF(N1135="zákl. přenesená",J1135,0)</f>
        <v>0</v>
      </c>
      <c r="BH1135" s="233">
        <f>IF(N1135="sníž. přenesená",J1135,0)</f>
        <v>0</v>
      </c>
      <c r="BI1135" s="233">
        <f>IF(N1135="nulová",J1135,0)</f>
        <v>0</v>
      </c>
      <c r="BJ1135" s="18" t="s">
        <v>84</v>
      </c>
      <c r="BK1135" s="233">
        <f>ROUND(I1135*H1135,2)</f>
        <v>0</v>
      </c>
      <c r="BL1135" s="18" t="s">
        <v>348</v>
      </c>
      <c r="BM1135" s="232" t="s">
        <v>4159</v>
      </c>
    </row>
    <row r="1136" s="2" customFormat="1">
      <c r="A1136" s="39"/>
      <c r="B1136" s="40"/>
      <c r="C1136" s="41"/>
      <c r="D1136" s="234" t="s">
        <v>224</v>
      </c>
      <c r="E1136" s="41"/>
      <c r="F1136" s="235" t="s">
        <v>2281</v>
      </c>
      <c r="G1136" s="41"/>
      <c r="H1136" s="41"/>
      <c r="I1136" s="236"/>
      <c r="J1136" s="41"/>
      <c r="K1136" s="41"/>
      <c r="L1136" s="45"/>
      <c r="M1136" s="237"/>
      <c r="N1136" s="238"/>
      <c r="O1136" s="92"/>
      <c r="P1136" s="92"/>
      <c r="Q1136" s="92"/>
      <c r="R1136" s="92"/>
      <c r="S1136" s="92"/>
      <c r="T1136" s="93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T1136" s="18" t="s">
        <v>224</v>
      </c>
      <c r="AU1136" s="18" t="s">
        <v>86</v>
      </c>
    </row>
    <row r="1137" s="15" customFormat="1">
      <c r="A1137" s="15"/>
      <c r="B1137" s="284"/>
      <c r="C1137" s="285"/>
      <c r="D1137" s="234" t="s">
        <v>290</v>
      </c>
      <c r="E1137" s="286" t="s">
        <v>1</v>
      </c>
      <c r="F1137" s="287" t="s">
        <v>4160</v>
      </c>
      <c r="G1137" s="285"/>
      <c r="H1137" s="286" t="s">
        <v>1</v>
      </c>
      <c r="I1137" s="288"/>
      <c r="J1137" s="285"/>
      <c r="K1137" s="285"/>
      <c r="L1137" s="289"/>
      <c r="M1137" s="290"/>
      <c r="N1137" s="291"/>
      <c r="O1137" s="291"/>
      <c r="P1137" s="291"/>
      <c r="Q1137" s="291"/>
      <c r="R1137" s="291"/>
      <c r="S1137" s="291"/>
      <c r="T1137" s="292"/>
      <c r="U1137" s="15"/>
      <c r="V1137" s="15"/>
      <c r="W1137" s="15"/>
      <c r="X1137" s="15"/>
      <c r="Y1137" s="15"/>
      <c r="Z1137" s="15"/>
      <c r="AA1137" s="15"/>
      <c r="AB1137" s="15"/>
      <c r="AC1137" s="15"/>
      <c r="AD1137" s="15"/>
      <c r="AE1137" s="15"/>
      <c r="AT1137" s="293" t="s">
        <v>290</v>
      </c>
      <c r="AU1137" s="293" t="s">
        <v>86</v>
      </c>
      <c r="AV1137" s="15" t="s">
        <v>84</v>
      </c>
      <c r="AW1137" s="15" t="s">
        <v>34</v>
      </c>
      <c r="AX1137" s="15" t="s">
        <v>77</v>
      </c>
      <c r="AY1137" s="293" t="s">
        <v>217</v>
      </c>
    </row>
    <row r="1138" s="15" customFormat="1">
      <c r="A1138" s="15"/>
      <c r="B1138" s="284"/>
      <c r="C1138" s="285"/>
      <c r="D1138" s="234" t="s">
        <v>290</v>
      </c>
      <c r="E1138" s="286" t="s">
        <v>1</v>
      </c>
      <c r="F1138" s="287" t="s">
        <v>4161</v>
      </c>
      <c r="G1138" s="285"/>
      <c r="H1138" s="286" t="s">
        <v>1</v>
      </c>
      <c r="I1138" s="288"/>
      <c r="J1138" s="285"/>
      <c r="K1138" s="285"/>
      <c r="L1138" s="289"/>
      <c r="M1138" s="290"/>
      <c r="N1138" s="291"/>
      <c r="O1138" s="291"/>
      <c r="P1138" s="291"/>
      <c r="Q1138" s="291"/>
      <c r="R1138" s="291"/>
      <c r="S1138" s="291"/>
      <c r="T1138" s="292"/>
      <c r="U1138" s="15"/>
      <c r="V1138" s="15"/>
      <c r="W1138" s="15"/>
      <c r="X1138" s="15"/>
      <c r="Y1138" s="15"/>
      <c r="Z1138" s="15"/>
      <c r="AA1138" s="15"/>
      <c r="AB1138" s="15"/>
      <c r="AC1138" s="15"/>
      <c r="AD1138" s="15"/>
      <c r="AE1138" s="15"/>
      <c r="AT1138" s="293" t="s">
        <v>290</v>
      </c>
      <c r="AU1138" s="293" t="s">
        <v>86</v>
      </c>
      <c r="AV1138" s="15" t="s">
        <v>84</v>
      </c>
      <c r="AW1138" s="15" t="s">
        <v>34</v>
      </c>
      <c r="AX1138" s="15" t="s">
        <v>77</v>
      </c>
      <c r="AY1138" s="293" t="s">
        <v>217</v>
      </c>
    </row>
    <row r="1139" s="13" customFormat="1">
      <c r="A1139" s="13"/>
      <c r="B1139" s="260"/>
      <c r="C1139" s="261"/>
      <c r="D1139" s="234" t="s">
        <v>290</v>
      </c>
      <c r="E1139" s="262" t="s">
        <v>1</v>
      </c>
      <c r="F1139" s="263" t="s">
        <v>4162</v>
      </c>
      <c r="G1139" s="261"/>
      <c r="H1139" s="264">
        <v>13.565</v>
      </c>
      <c r="I1139" s="265"/>
      <c r="J1139" s="261"/>
      <c r="K1139" s="261"/>
      <c r="L1139" s="266"/>
      <c r="M1139" s="267"/>
      <c r="N1139" s="268"/>
      <c r="O1139" s="268"/>
      <c r="P1139" s="268"/>
      <c r="Q1139" s="268"/>
      <c r="R1139" s="268"/>
      <c r="S1139" s="268"/>
      <c r="T1139" s="269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70" t="s">
        <v>290</v>
      </c>
      <c r="AU1139" s="270" t="s">
        <v>86</v>
      </c>
      <c r="AV1139" s="13" t="s">
        <v>86</v>
      </c>
      <c r="AW1139" s="13" t="s">
        <v>34</v>
      </c>
      <c r="AX1139" s="13" t="s">
        <v>77</v>
      </c>
      <c r="AY1139" s="270" t="s">
        <v>217</v>
      </c>
    </row>
    <row r="1140" s="15" customFormat="1">
      <c r="A1140" s="15"/>
      <c r="B1140" s="284"/>
      <c r="C1140" s="285"/>
      <c r="D1140" s="234" t="s">
        <v>290</v>
      </c>
      <c r="E1140" s="286" t="s">
        <v>1</v>
      </c>
      <c r="F1140" s="287" t="s">
        <v>4163</v>
      </c>
      <c r="G1140" s="285"/>
      <c r="H1140" s="286" t="s">
        <v>1</v>
      </c>
      <c r="I1140" s="288"/>
      <c r="J1140" s="285"/>
      <c r="K1140" s="285"/>
      <c r="L1140" s="289"/>
      <c r="M1140" s="290"/>
      <c r="N1140" s="291"/>
      <c r="O1140" s="291"/>
      <c r="P1140" s="291"/>
      <c r="Q1140" s="291"/>
      <c r="R1140" s="291"/>
      <c r="S1140" s="291"/>
      <c r="T1140" s="292"/>
      <c r="U1140" s="15"/>
      <c r="V1140" s="15"/>
      <c r="W1140" s="15"/>
      <c r="X1140" s="15"/>
      <c r="Y1140" s="15"/>
      <c r="Z1140" s="15"/>
      <c r="AA1140" s="15"/>
      <c r="AB1140" s="15"/>
      <c r="AC1140" s="15"/>
      <c r="AD1140" s="15"/>
      <c r="AE1140" s="15"/>
      <c r="AT1140" s="293" t="s">
        <v>290</v>
      </c>
      <c r="AU1140" s="293" t="s">
        <v>86</v>
      </c>
      <c r="AV1140" s="15" t="s">
        <v>84</v>
      </c>
      <c r="AW1140" s="15" t="s">
        <v>34</v>
      </c>
      <c r="AX1140" s="15" t="s">
        <v>77</v>
      </c>
      <c r="AY1140" s="293" t="s">
        <v>217</v>
      </c>
    </row>
    <row r="1141" s="13" customFormat="1">
      <c r="A1141" s="13"/>
      <c r="B1141" s="260"/>
      <c r="C1141" s="261"/>
      <c r="D1141" s="234" t="s">
        <v>290</v>
      </c>
      <c r="E1141" s="262" t="s">
        <v>1</v>
      </c>
      <c r="F1141" s="263" t="s">
        <v>4164</v>
      </c>
      <c r="G1141" s="261"/>
      <c r="H1141" s="264">
        <v>15.395</v>
      </c>
      <c r="I1141" s="265"/>
      <c r="J1141" s="261"/>
      <c r="K1141" s="261"/>
      <c r="L1141" s="266"/>
      <c r="M1141" s="267"/>
      <c r="N1141" s="268"/>
      <c r="O1141" s="268"/>
      <c r="P1141" s="268"/>
      <c r="Q1141" s="268"/>
      <c r="R1141" s="268"/>
      <c r="S1141" s="268"/>
      <c r="T1141" s="269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70" t="s">
        <v>290</v>
      </c>
      <c r="AU1141" s="270" t="s">
        <v>86</v>
      </c>
      <c r="AV1141" s="13" t="s">
        <v>86</v>
      </c>
      <c r="AW1141" s="13" t="s">
        <v>34</v>
      </c>
      <c r="AX1141" s="13" t="s">
        <v>77</v>
      </c>
      <c r="AY1141" s="270" t="s">
        <v>217</v>
      </c>
    </row>
    <row r="1142" s="14" customFormat="1">
      <c r="A1142" s="14"/>
      <c r="B1142" s="271"/>
      <c r="C1142" s="272"/>
      <c r="D1142" s="234" t="s">
        <v>290</v>
      </c>
      <c r="E1142" s="273" t="s">
        <v>1</v>
      </c>
      <c r="F1142" s="274" t="s">
        <v>296</v>
      </c>
      <c r="G1142" s="272"/>
      <c r="H1142" s="275">
        <v>28.960000000000001</v>
      </c>
      <c r="I1142" s="276"/>
      <c r="J1142" s="272"/>
      <c r="K1142" s="272"/>
      <c r="L1142" s="277"/>
      <c r="M1142" s="278"/>
      <c r="N1142" s="279"/>
      <c r="O1142" s="279"/>
      <c r="P1142" s="279"/>
      <c r="Q1142" s="279"/>
      <c r="R1142" s="279"/>
      <c r="S1142" s="279"/>
      <c r="T1142" s="280"/>
      <c r="U1142" s="14"/>
      <c r="V1142" s="14"/>
      <c r="W1142" s="14"/>
      <c r="X1142" s="14"/>
      <c r="Y1142" s="14"/>
      <c r="Z1142" s="14"/>
      <c r="AA1142" s="14"/>
      <c r="AB1142" s="14"/>
      <c r="AC1142" s="14"/>
      <c r="AD1142" s="14"/>
      <c r="AE1142" s="14"/>
      <c r="AT1142" s="281" t="s">
        <v>290</v>
      </c>
      <c r="AU1142" s="281" t="s">
        <v>86</v>
      </c>
      <c r="AV1142" s="14" t="s">
        <v>123</v>
      </c>
      <c r="AW1142" s="14" t="s">
        <v>34</v>
      </c>
      <c r="AX1142" s="14" t="s">
        <v>84</v>
      </c>
      <c r="AY1142" s="281" t="s">
        <v>217</v>
      </c>
    </row>
    <row r="1143" s="2" customFormat="1" ht="16.5" customHeight="1">
      <c r="A1143" s="39"/>
      <c r="B1143" s="40"/>
      <c r="C1143" s="239" t="s">
        <v>2389</v>
      </c>
      <c r="D1143" s="239" t="s">
        <v>251</v>
      </c>
      <c r="E1143" s="240" t="s">
        <v>3365</v>
      </c>
      <c r="F1143" s="241" t="s">
        <v>3366</v>
      </c>
      <c r="G1143" s="242" t="s">
        <v>303</v>
      </c>
      <c r="H1143" s="243">
        <v>29.539000000000001</v>
      </c>
      <c r="I1143" s="244"/>
      <c r="J1143" s="245">
        <f>ROUND(I1143*H1143,2)</f>
        <v>0</v>
      </c>
      <c r="K1143" s="241" t="s">
        <v>1263</v>
      </c>
      <c r="L1143" s="246"/>
      <c r="M1143" s="247" t="s">
        <v>1</v>
      </c>
      <c r="N1143" s="248" t="s">
        <v>42</v>
      </c>
      <c r="O1143" s="92"/>
      <c r="P1143" s="230">
        <f>O1143*H1143</f>
        <v>0</v>
      </c>
      <c r="Q1143" s="230">
        <v>0.00018000000000000001</v>
      </c>
      <c r="R1143" s="230">
        <f>Q1143*H1143</f>
        <v>0.0053170200000000004</v>
      </c>
      <c r="S1143" s="230">
        <v>0</v>
      </c>
      <c r="T1143" s="231">
        <f>S1143*H1143</f>
        <v>0</v>
      </c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R1143" s="232" t="s">
        <v>423</v>
      </c>
      <c r="AT1143" s="232" t="s">
        <v>251</v>
      </c>
      <c r="AU1143" s="232" t="s">
        <v>86</v>
      </c>
      <c r="AY1143" s="18" t="s">
        <v>217</v>
      </c>
      <c r="BE1143" s="233">
        <f>IF(N1143="základní",J1143,0)</f>
        <v>0</v>
      </c>
      <c r="BF1143" s="233">
        <f>IF(N1143="snížená",J1143,0)</f>
        <v>0</v>
      </c>
      <c r="BG1143" s="233">
        <f>IF(N1143="zákl. přenesená",J1143,0)</f>
        <v>0</v>
      </c>
      <c r="BH1143" s="233">
        <f>IF(N1143="sníž. přenesená",J1143,0)</f>
        <v>0</v>
      </c>
      <c r="BI1143" s="233">
        <f>IF(N1143="nulová",J1143,0)</f>
        <v>0</v>
      </c>
      <c r="BJ1143" s="18" t="s">
        <v>84</v>
      </c>
      <c r="BK1143" s="233">
        <f>ROUND(I1143*H1143,2)</f>
        <v>0</v>
      </c>
      <c r="BL1143" s="18" t="s">
        <v>348</v>
      </c>
      <c r="BM1143" s="232" t="s">
        <v>4165</v>
      </c>
    </row>
    <row r="1144" s="2" customFormat="1">
      <c r="A1144" s="39"/>
      <c r="B1144" s="40"/>
      <c r="C1144" s="41"/>
      <c r="D1144" s="234" t="s">
        <v>224</v>
      </c>
      <c r="E1144" s="41"/>
      <c r="F1144" s="235" t="s">
        <v>3366</v>
      </c>
      <c r="G1144" s="41"/>
      <c r="H1144" s="41"/>
      <c r="I1144" s="236"/>
      <c r="J1144" s="41"/>
      <c r="K1144" s="41"/>
      <c r="L1144" s="45"/>
      <c r="M1144" s="237"/>
      <c r="N1144" s="238"/>
      <c r="O1144" s="92"/>
      <c r="P1144" s="92"/>
      <c r="Q1144" s="92"/>
      <c r="R1144" s="92"/>
      <c r="S1144" s="92"/>
      <c r="T1144" s="93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T1144" s="18" t="s">
        <v>224</v>
      </c>
      <c r="AU1144" s="18" t="s">
        <v>86</v>
      </c>
    </row>
    <row r="1145" s="13" customFormat="1">
      <c r="A1145" s="13"/>
      <c r="B1145" s="260"/>
      <c r="C1145" s="261"/>
      <c r="D1145" s="234" t="s">
        <v>290</v>
      </c>
      <c r="E1145" s="262" t="s">
        <v>1</v>
      </c>
      <c r="F1145" s="263" t="s">
        <v>4166</v>
      </c>
      <c r="G1145" s="261"/>
      <c r="H1145" s="264">
        <v>29.539000000000001</v>
      </c>
      <c r="I1145" s="265"/>
      <c r="J1145" s="261"/>
      <c r="K1145" s="261"/>
      <c r="L1145" s="266"/>
      <c r="M1145" s="267"/>
      <c r="N1145" s="268"/>
      <c r="O1145" s="268"/>
      <c r="P1145" s="268"/>
      <c r="Q1145" s="268"/>
      <c r="R1145" s="268"/>
      <c r="S1145" s="268"/>
      <c r="T1145" s="269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70" t="s">
        <v>290</v>
      </c>
      <c r="AU1145" s="270" t="s">
        <v>86</v>
      </c>
      <c r="AV1145" s="13" t="s">
        <v>86</v>
      </c>
      <c r="AW1145" s="13" t="s">
        <v>34</v>
      </c>
      <c r="AX1145" s="13" t="s">
        <v>77</v>
      </c>
      <c r="AY1145" s="270" t="s">
        <v>217</v>
      </c>
    </row>
    <row r="1146" s="14" customFormat="1">
      <c r="A1146" s="14"/>
      <c r="B1146" s="271"/>
      <c r="C1146" s="272"/>
      <c r="D1146" s="234" t="s">
        <v>290</v>
      </c>
      <c r="E1146" s="273" t="s">
        <v>1</v>
      </c>
      <c r="F1146" s="274" t="s">
        <v>296</v>
      </c>
      <c r="G1146" s="272"/>
      <c r="H1146" s="275">
        <v>29.539000000000001</v>
      </c>
      <c r="I1146" s="276"/>
      <c r="J1146" s="272"/>
      <c r="K1146" s="272"/>
      <c r="L1146" s="277"/>
      <c r="M1146" s="278"/>
      <c r="N1146" s="279"/>
      <c r="O1146" s="279"/>
      <c r="P1146" s="279"/>
      <c r="Q1146" s="279"/>
      <c r="R1146" s="279"/>
      <c r="S1146" s="279"/>
      <c r="T1146" s="280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81" t="s">
        <v>290</v>
      </c>
      <c r="AU1146" s="281" t="s">
        <v>86</v>
      </c>
      <c r="AV1146" s="14" t="s">
        <v>123</v>
      </c>
      <c r="AW1146" s="14" t="s">
        <v>34</v>
      </c>
      <c r="AX1146" s="14" t="s">
        <v>84</v>
      </c>
      <c r="AY1146" s="281" t="s">
        <v>217</v>
      </c>
    </row>
    <row r="1147" s="2" customFormat="1" ht="16.5" customHeight="1">
      <c r="A1147" s="39"/>
      <c r="B1147" s="40"/>
      <c r="C1147" s="221" t="s">
        <v>2395</v>
      </c>
      <c r="D1147" s="221" t="s">
        <v>218</v>
      </c>
      <c r="E1147" s="222" t="s">
        <v>3369</v>
      </c>
      <c r="F1147" s="223" t="s">
        <v>3370</v>
      </c>
      <c r="G1147" s="224" t="s">
        <v>485</v>
      </c>
      <c r="H1147" s="225">
        <v>74.078000000000003</v>
      </c>
      <c r="I1147" s="226"/>
      <c r="J1147" s="227">
        <f>ROUND(I1147*H1147,2)</f>
        <v>0</v>
      </c>
      <c r="K1147" s="223" t="s">
        <v>1263</v>
      </c>
      <c r="L1147" s="45"/>
      <c r="M1147" s="228" t="s">
        <v>1</v>
      </c>
      <c r="N1147" s="229" t="s">
        <v>42</v>
      </c>
      <c r="O1147" s="92"/>
      <c r="P1147" s="230">
        <f>O1147*H1147</f>
        <v>0</v>
      </c>
      <c r="Q1147" s="230">
        <v>0</v>
      </c>
      <c r="R1147" s="230">
        <f>Q1147*H1147</f>
        <v>0</v>
      </c>
      <c r="S1147" s="230">
        <v>0</v>
      </c>
      <c r="T1147" s="231">
        <f>S1147*H1147</f>
        <v>0</v>
      </c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R1147" s="232" t="s">
        <v>348</v>
      </c>
      <c r="AT1147" s="232" t="s">
        <v>218</v>
      </c>
      <c r="AU1147" s="232" t="s">
        <v>86</v>
      </c>
      <c r="AY1147" s="18" t="s">
        <v>217</v>
      </c>
      <c r="BE1147" s="233">
        <f>IF(N1147="základní",J1147,0)</f>
        <v>0</v>
      </c>
      <c r="BF1147" s="233">
        <f>IF(N1147="snížená",J1147,0)</f>
        <v>0</v>
      </c>
      <c r="BG1147" s="233">
        <f>IF(N1147="zákl. přenesená",J1147,0)</f>
        <v>0</v>
      </c>
      <c r="BH1147" s="233">
        <f>IF(N1147="sníž. přenesená",J1147,0)</f>
        <v>0</v>
      </c>
      <c r="BI1147" s="233">
        <f>IF(N1147="nulová",J1147,0)</f>
        <v>0</v>
      </c>
      <c r="BJ1147" s="18" t="s">
        <v>84</v>
      </c>
      <c r="BK1147" s="233">
        <f>ROUND(I1147*H1147,2)</f>
        <v>0</v>
      </c>
      <c r="BL1147" s="18" t="s">
        <v>348</v>
      </c>
      <c r="BM1147" s="232" t="s">
        <v>4167</v>
      </c>
    </row>
    <row r="1148" s="2" customFormat="1">
      <c r="A1148" s="39"/>
      <c r="B1148" s="40"/>
      <c r="C1148" s="41"/>
      <c r="D1148" s="234" t="s">
        <v>224</v>
      </c>
      <c r="E1148" s="41"/>
      <c r="F1148" s="235" t="s">
        <v>3370</v>
      </c>
      <c r="G1148" s="41"/>
      <c r="H1148" s="41"/>
      <c r="I1148" s="236"/>
      <c r="J1148" s="41"/>
      <c r="K1148" s="41"/>
      <c r="L1148" s="45"/>
      <c r="M1148" s="237"/>
      <c r="N1148" s="238"/>
      <c r="O1148" s="92"/>
      <c r="P1148" s="92"/>
      <c r="Q1148" s="92"/>
      <c r="R1148" s="92"/>
      <c r="S1148" s="92"/>
      <c r="T1148" s="93"/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T1148" s="18" t="s">
        <v>224</v>
      </c>
      <c r="AU1148" s="18" t="s">
        <v>86</v>
      </c>
    </row>
    <row r="1149" s="15" customFormat="1">
      <c r="A1149" s="15"/>
      <c r="B1149" s="284"/>
      <c r="C1149" s="285"/>
      <c r="D1149" s="234" t="s">
        <v>290</v>
      </c>
      <c r="E1149" s="286" t="s">
        <v>1</v>
      </c>
      <c r="F1149" s="287" t="s">
        <v>4168</v>
      </c>
      <c r="G1149" s="285"/>
      <c r="H1149" s="286" t="s">
        <v>1</v>
      </c>
      <c r="I1149" s="288"/>
      <c r="J1149" s="285"/>
      <c r="K1149" s="285"/>
      <c r="L1149" s="289"/>
      <c r="M1149" s="290"/>
      <c r="N1149" s="291"/>
      <c r="O1149" s="291"/>
      <c r="P1149" s="291"/>
      <c r="Q1149" s="291"/>
      <c r="R1149" s="291"/>
      <c r="S1149" s="291"/>
      <c r="T1149" s="292"/>
      <c r="U1149" s="15"/>
      <c r="V1149" s="15"/>
      <c r="W1149" s="15"/>
      <c r="X1149" s="15"/>
      <c r="Y1149" s="15"/>
      <c r="Z1149" s="15"/>
      <c r="AA1149" s="15"/>
      <c r="AB1149" s="15"/>
      <c r="AC1149" s="15"/>
      <c r="AD1149" s="15"/>
      <c r="AE1149" s="15"/>
      <c r="AT1149" s="293" t="s">
        <v>290</v>
      </c>
      <c r="AU1149" s="293" t="s">
        <v>86</v>
      </c>
      <c r="AV1149" s="15" t="s">
        <v>84</v>
      </c>
      <c r="AW1149" s="15" t="s">
        <v>34</v>
      </c>
      <c r="AX1149" s="15" t="s">
        <v>77</v>
      </c>
      <c r="AY1149" s="293" t="s">
        <v>217</v>
      </c>
    </row>
    <row r="1150" s="15" customFormat="1">
      <c r="A1150" s="15"/>
      <c r="B1150" s="284"/>
      <c r="C1150" s="285"/>
      <c r="D1150" s="234" t="s">
        <v>290</v>
      </c>
      <c r="E1150" s="286" t="s">
        <v>1</v>
      </c>
      <c r="F1150" s="287" t="s">
        <v>4121</v>
      </c>
      <c r="G1150" s="285"/>
      <c r="H1150" s="286" t="s">
        <v>1</v>
      </c>
      <c r="I1150" s="288"/>
      <c r="J1150" s="285"/>
      <c r="K1150" s="285"/>
      <c r="L1150" s="289"/>
      <c r="M1150" s="290"/>
      <c r="N1150" s="291"/>
      <c r="O1150" s="291"/>
      <c r="P1150" s="291"/>
      <c r="Q1150" s="291"/>
      <c r="R1150" s="291"/>
      <c r="S1150" s="291"/>
      <c r="T1150" s="292"/>
      <c r="U1150" s="15"/>
      <c r="V1150" s="15"/>
      <c r="W1150" s="15"/>
      <c r="X1150" s="15"/>
      <c r="Y1150" s="15"/>
      <c r="Z1150" s="15"/>
      <c r="AA1150" s="15"/>
      <c r="AB1150" s="15"/>
      <c r="AC1150" s="15"/>
      <c r="AD1150" s="15"/>
      <c r="AE1150" s="15"/>
      <c r="AT1150" s="293" t="s">
        <v>290</v>
      </c>
      <c r="AU1150" s="293" t="s">
        <v>86</v>
      </c>
      <c r="AV1150" s="15" t="s">
        <v>84</v>
      </c>
      <c r="AW1150" s="15" t="s">
        <v>34</v>
      </c>
      <c r="AX1150" s="15" t="s">
        <v>77</v>
      </c>
      <c r="AY1150" s="293" t="s">
        <v>217</v>
      </c>
    </row>
    <row r="1151" s="13" customFormat="1">
      <c r="A1151" s="13"/>
      <c r="B1151" s="260"/>
      <c r="C1151" s="261"/>
      <c r="D1151" s="234" t="s">
        <v>290</v>
      </c>
      <c r="E1151" s="262" t="s">
        <v>1</v>
      </c>
      <c r="F1151" s="263" t="s">
        <v>4122</v>
      </c>
      <c r="G1151" s="261"/>
      <c r="H1151" s="264">
        <v>8.1950000000000003</v>
      </c>
      <c r="I1151" s="265"/>
      <c r="J1151" s="261"/>
      <c r="K1151" s="261"/>
      <c r="L1151" s="266"/>
      <c r="M1151" s="267"/>
      <c r="N1151" s="268"/>
      <c r="O1151" s="268"/>
      <c r="P1151" s="268"/>
      <c r="Q1151" s="268"/>
      <c r="R1151" s="268"/>
      <c r="S1151" s="268"/>
      <c r="T1151" s="269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70" t="s">
        <v>290</v>
      </c>
      <c r="AU1151" s="270" t="s">
        <v>86</v>
      </c>
      <c r="AV1151" s="13" t="s">
        <v>86</v>
      </c>
      <c r="AW1151" s="13" t="s">
        <v>34</v>
      </c>
      <c r="AX1151" s="13" t="s">
        <v>77</v>
      </c>
      <c r="AY1151" s="270" t="s">
        <v>217</v>
      </c>
    </row>
    <row r="1152" s="16" customFormat="1">
      <c r="A1152" s="16"/>
      <c r="B1152" s="298"/>
      <c r="C1152" s="299"/>
      <c r="D1152" s="234" t="s">
        <v>290</v>
      </c>
      <c r="E1152" s="300" t="s">
        <v>1</v>
      </c>
      <c r="F1152" s="301" t="s">
        <v>974</v>
      </c>
      <c r="G1152" s="299"/>
      <c r="H1152" s="302">
        <v>8.1950000000000003</v>
      </c>
      <c r="I1152" s="303"/>
      <c r="J1152" s="299"/>
      <c r="K1152" s="299"/>
      <c r="L1152" s="304"/>
      <c r="M1152" s="305"/>
      <c r="N1152" s="306"/>
      <c r="O1152" s="306"/>
      <c r="P1152" s="306"/>
      <c r="Q1152" s="306"/>
      <c r="R1152" s="306"/>
      <c r="S1152" s="306"/>
      <c r="T1152" s="307"/>
      <c r="U1152" s="16"/>
      <c r="V1152" s="16"/>
      <c r="W1152" s="16"/>
      <c r="X1152" s="16"/>
      <c r="Y1152" s="16"/>
      <c r="Z1152" s="16"/>
      <c r="AA1152" s="16"/>
      <c r="AB1152" s="16"/>
      <c r="AC1152" s="16"/>
      <c r="AD1152" s="16"/>
      <c r="AE1152" s="16"/>
      <c r="AT1152" s="308" t="s">
        <v>290</v>
      </c>
      <c r="AU1152" s="308" t="s">
        <v>86</v>
      </c>
      <c r="AV1152" s="16" t="s">
        <v>104</v>
      </c>
      <c r="AW1152" s="16" t="s">
        <v>34</v>
      </c>
      <c r="AX1152" s="16" t="s">
        <v>77</v>
      </c>
      <c r="AY1152" s="308" t="s">
        <v>217</v>
      </c>
    </row>
    <row r="1153" s="15" customFormat="1">
      <c r="A1153" s="15"/>
      <c r="B1153" s="284"/>
      <c r="C1153" s="285"/>
      <c r="D1153" s="234" t="s">
        <v>290</v>
      </c>
      <c r="E1153" s="286" t="s">
        <v>1</v>
      </c>
      <c r="F1153" s="287" t="s">
        <v>3372</v>
      </c>
      <c r="G1153" s="285"/>
      <c r="H1153" s="286" t="s">
        <v>1</v>
      </c>
      <c r="I1153" s="288"/>
      <c r="J1153" s="285"/>
      <c r="K1153" s="285"/>
      <c r="L1153" s="289"/>
      <c r="M1153" s="290"/>
      <c r="N1153" s="291"/>
      <c r="O1153" s="291"/>
      <c r="P1153" s="291"/>
      <c r="Q1153" s="291"/>
      <c r="R1153" s="291"/>
      <c r="S1153" s="291"/>
      <c r="T1153" s="292"/>
      <c r="U1153" s="15"/>
      <c r="V1153" s="15"/>
      <c r="W1153" s="15"/>
      <c r="X1153" s="15"/>
      <c r="Y1153" s="15"/>
      <c r="Z1153" s="15"/>
      <c r="AA1153" s="15"/>
      <c r="AB1153" s="15"/>
      <c r="AC1153" s="15"/>
      <c r="AD1153" s="15"/>
      <c r="AE1153" s="15"/>
      <c r="AT1153" s="293" t="s">
        <v>290</v>
      </c>
      <c r="AU1153" s="293" t="s">
        <v>86</v>
      </c>
      <c r="AV1153" s="15" t="s">
        <v>84</v>
      </c>
      <c r="AW1153" s="15" t="s">
        <v>34</v>
      </c>
      <c r="AX1153" s="15" t="s">
        <v>77</v>
      </c>
      <c r="AY1153" s="293" t="s">
        <v>217</v>
      </c>
    </row>
    <row r="1154" s="15" customFormat="1">
      <c r="A1154" s="15"/>
      <c r="B1154" s="284"/>
      <c r="C1154" s="285"/>
      <c r="D1154" s="234" t="s">
        <v>290</v>
      </c>
      <c r="E1154" s="286" t="s">
        <v>1</v>
      </c>
      <c r="F1154" s="287" t="s">
        <v>4123</v>
      </c>
      <c r="G1154" s="285"/>
      <c r="H1154" s="286" t="s">
        <v>1</v>
      </c>
      <c r="I1154" s="288"/>
      <c r="J1154" s="285"/>
      <c r="K1154" s="285"/>
      <c r="L1154" s="289"/>
      <c r="M1154" s="290"/>
      <c r="N1154" s="291"/>
      <c r="O1154" s="291"/>
      <c r="P1154" s="291"/>
      <c r="Q1154" s="291"/>
      <c r="R1154" s="291"/>
      <c r="S1154" s="291"/>
      <c r="T1154" s="292"/>
      <c r="U1154" s="15"/>
      <c r="V1154" s="15"/>
      <c r="W1154" s="15"/>
      <c r="X1154" s="15"/>
      <c r="Y1154" s="15"/>
      <c r="Z1154" s="15"/>
      <c r="AA1154" s="15"/>
      <c r="AB1154" s="15"/>
      <c r="AC1154" s="15"/>
      <c r="AD1154" s="15"/>
      <c r="AE1154" s="15"/>
      <c r="AT1154" s="293" t="s">
        <v>290</v>
      </c>
      <c r="AU1154" s="293" t="s">
        <v>86</v>
      </c>
      <c r="AV1154" s="15" t="s">
        <v>84</v>
      </c>
      <c r="AW1154" s="15" t="s">
        <v>34</v>
      </c>
      <c r="AX1154" s="15" t="s">
        <v>77</v>
      </c>
      <c r="AY1154" s="293" t="s">
        <v>217</v>
      </c>
    </row>
    <row r="1155" s="13" customFormat="1">
      <c r="A1155" s="13"/>
      <c r="B1155" s="260"/>
      <c r="C1155" s="261"/>
      <c r="D1155" s="234" t="s">
        <v>290</v>
      </c>
      <c r="E1155" s="262" t="s">
        <v>1</v>
      </c>
      <c r="F1155" s="263" t="s">
        <v>4169</v>
      </c>
      <c r="G1155" s="261"/>
      <c r="H1155" s="264">
        <v>34.183999999999997</v>
      </c>
      <c r="I1155" s="265"/>
      <c r="J1155" s="261"/>
      <c r="K1155" s="261"/>
      <c r="L1155" s="266"/>
      <c r="M1155" s="267"/>
      <c r="N1155" s="268"/>
      <c r="O1155" s="268"/>
      <c r="P1155" s="268"/>
      <c r="Q1155" s="268"/>
      <c r="R1155" s="268"/>
      <c r="S1155" s="268"/>
      <c r="T1155" s="269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70" t="s">
        <v>290</v>
      </c>
      <c r="AU1155" s="270" t="s">
        <v>86</v>
      </c>
      <c r="AV1155" s="13" t="s">
        <v>86</v>
      </c>
      <c r="AW1155" s="13" t="s">
        <v>34</v>
      </c>
      <c r="AX1155" s="13" t="s">
        <v>77</v>
      </c>
      <c r="AY1155" s="270" t="s">
        <v>217</v>
      </c>
    </row>
    <row r="1156" s="15" customFormat="1">
      <c r="A1156" s="15"/>
      <c r="B1156" s="284"/>
      <c r="C1156" s="285"/>
      <c r="D1156" s="234" t="s">
        <v>290</v>
      </c>
      <c r="E1156" s="286" t="s">
        <v>1</v>
      </c>
      <c r="F1156" s="287" t="s">
        <v>4125</v>
      </c>
      <c r="G1156" s="285"/>
      <c r="H1156" s="286" t="s">
        <v>1</v>
      </c>
      <c r="I1156" s="288"/>
      <c r="J1156" s="285"/>
      <c r="K1156" s="285"/>
      <c r="L1156" s="289"/>
      <c r="M1156" s="290"/>
      <c r="N1156" s="291"/>
      <c r="O1156" s="291"/>
      <c r="P1156" s="291"/>
      <c r="Q1156" s="291"/>
      <c r="R1156" s="291"/>
      <c r="S1156" s="291"/>
      <c r="T1156" s="292"/>
      <c r="U1156" s="15"/>
      <c r="V1156" s="15"/>
      <c r="W1156" s="15"/>
      <c r="X1156" s="15"/>
      <c r="Y1156" s="15"/>
      <c r="Z1156" s="15"/>
      <c r="AA1156" s="15"/>
      <c r="AB1156" s="15"/>
      <c r="AC1156" s="15"/>
      <c r="AD1156" s="15"/>
      <c r="AE1156" s="15"/>
      <c r="AT1156" s="293" t="s">
        <v>290</v>
      </c>
      <c r="AU1156" s="293" t="s">
        <v>86</v>
      </c>
      <c r="AV1156" s="15" t="s">
        <v>84</v>
      </c>
      <c r="AW1156" s="15" t="s">
        <v>34</v>
      </c>
      <c r="AX1156" s="15" t="s">
        <v>77</v>
      </c>
      <c r="AY1156" s="293" t="s">
        <v>217</v>
      </c>
    </row>
    <row r="1157" s="13" customFormat="1">
      <c r="A1157" s="13"/>
      <c r="B1157" s="260"/>
      <c r="C1157" s="261"/>
      <c r="D1157" s="234" t="s">
        <v>290</v>
      </c>
      <c r="E1157" s="262" t="s">
        <v>1</v>
      </c>
      <c r="F1157" s="263" t="s">
        <v>4170</v>
      </c>
      <c r="G1157" s="261"/>
      <c r="H1157" s="264">
        <v>8.7140000000000004</v>
      </c>
      <c r="I1157" s="265"/>
      <c r="J1157" s="261"/>
      <c r="K1157" s="261"/>
      <c r="L1157" s="266"/>
      <c r="M1157" s="267"/>
      <c r="N1157" s="268"/>
      <c r="O1157" s="268"/>
      <c r="P1157" s="268"/>
      <c r="Q1157" s="268"/>
      <c r="R1157" s="268"/>
      <c r="S1157" s="268"/>
      <c r="T1157" s="269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70" t="s">
        <v>290</v>
      </c>
      <c r="AU1157" s="270" t="s">
        <v>86</v>
      </c>
      <c r="AV1157" s="13" t="s">
        <v>86</v>
      </c>
      <c r="AW1157" s="13" t="s">
        <v>34</v>
      </c>
      <c r="AX1157" s="13" t="s">
        <v>77</v>
      </c>
      <c r="AY1157" s="270" t="s">
        <v>217</v>
      </c>
    </row>
    <row r="1158" s="13" customFormat="1">
      <c r="A1158" s="13"/>
      <c r="B1158" s="260"/>
      <c r="C1158" s="261"/>
      <c r="D1158" s="234" t="s">
        <v>290</v>
      </c>
      <c r="E1158" s="262" t="s">
        <v>1</v>
      </c>
      <c r="F1158" s="263" t="s">
        <v>4171</v>
      </c>
      <c r="G1158" s="261"/>
      <c r="H1158" s="264">
        <v>4.0700000000000003</v>
      </c>
      <c r="I1158" s="265"/>
      <c r="J1158" s="261"/>
      <c r="K1158" s="261"/>
      <c r="L1158" s="266"/>
      <c r="M1158" s="267"/>
      <c r="N1158" s="268"/>
      <c r="O1158" s="268"/>
      <c r="P1158" s="268"/>
      <c r="Q1158" s="268"/>
      <c r="R1158" s="268"/>
      <c r="S1158" s="268"/>
      <c r="T1158" s="269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70" t="s">
        <v>290</v>
      </c>
      <c r="AU1158" s="270" t="s">
        <v>86</v>
      </c>
      <c r="AV1158" s="13" t="s">
        <v>86</v>
      </c>
      <c r="AW1158" s="13" t="s">
        <v>34</v>
      </c>
      <c r="AX1158" s="13" t="s">
        <v>77</v>
      </c>
      <c r="AY1158" s="270" t="s">
        <v>217</v>
      </c>
    </row>
    <row r="1159" s="15" customFormat="1">
      <c r="A1159" s="15"/>
      <c r="B1159" s="284"/>
      <c r="C1159" s="285"/>
      <c r="D1159" s="234" t="s">
        <v>290</v>
      </c>
      <c r="E1159" s="286" t="s">
        <v>1</v>
      </c>
      <c r="F1159" s="287" t="s">
        <v>4145</v>
      </c>
      <c r="G1159" s="285"/>
      <c r="H1159" s="286" t="s">
        <v>1</v>
      </c>
      <c r="I1159" s="288"/>
      <c r="J1159" s="285"/>
      <c r="K1159" s="285"/>
      <c r="L1159" s="289"/>
      <c r="M1159" s="290"/>
      <c r="N1159" s="291"/>
      <c r="O1159" s="291"/>
      <c r="P1159" s="291"/>
      <c r="Q1159" s="291"/>
      <c r="R1159" s="291"/>
      <c r="S1159" s="291"/>
      <c r="T1159" s="292"/>
      <c r="U1159" s="15"/>
      <c r="V1159" s="15"/>
      <c r="W1159" s="15"/>
      <c r="X1159" s="15"/>
      <c r="Y1159" s="15"/>
      <c r="Z1159" s="15"/>
      <c r="AA1159" s="15"/>
      <c r="AB1159" s="15"/>
      <c r="AC1159" s="15"/>
      <c r="AD1159" s="15"/>
      <c r="AE1159" s="15"/>
      <c r="AT1159" s="293" t="s">
        <v>290</v>
      </c>
      <c r="AU1159" s="293" t="s">
        <v>86</v>
      </c>
      <c r="AV1159" s="15" t="s">
        <v>84</v>
      </c>
      <c r="AW1159" s="15" t="s">
        <v>34</v>
      </c>
      <c r="AX1159" s="15" t="s">
        <v>77</v>
      </c>
      <c r="AY1159" s="293" t="s">
        <v>217</v>
      </c>
    </row>
    <row r="1160" s="13" customFormat="1">
      <c r="A1160" s="13"/>
      <c r="B1160" s="260"/>
      <c r="C1160" s="261"/>
      <c r="D1160" s="234" t="s">
        <v>290</v>
      </c>
      <c r="E1160" s="262" t="s">
        <v>1</v>
      </c>
      <c r="F1160" s="263" t="s">
        <v>4172</v>
      </c>
      <c r="G1160" s="261"/>
      <c r="H1160" s="264">
        <v>7.6539999999999999</v>
      </c>
      <c r="I1160" s="265"/>
      <c r="J1160" s="261"/>
      <c r="K1160" s="261"/>
      <c r="L1160" s="266"/>
      <c r="M1160" s="267"/>
      <c r="N1160" s="268"/>
      <c r="O1160" s="268"/>
      <c r="P1160" s="268"/>
      <c r="Q1160" s="268"/>
      <c r="R1160" s="268"/>
      <c r="S1160" s="268"/>
      <c r="T1160" s="269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70" t="s">
        <v>290</v>
      </c>
      <c r="AU1160" s="270" t="s">
        <v>86</v>
      </c>
      <c r="AV1160" s="13" t="s">
        <v>86</v>
      </c>
      <c r="AW1160" s="13" t="s">
        <v>34</v>
      </c>
      <c r="AX1160" s="13" t="s">
        <v>77</v>
      </c>
      <c r="AY1160" s="270" t="s">
        <v>217</v>
      </c>
    </row>
    <row r="1161" s="13" customFormat="1">
      <c r="A1161" s="13"/>
      <c r="B1161" s="260"/>
      <c r="C1161" s="261"/>
      <c r="D1161" s="234" t="s">
        <v>290</v>
      </c>
      <c r="E1161" s="262" t="s">
        <v>1</v>
      </c>
      <c r="F1161" s="263" t="s">
        <v>4173</v>
      </c>
      <c r="G1161" s="261"/>
      <c r="H1161" s="264">
        <v>11.260999999999999</v>
      </c>
      <c r="I1161" s="265"/>
      <c r="J1161" s="261"/>
      <c r="K1161" s="261"/>
      <c r="L1161" s="266"/>
      <c r="M1161" s="267"/>
      <c r="N1161" s="268"/>
      <c r="O1161" s="268"/>
      <c r="P1161" s="268"/>
      <c r="Q1161" s="268"/>
      <c r="R1161" s="268"/>
      <c r="S1161" s="268"/>
      <c r="T1161" s="269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70" t="s">
        <v>290</v>
      </c>
      <c r="AU1161" s="270" t="s">
        <v>86</v>
      </c>
      <c r="AV1161" s="13" t="s">
        <v>86</v>
      </c>
      <c r="AW1161" s="13" t="s">
        <v>34</v>
      </c>
      <c r="AX1161" s="13" t="s">
        <v>77</v>
      </c>
      <c r="AY1161" s="270" t="s">
        <v>217</v>
      </c>
    </row>
    <row r="1162" s="16" customFormat="1">
      <c r="A1162" s="16"/>
      <c r="B1162" s="298"/>
      <c r="C1162" s="299"/>
      <c r="D1162" s="234" t="s">
        <v>290</v>
      </c>
      <c r="E1162" s="300" t="s">
        <v>1</v>
      </c>
      <c r="F1162" s="301" t="s">
        <v>974</v>
      </c>
      <c r="G1162" s="299"/>
      <c r="H1162" s="302">
        <v>65.882999999999996</v>
      </c>
      <c r="I1162" s="303"/>
      <c r="J1162" s="299"/>
      <c r="K1162" s="299"/>
      <c r="L1162" s="304"/>
      <c r="M1162" s="305"/>
      <c r="N1162" s="306"/>
      <c r="O1162" s="306"/>
      <c r="P1162" s="306"/>
      <c r="Q1162" s="306"/>
      <c r="R1162" s="306"/>
      <c r="S1162" s="306"/>
      <c r="T1162" s="307"/>
      <c r="U1162" s="16"/>
      <c r="V1162" s="16"/>
      <c r="W1162" s="16"/>
      <c r="X1162" s="16"/>
      <c r="Y1162" s="16"/>
      <c r="Z1162" s="16"/>
      <c r="AA1162" s="16"/>
      <c r="AB1162" s="16"/>
      <c r="AC1162" s="16"/>
      <c r="AD1162" s="16"/>
      <c r="AE1162" s="16"/>
      <c r="AT1162" s="308" t="s">
        <v>290</v>
      </c>
      <c r="AU1162" s="308" t="s">
        <v>86</v>
      </c>
      <c r="AV1162" s="16" t="s">
        <v>104</v>
      </c>
      <c r="AW1162" s="16" t="s">
        <v>34</v>
      </c>
      <c r="AX1162" s="16" t="s">
        <v>77</v>
      </c>
      <c r="AY1162" s="308" t="s">
        <v>217</v>
      </c>
    </row>
    <row r="1163" s="14" customFormat="1">
      <c r="A1163" s="14"/>
      <c r="B1163" s="271"/>
      <c r="C1163" s="272"/>
      <c r="D1163" s="234" t="s">
        <v>290</v>
      </c>
      <c r="E1163" s="273" t="s">
        <v>1</v>
      </c>
      <c r="F1163" s="274" t="s">
        <v>296</v>
      </c>
      <c r="G1163" s="272"/>
      <c r="H1163" s="275">
        <v>74.078000000000003</v>
      </c>
      <c r="I1163" s="276"/>
      <c r="J1163" s="272"/>
      <c r="K1163" s="272"/>
      <c r="L1163" s="277"/>
      <c r="M1163" s="278"/>
      <c r="N1163" s="279"/>
      <c r="O1163" s="279"/>
      <c r="P1163" s="279"/>
      <c r="Q1163" s="279"/>
      <c r="R1163" s="279"/>
      <c r="S1163" s="279"/>
      <c r="T1163" s="280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81" t="s">
        <v>290</v>
      </c>
      <c r="AU1163" s="281" t="s">
        <v>86</v>
      </c>
      <c r="AV1163" s="14" t="s">
        <v>123</v>
      </c>
      <c r="AW1163" s="14" t="s">
        <v>34</v>
      </c>
      <c r="AX1163" s="14" t="s">
        <v>84</v>
      </c>
      <c r="AY1163" s="281" t="s">
        <v>217</v>
      </c>
    </row>
    <row r="1164" s="2" customFormat="1" ht="16.5" customHeight="1">
      <c r="A1164" s="39"/>
      <c r="B1164" s="40"/>
      <c r="C1164" s="239" t="s">
        <v>2402</v>
      </c>
      <c r="D1164" s="239" t="s">
        <v>251</v>
      </c>
      <c r="E1164" s="240" t="s">
        <v>2942</v>
      </c>
      <c r="F1164" s="241" t="s">
        <v>2943</v>
      </c>
      <c r="G1164" s="242" t="s">
        <v>485</v>
      </c>
      <c r="H1164" s="243">
        <v>8.6050000000000004</v>
      </c>
      <c r="I1164" s="244"/>
      <c r="J1164" s="245">
        <f>ROUND(I1164*H1164,2)</f>
        <v>0</v>
      </c>
      <c r="K1164" s="241" t="s">
        <v>1263</v>
      </c>
      <c r="L1164" s="246"/>
      <c r="M1164" s="247" t="s">
        <v>1</v>
      </c>
      <c r="N1164" s="248" t="s">
        <v>42</v>
      </c>
      <c r="O1164" s="92"/>
      <c r="P1164" s="230">
        <f>O1164*H1164</f>
        <v>0</v>
      </c>
      <c r="Q1164" s="230">
        <v>0.00029999999999999997</v>
      </c>
      <c r="R1164" s="230">
        <f>Q1164*H1164</f>
        <v>0.0025815</v>
      </c>
      <c r="S1164" s="230">
        <v>0</v>
      </c>
      <c r="T1164" s="231">
        <f>S1164*H1164</f>
        <v>0</v>
      </c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R1164" s="232" t="s">
        <v>423</v>
      </c>
      <c r="AT1164" s="232" t="s">
        <v>251</v>
      </c>
      <c r="AU1164" s="232" t="s">
        <v>86</v>
      </c>
      <c r="AY1164" s="18" t="s">
        <v>217</v>
      </c>
      <c r="BE1164" s="233">
        <f>IF(N1164="základní",J1164,0)</f>
        <v>0</v>
      </c>
      <c r="BF1164" s="233">
        <f>IF(N1164="snížená",J1164,0)</f>
        <v>0</v>
      </c>
      <c r="BG1164" s="233">
        <f>IF(N1164="zákl. přenesená",J1164,0)</f>
        <v>0</v>
      </c>
      <c r="BH1164" s="233">
        <f>IF(N1164="sníž. přenesená",J1164,0)</f>
        <v>0</v>
      </c>
      <c r="BI1164" s="233">
        <f>IF(N1164="nulová",J1164,0)</f>
        <v>0</v>
      </c>
      <c r="BJ1164" s="18" t="s">
        <v>84</v>
      </c>
      <c r="BK1164" s="233">
        <f>ROUND(I1164*H1164,2)</f>
        <v>0</v>
      </c>
      <c r="BL1164" s="18" t="s">
        <v>348</v>
      </c>
      <c r="BM1164" s="232" t="s">
        <v>4174</v>
      </c>
    </row>
    <row r="1165" s="2" customFormat="1">
      <c r="A1165" s="39"/>
      <c r="B1165" s="40"/>
      <c r="C1165" s="41"/>
      <c r="D1165" s="234" t="s">
        <v>224</v>
      </c>
      <c r="E1165" s="41"/>
      <c r="F1165" s="235" t="s">
        <v>2943</v>
      </c>
      <c r="G1165" s="41"/>
      <c r="H1165" s="41"/>
      <c r="I1165" s="236"/>
      <c r="J1165" s="41"/>
      <c r="K1165" s="41"/>
      <c r="L1165" s="45"/>
      <c r="M1165" s="237"/>
      <c r="N1165" s="238"/>
      <c r="O1165" s="92"/>
      <c r="P1165" s="92"/>
      <c r="Q1165" s="92"/>
      <c r="R1165" s="92"/>
      <c r="S1165" s="92"/>
      <c r="T1165" s="93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T1165" s="18" t="s">
        <v>224</v>
      </c>
      <c r="AU1165" s="18" t="s">
        <v>86</v>
      </c>
    </row>
    <row r="1166" s="13" customFormat="1">
      <c r="A1166" s="13"/>
      <c r="B1166" s="260"/>
      <c r="C1166" s="261"/>
      <c r="D1166" s="234" t="s">
        <v>290</v>
      </c>
      <c r="E1166" s="262" t="s">
        <v>1</v>
      </c>
      <c r="F1166" s="263" t="s">
        <v>4175</v>
      </c>
      <c r="G1166" s="261"/>
      <c r="H1166" s="264">
        <v>8.6050000000000004</v>
      </c>
      <c r="I1166" s="265"/>
      <c r="J1166" s="261"/>
      <c r="K1166" s="261"/>
      <c r="L1166" s="266"/>
      <c r="M1166" s="267"/>
      <c r="N1166" s="268"/>
      <c r="O1166" s="268"/>
      <c r="P1166" s="268"/>
      <c r="Q1166" s="268"/>
      <c r="R1166" s="268"/>
      <c r="S1166" s="268"/>
      <c r="T1166" s="269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70" t="s">
        <v>290</v>
      </c>
      <c r="AU1166" s="270" t="s">
        <v>86</v>
      </c>
      <c r="AV1166" s="13" t="s">
        <v>86</v>
      </c>
      <c r="AW1166" s="13" t="s">
        <v>34</v>
      </c>
      <c r="AX1166" s="13" t="s">
        <v>77</v>
      </c>
      <c r="AY1166" s="270" t="s">
        <v>217</v>
      </c>
    </row>
    <row r="1167" s="14" customFormat="1">
      <c r="A1167" s="14"/>
      <c r="B1167" s="271"/>
      <c r="C1167" s="272"/>
      <c r="D1167" s="234" t="s">
        <v>290</v>
      </c>
      <c r="E1167" s="273" t="s">
        <v>1</v>
      </c>
      <c r="F1167" s="274" t="s">
        <v>296</v>
      </c>
      <c r="G1167" s="272"/>
      <c r="H1167" s="275">
        <v>8.6050000000000004</v>
      </c>
      <c r="I1167" s="276"/>
      <c r="J1167" s="272"/>
      <c r="K1167" s="272"/>
      <c r="L1167" s="277"/>
      <c r="M1167" s="278"/>
      <c r="N1167" s="279"/>
      <c r="O1167" s="279"/>
      <c r="P1167" s="279"/>
      <c r="Q1167" s="279"/>
      <c r="R1167" s="279"/>
      <c r="S1167" s="279"/>
      <c r="T1167" s="280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81" t="s">
        <v>290</v>
      </c>
      <c r="AU1167" s="281" t="s">
        <v>86</v>
      </c>
      <c r="AV1167" s="14" t="s">
        <v>123</v>
      </c>
      <c r="AW1167" s="14" t="s">
        <v>34</v>
      </c>
      <c r="AX1167" s="14" t="s">
        <v>84</v>
      </c>
      <c r="AY1167" s="281" t="s">
        <v>217</v>
      </c>
    </row>
    <row r="1168" s="2" customFormat="1" ht="16.5" customHeight="1">
      <c r="A1168" s="39"/>
      <c r="B1168" s="40"/>
      <c r="C1168" s="239" t="s">
        <v>3378</v>
      </c>
      <c r="D1168" s="239" t="s">
        <v>251</v>
      </c>
      <c r="E1168" s="240" t="s">
        <v>3358</v>
      </c>
      <c r="F1168" s="241" t="s">
        <v>3359</v>
      </c>
      <c r="G1168" s="242" t="s">
        <v>485</v>
      </c>
      <c r="H1168" s="243">
        <v>69.177000000000007</v>
      </c>
      <c r="I1168" s="244"/>
      <c r="J1168" s="245">
        <f>ROUND(I1168*H1168,2)</f>
        <v>0</v>
      </c>
      <c r="K1168" s="241" t="s">
        <v>1263</v>
      </c>
      <c r="L1168" s="246"/>
      <c r="M1168" s="247" t="s">
        <v>1</v>
      </c>
      <c r="N1168" s="248" t="s">
        <v>42</v>
      </c>
      <c r="O1168" s="92"/>
      <c r="P1168" s="230">
        <f>O1168*H1168</f>
        <v>0</v>
      </c>
      <c r="Q1168" s="230">
        <v>0.0011999999999999999</v>
      </c>
      <c r="R1168" s="230">
        <f>Q1168*H1168</f>
        <v>0.0830124</v>
      </c>
      <c r="S1168" s="230">
        <v>0</v>
      </c>
      <c r="T1168" s="231">
        <f>S1168*H1168</f>
        <v>0</v>
      </c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R1168" s="232" t="s">
        <v>423</v>
      </c>
      <c r="AT1168" s="232" t="s">
        <v>251</v>
      </c>
      <c r="AU1168" s="232" t="s">
        <v>86</v>
      </c>
      <c r="AY1168" s="18" t="s">
        <v>217</v>
      </c>
      <c r="BE1168" s="233">
        <f>IF(N1168="základní",J1168,0)</f>
        <v>0</v>
      </c>
      <c r="BF1168" s="233">
        <f>IF(N1168="snížená",J1168,0)</f>
        <v>0</v>
      </c>
      <c r="BG1168" s="233">
        <f>IF(N1168="zákl. přenesená",J1168,0)</f>
        <v>0</v>
      </c>
      <c r="BH1168" s="233">
        <f>IF(N1168="sníž. přenesená",J1168,0)</f>
        <v>0</v>
      </c>
      <c r="BI1168" s="233">
        <f>IF(N1168="nulová",J1168,0)</f>
        <v>0</v>
      </c>
      <c r="BJ1168" s="18" t="s">
        <v>84</v>
      </c>
      <c r="BK1168" s="233">
        <f>ROUND(I1168*H1168,2)</f>
        <v>0</v>
      </c>
      <c r="BL1168" s="18" t="s">
        <v>348</v>
      </c>
      <c r="BM1168" s="232" t="s">
        <v>4176</v>
      </c>
    </row>
    <row r="1169" s="2" customFormat="1">
      <c r="A1169" s="39"/>
      <c r="B1169" s="40"/>
      <c r="C1169" s="41"/>
      <c r="D1169" s="234" t="s">
        <v>224</v>
      </c>
      <c r="E1169" s="41"/>
      <c r="F1169" s="235" t="s">
        <v>3359</v>
      </c>
      <c r="G1169" s="41"/>
      <c r="H1169" s="41"/>
      <c r="I1169" s="236"/>
      <c r="J1169" s="41"/>
      <c r="K1169" s="41"/>
      <c r="L1169" s="45"/>
      <c r="M1169" s="237"/>
      <c r="N1169" s="238"/>
      <c r="O1169" s="92"/>
      <c r="P1169" s="92"/>
      <c r="Q1169" s="92"/>
      <c r="R1169" s="92"/>
      <c r="S1169" s="92"/>
      <c r="T1169" s="93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T1169" s="18" t="s">
        <v>224</v>
      </c>
      <c r="AU1169" s="18" t="s">
        <v>86</v>
      </c>
    </row>
    <row r="1170" s="13" customFormat="1">
      <c r="A1170" s="13"/>
      <c r="B1170" s="260"/>
      <c r="C1170" s="261"/>
      <c r="D1170" s="234" t="s">
        <v>290</v>
      </c>
      <c r="E1170" s="262" t="s">
        <v>1</v>
      </c>
      <c r="F1170" s="263" t="s">
        <v>4177</v>
      </c>
      <c r="G1170" s="261"/>
      <c r="H1170" s="264">
        <v>69.177000000000007</v>
      </c>
      <c r="I1170" s="265"/>
      <c r="J1170" s="261"/>
      <c r="K1170" s="261"/>
      <c r="L1170" s="266"/>
      <c r="M1170" s="267"/>
      <c r="N1170" s="268"/>
      <c r="O1170" s="268"/>
      <c r="P1170" s="268"/>
      <c r="Q1170" s="268"/>
      <c r="R1170" s="268"/>
      <c r="S1170" s="268"/>
      <c r="T1170" s="269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70" t="s">
        <v>290</v>
      </c>
      <c r="AU1170" s="270" t="s">
        <v>86</v>
      </c>
      <c r="AV1170" s="13" t="s">
        <v>86</v>
      </c>
      <c r="AW1170" s="13" t="s">
        <v>34</v>
      </c>
      <c r="AX1170" s="13" t="s">
        <v>77</v>
      </c>
      <c r="AY1170" s="270" t="s">
        <v>217</v>
      </c>
    </row>
    <row r="1171" s="14" customFormat="1">
      <c r="A1171" s="14"/>
      <c r="B1171" s="271"/>
      <c r="C1171" s="272"/>
      <c r="D1171" s="234" t="s">
        <v>290</v>
      </c>
      <c r="E1171" s="273" t="s">
        <v>1</v>
      </c>
      <c r="F1171" s="274" t="s">
        <v>296</v>
      </c>
      <c r="G1171" s="272"/>
      <c r="H1171" s="275">
        <v>69.177000000000007</v>
      </c>
      <c r="I1171" s="276"/>
      <c r="J1171" s="272"/>
      <c r="K1171" s="272"/>
      <c r="L1171" s="277"/>
      <c r="M1171" s="278"/>
      <c r="N1171" s="279"/>
      <c r="O1171" s="279"/>
      <c r="P1171" s="279"/>
      <c r="Q1171" s="279"/>
      <c r="R1171" s="279"/>
      <c r="S1171" s="279"/>
      <c r="T1171" s="280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81" t="s">
        <v>290</v>
      </c>
      <c r="AU1171" s="281" t="s">
        <v>86</v>
      </c>
      <c r="AV1171" s="14" t="s">
        <v>123</v>
      </c>
      <c r="AW1171" s="14" t="s">
        <v>34</v>
      </c>
      <c r="AX1171" s="14" t="s">
        <v>84</v>
      </c>
      <c r="AY1171" s="281" t="s">
        <v>217</v>
      </c>
    </row>
    <row r="1172" s="2" customFormat="1" ht="16.5" customHeight="1">
      <c r="A1172" s="39"/>
      <c r="B1172" s="40"/>
      <c r="C1172" s="221" t="s">
        <v>3381</v>
      </c>
      <c r="D1172" s="221" t="s">
        <v>218</v>
      </c>
      <c r="E1172" s="222" t="s">
        <v>3382</v>
      </c>
      <c r="F1172" s="223" t="s">
        <v>3383</v>
      </c>
      <c r="G1172" s="224" t="s">
        <v>303</v>
      </c>
      <c r="H1172" s="225">
        <v>28.960000000000001</v>
      </c>
      <c r="I1172" s="226"/>
      <c r="J1172" s="227">
        <f>ROUND(I1172*H1172,2)</f>
        <v>0</v>
      </c>
      <c r="K1172" s="223" t="s">
        <v>1263</v>
      </c>
      <c r="L1172" s="45"/>
      <c r="M1172" s="228" t="s">
        <v>1</v>
      </c>
      <c r="N1172" s="229" t="s">
        <v>42</v>
      </c>
      <c r="O1172" s="92"/>
      <c r="P1172" s="230">
        <f>O1172*H1172</f>
        <v>0</v>
      </c>
      <c r="Q1172" s="230">
        <v>0</v>
      </c>
      <c r="R1172" s="230">
        <f>Q1172*H1172</f>
        <v>0</v>
      </c>
      <c r="S1172" s="230">
        <v>0</v>
      </c>
      <c r="T1172" s="231">
        <f>S1172*H1172</f>
        <v>0</v>
      </c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R1172" s="232" t="s">
        <v>348</v>
      </c>
      <c r="AT1172" s="232" t="s">
        <v>218</v>
      </c>
      <c r="AU1172" s="232" t="s">
        <v>86</v>
      </c>
      <c r="AY1172" s="18" t="s">
        <v>217</v>
      </c>
      <c r="BE1172" s="233">
        <f>IF(N1172="základní",J1172,0)</f>
        <v>0</v>
      </c>
      <c r="BF1172" s="233">
        <f>IF(N1172="snížená",J1172,0)</f>
        <v>0</v>
      </c>
      <c r="BG1172" s="233">
        <f>IF(N1172="zákl. přenesená",J1172,0)</f>
        <v>0</v>
      </c>
      <c r="BH1172" s="233">
        <f>IF(N1172="sníž. přenesená",J1172,0)</f>
        <v>0</v>
      </c>
      <c r="BI1172" s="233">
        <f>IF(N1172="nulová",J1172,0)</f>
        <v>0</v>
      </c>
      <c r="BJ1172" s="18" t="s">
        <v>84</v>
      </c>
      <c r="BK1172" s="233">
        <f>ROUND(I1172*H1172,2)</f>
        <v>0</v>
      </c>
      <c r="BL1172" s="18" t="s">
        <v>348</v>
      </c>
      <c r="BM1172" s="232" t="s">
        <v>4178</v>
      </c>
    </row>
    <row r="1173" s="2" customFormat="1">
      <c r="A1173" s="39"/>
      <c r="B1173" s="40"/>
      <c r="C1173" s="41"/>
      <c r="D1173" s="234" t="s">
        <v>224</v>
      </c>
      <c r="E1173" s="41"/>
      <c r="F1173" s="235" t="s">
        <v>3383</v>
      </c>
      <c r="G1173" s="41"/>
      <c r="H1173" s="41"/>
      <c r="I1173" s="236"/>
      <c r="J1173" s="41"/>
      <c r="K1173" s="41"/>
      <c r="L1173" s="45"/>
      <c r="M1173" s="237"/>
      <c r="N1173" s="238"/>
      <c r="O1173" s="92"/>
      <c r="P1173" s="92"/>
      <c r="Q1173" s="92"/>
      <c r="R1173" s="92"/>
      <c r="S1173" s="92"/>
      <c r="T1173" s="93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T1173" s="18" t="s">
        <v>224</v>
      </c>
      <c r="AU1173" s="18" t="s">
        <v>86</v>
      </c>
    </row>
    <row r="1174" s="15" customFormat="1">
      <c r="A1174" s="15"/>
      <c r="B1174" s="284"/>
      <c r="C1174" s="285"/>
      <c r="D1174" s="234" t="s">
        <v>290</v>
      </c>
      <c r="E1174" s="286" t="s">
        <v>1</v>
      </c>
      <c r="F1174" s="287" t="s">
        <v>4179</v>
      </c>
      <c r="G1174" s="285"/>
      <c r="H1174" s="286" t="s">
        <v>1</v>
      </c>
      <c r="I1174" s="288"/>
      <c r="J1174" s="285"/>
      <c r="K1174" s="285"/>
      <c r="L1174" s="289"/>
      <c r="M1174" s="290"/>
      <c r="N1174" s="291"/>
      <c r="O1174" s="291"/>
      <c r="P1174" s="291"/>
      <c r="Q1174" s="291"/>
      <c r="R1174" s="291"/>
      <c r="S1174" s="291"/>
      <c r="T1174" s="292"/>
      <c r="U1174" s="15"/>
      <c r="V1174" s="15"/>
      <c r="W1174" s="15"/>
      <c r="X1174" s="15"/>
      <c r="Y1174" s="15"/>
      <c r="Z1174" s="15"/>
      <c r="AA1174" s="15"/>
      <c r="AB1174" s="15"/>
      <c r="AC1174" s="15"/>
      <c r="AD1174" s="15"/>
      <c r="AE1174" s="15"/>
      <c r="AT1174" s="293" t="s">
        <v>290</v>
      </c>
      <c r="AU1174" s="293" t="s">
        <v>86</v>
      </c>
      <c r="AV1174" s="15" t="s">
        <v>84</v>
      </c>
      <c r="AW1174" s="15" t="s">
        <v>34</v>
      </c>
      <c r="AX1174" s="15" t="s">
        <v>77</v>
      </c>
      <c r="AY1174" s="293" t="s">
        <v>217</v>
      </c>
    </row>
    <row r="1175" s="15" customFormat="1">
      <c r="A1175" s="15"/>
      <c r="B1175" s="284"/>
      <c r="C1175" s="285"/>
      <c r="D1175" s="234" t="s">
        <v>290</v>
      </c>
      <c r="E1175" s="286" t="s">
        <v>1</v>
      </c>
      <c r="F1175" s="287" t="s">
        <v>4161</v>
      </c>
      <c r="G1175" s="285"/>
      <c r="H1175" s="286" t="s">
        <v>1</v>
      </c>
      <c r="I1175" s="288"/>
      <c r="J1175" s="285"/>
      <c r="K1175" s="285"/>
      <c r="L1175" s="289"/>
      <c r="M1175" s="290"/>
      <c r="N1175" s="291"/>
      <c r="O1175" s="291"/>
      <c r="P1175" s="291"/>
      <c r="Q1175" s="291"/>
      <c r="R1175" s="291"/>
      <c r="S1175" s="291"/>
      <c r="T1175" s="292"/>
      <c r="U1175" s="15"/>
      <c r="V1175" s="15"/>
      <c r="W1175" s="15"/>
      <c r="X1175" s="15"/>
      <c r="Y1175" s="15"/>
      <c r="Z1175" s="15"/>
      <c r="AA1175" s="15"/>
      <c r="AB1175" s="15"/>
      <c r="AC1175" s="15"/>
      <c r="AD1175" s="15"/>
      <c r="AE1175" s="15"/>
      <c r="AT1175" s="293" t="s">
        <v>290</v>
      </c>
      <c r="AU1175" s="293" t="s">
        <v>86</v>
      </c>
      <c r="AV1175" s="15" t="s">
        <v>84</v>
      </c>
      <c r="AW1175" s="15" t="s">
        <v>34</v>
      </c>
      <c r="AX1175" s="15" t="s">
        <v>77</v>
      </c>
      <c r="AY1175" s="293" t="s">
        <v>217</v>
      </c>
    </row>
    <row r="1176" s="13" customFormat="1">
      <c r="A1176" s="13"/>
      <c r="B1176" s="260"/>
      <c r="C1176" s="261"/>
      <c r="D1176" s="234" t="s">
        <v>290</v>
      </c>
      <c r="E1176" s="262" t="s">
        <v>1</v>
      </c>
      <c r="F1176" s="263" t="s">
        <v>4162</v>
      </c>
      <c r="G1176" s="261"/>
      <c r="H1176" s="264">
        <v>13.565</v>
      </c>
      <c r="I1176" s="265"/>
      <c r="J1176" s="261"/>
      <c r="K1176" s="261"/>
      <c r="L1176" s="266"/>
      <c r="M1176" s="267"/>
      <c r="N1176" s="268"/>
      <c r="O1176" s="268"/>
      <c r="P1176" s="268"/>
      <c r="Q1176" s="268"/>
      <c r="R1176" s="268"/>
      <c r="S1176" s="268"/>
      <c r="T1176" s="269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70" t="s">
        <v>290</v>
      </c>
      <c r="AU1176" s="270" t="s">
        <v>86</v>
      </c>
      <c r="AV1176" s="13" t="s">
        <v>86</v>
      </c>
      <c r="AW1176" s="13" t="s">
        <v>34</v>
      </c>
      <c r="AX1176" s="13" t="s">
        <v>77</v>
      </c>
      <c r="AY1176" s="270" t="s">
        <v>217</v>
      </c>
    </row>
    <row r="1177" s="15" customFormat="1">
      <c r="A1177" s="15"/>
      <c r="B1177" s="284"/>
      <c r="C1177" s="285"/>
      <c r="D1177" s="234" t="s">
        <v>290</v>
      </c>
      <c r="E1177" s="286" t="s">
        <v>1</v>
      </c>
      <c r="F1177" s="287" t="s">
        <v>4163</v>
      </c>
      <c r="G1177" s="285"/>
      <c r="H1177" s="286" t="s">
        <v>1</v>
      </c>
      <c r="I1177" s="288"/>
      <c r="J1177" s="285"/>
      <c r="K1177" s="285"/>
      <c r="L1177" s="289"/>
      <c r="M1177" s="290"/>
      <c r="N1177" s="291"/>
      <c r="O1177" s="291"/>
      <c r="P1177" s="291"/>
      <c r="Q1177" s="291"/>
      <c r="R1177" s="291"/>
      <c r="S1177" s="291"/>
      <c r="T1177" s="292"/>
      <c r="U1177" s="15"/>
      <c r="V1177" s="15"/>
      <c r="W1177" s="15"/>
      <c r="X1177" s="15"/>
      <c r="Y1177" s="15"/>
      <c r="Z1177" s="15"/>
      <c r="AA1177" s="15"/>
      <c r="AB1177" s="15"/>
      <c r="AC1177" s="15"/>
      <c r="AD1177" s="15"/>
      <c r="AE1177" s="15"/>
      <c r="AT1177" s="293" t="s">
        <v>290</v>
      </c>
      <c r="AU1177" s="293" t="s">
        <v>86</v>
      </c>
      <c r="AV1177" s="15" t="s">
        <v>84</v>
      </c>
      <c r="AW1177" s="15" t="s">
        <v>34</v>
      </c>
      <c r="AX1177" s="15" t="s">
        <v>77</v>
      </c>
      <c r="AY1177" s="293" t="s">
        <v>217</v>
      </c>
    </row>
    <row r="1178" s="13" customFormat="1">
      <c r="A1178" s="13"/>
      <c r="B1178" s="260"/>
      <c r="C1178" s="261"/>
      <c r="D1178" s="234" t="s">
        <v>290</v>
      </c>
      <c r="E1178" s="262" t="s">
        <v>1</v>
      </c>
      <c r="F1178" s="263" t="s">
        <v>4164</v>
      </c>
      <c r="G1178" s="261"/>
      <c r="H1178" s="264">
        <v>15.395</v>
      </c>
      <c r="I1178" s="265"/>
      <c r="J1178" s="261"/>
      <c r="K1178" s="261"/>
      <c r="L1178" s="266"/>
      <c r="M1178" s="267"/>
      <c r="N1178" s="268"/>
      <c r="O1178" s="268"/>
      <c r="P1178" s="268"/>
      <c r="Q1178" s="268"/>
      <c r="R1178" s="268"/>
      <c r="S1178" s="268"/>
      <c r="T1178" s="269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70" t="s">
        <v>290</v>
      </c>
      <c r="AU1178" s="270" t="s">
        <v>86</v>
      </c>
      <c r="AV1178" s="13" t="s">
        <v>86</v>
      </c>
      <c r="AW1178" s="13" t="s">
        <v>34</v>
      </c>
      <c r="AX1178" s="13" t="s">
        <v>77</v>
      </c>
      <c r="AY1178" s="270" t="s">
        <v>217</v>
      </c>
    </row>
    <row r="1179" s="14" customFormat="1">
      <c r="A1179" s="14"/>
      <c r="B1179" s="271"/>
      <c r="C1179" s="272"/>
      <c r="D1179" s="234" t="s">
        <v>290</v>
      </c>
      <c r="E1179" s="273" t="s">
        <v>1</v>
      </c>
      <c r="F1179" s="274" t="s">
        <v>296</v>
      </c>
      <c r="G1179" s="272"/>
      <c r="H1179" s="275">
        <v>28.960000000000001</v>
      </c>
      <c r="I1179" s="276"/>
      <c r="J1179" s="272"/>
      <c r="K1179" s="272"/>
      <c r="L1179" s="277"/>
      <c r="M1179" s="278"/>
      <c r="N1179" s="279"/>
      <c r="O1179" s="279"/>
      <c r="P1179" s="279"/>
      <c r="Q1179" s="279"/>
      <c r="R1179" s="279"/>
      <c r="S1179" s="279"/>
      <c r="T1179" s="280"/>
      <c r="U1179" s="14"/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T1179" s="281" t="s">
        <v>290</v>
      </c>
      <c r="AU1179" s="281" t="s">
        <v>86</v>
      </c>
      <c r="AV1179" s="14" t="s">
        <v>123</v>
      </c>
      <c r="AW1179" s="14" t="s">
        <v>34</v>
      </c>
      <c r="AX1179" s="14" t="s">
        <v>84</v>
      </c>
      <c r="AY1179" s="281" t="s">
        <v>217</v>
      </c>
    </row>
    <row r="1180" s="2" customFormat="1" ht="16.5" customHeight="1">
      <c r="A1180" s="39"/>
      <c r="B1180" s="40"/>
      <c r="C1180" s="239" t="s">
        <v>3387</v>
      </c>
      <c r="D1180" s="239" t="s">
        <v>251</v>
      </c>
      <c r="E1180" s="240" t="s">
        <v>3388</v>
      </c>
      <c r="F1180" s="241" t="s">
        <v>3389</v>
      </c>
      <c r="G1180" s="242" t="s">
        <v>1818</v>
      </c>
      <c r="H1180" s="243">
        <v>45.308</v>
      </c>
      <c r="I1180" s="244"/>
      <c r="J1180" s="245">
        <f>ROUND(I1180*H1180,2)</f>
        <v>0</v>
      </c>
      <c r="K1180" s="241" t="s">
        <v>1263</v>
      </c>
      <c r="L1180" s="246"/>
      <c r="M1180" s="247" t="s">
        <v>1</v>
      </c>
      <c r="N1180" s="248" t="s">
        <v>42</v>
      </c>
      <c r="O1180" s="92"/>
      <c r="P1180" s="230">
        <f>O1180*H1180</f>
        <v>0</v>
      </c>
      <c r="Q1180" s="230">
        <v>0.001</v>
      </c>
      <c r="R1180" s="230">
        <f>Q1180*H1180</f>
        <v>0.045308000000000001</v>
      </c>
      <c r="S1180" s="230">
        <v>0</v>
      </c>
      <c r="T1180" s="231">
        <f>S1180*H1180</f>
        <v>0</v>
      </c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R1180" s="232" t="s">
        <v>423</v>
      </c>
      <c r="AT1180" s="232" t="s">
        <v>251</v>
      </c>
      <c r="AU1180" s="232" t="s">
        <v>86</v>
      </c>
      <c r="AY1180" s="18" t="s">
        <v>217</v>
      </c>
      <c r="BE1180" s="233">
        <f>IF(N1180="základní",J1180,0)</f>
        <v>0</v>
      </c>
      <c r="BF1180" s="233">
        <f>IF(N1180="snížená",J1180,0)</f>
        <v>0</v>
      </c>
      <c r="BG1180" s="233">
        <f>IF(N1180="zákl. přenesená",J1180,0)</f>
        <v>0</v>
      </c>
      <c r="BH1180" s="233">
        <f>IF(N1180="sníž. přenesená",J1180,0)</f>
        <v>0</v>
      </c>
      <c r="BI1180" s="233">
        <f>IF(N1180="nulová",J1180,0)</f>
        <v>0</v>
      </c>
      <c r="BJ1180" s="18" t="s">
        <v>84</v>
      </c>
      <c r="BK1180" s="233">
        <f>ROUND(I1180*H1180,2)</f>
        <v>0</v>
      </c>
      <c r="BL1180" s="18" t="s">
        <v>348</v>
      </c>
      <c r="BM1180" s="232" t="s">
        <v>4180</v>
      </c>
    </row>
    <row r="1181" s="2" customFormat="1">
      <c r="A1181" s="39"/>
      <c r="B1181" s="40"/>
      <c r="C1181" s="41"/>
      <c r="D1181" s="234" t="s">
        <v>224</v>
      </c>
      <c r="E1181" s="41"/>
      <c r="F1181" s="235" t="s">
        <v>3389</v>
      </c>
      <c r="G1181" s="41"/>
      <c r="H1181" s="41"/>
      <c r="I1181" s="236"/>
      <c r="J1181" s="41"/>
      <c r="K1181" s="41"/>
      <c r="L1181" s="45"/>
      <c r="M1181" s="237"/>
      <c r="N1181" s="238"/>
      <c r="O1181" s="92"/>
      <c r="P1181" s="92"/>
      <c r="Q1181" s="92"/>
      <c r="R1181" s="92"/>
      <c r="S1181" s="92"/>
      <c r="T1181" s="93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T1181" s="18" t="s">
        <v>224</v>
      </c>
      <c r="AU1181" s="18" t="s">
        <v>86</v>
      </c>
    </row>
    <row r="1182" s="13" customFormat="1">
      <c r="A1182" s="13"/>
      <c r="B1182" s="260"/>
      <c r="C1182" s="261"/>
      <c r="D1182" s="234" t="s">
        <v>290</v>
      </c>
      <c r="E1182" s="262" t="s">
        <v>1</v>
      </c>
      <c r="F1182" s="263" t="s">
        <v>4181</v>
      </c>
      <c r="G1182" s="261"/>
      <c r="H1182" s="264">
        <v>45.308</v>
      </c>
      <c r="I1182" s="265"/>
      <c r="J1182" s="261"/>
      <c r="K1182" s="261"/>
      <c r="L1182" s="266"/>
      <c r="M1182" s="267"/>
      <c r="N1182" s="268"/>
      <c r="O1182" s="268"/>
      <c r="P1182" s="268"/>
      <c r="Q1182" s="268"/>
      <c r="R1182" s="268"/>
      <c r="S1182" s="268"/>
      <c r="T1182" s="269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70" t="s">
        <v>290</v>
      </c>
      <c r="AU1182" s="270" t="s">
        <v>86</v>
      </c>
      <c r="AV1182" s="13" t="s">
        <v>86</v>
      </c>
      <c r="AW1182" s="13" t="s">
        <v>34</v>
      </c>
      <c r="AX1182" s="13" t="s">
        <v>77</v>
      </c>
      <c r="AY1182" s="270" t="s">
        <v>217</v>
      </c>
    </row>
    <row r="1183" s="14" customFormat="1">
      <c r="A1183" s="14"/>
      <c r="B1183" s="271"/>
      <c r="C1183" s="272"/>
      <c r="D1183" s="234" t="s">
        <v>290</v>
      </c>
      <c r="E1183" s="273" t="s">
        <v>1</v>
      </c>
      <c r="F1183" s="274" t="s">
        <v>296</v>
      </c>
      <c r="G1183" s="272"/>
      <c r="H1183" s="275">
        <v>45.308</v>
      </c>
      <c r="I1183" s="276"/>
      <c r="J1183" s="272"/>
      <c r="K1183" s="272"/>
      <c r="L1183" s="277"/>
      <c r="M1183" s="278"/>
      <c r="N1183" s="279"/>
      <c r="O1183" s="279"/>
      <c r="P1183" s="279"/>
      <c r="Q1183" s="279"/>
      <c r="R1183" s="279"/>
      <c r="S1183" s="279"/>
      <c r="T1183" s="280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81" t="s">
        <v>290</v>
      </c>
      <c r="AU1183" s="281" t="s">
        <v>86</v>
      </c>
      <c r="AV1183" s="14" t="s">
        <v>123</v>
      </c>
      <c r="AW1183" s="14" t="s">
        <v>34</v>
      </c>
      <c r="AX1183" s="14" t="s">
        <v>84</v>
      </c>
      <c r="AY1183" s="281" t="s">
        <v>217</v>
      </c>
    </row>
    <row r="1184" s="2" customFormat="1" ht="24.15" customHeight="1">
      <c r="A1184" s="39"/>
      <c r="B1184" s="40"/>
      <c r="C1184" s="221" t="s">
        <v>3392</v>
      </c>
      <c r="D1184" s="221" t="s">
        <v>218</v>
      </c>
      <c r="E1184" s="222" t="s">
        <v>2297</v>
      </c>
      <c r="F1184" s="223" t="s">
        <v>2298</v>
      </c>
      <c r="G1184" s="224" t="s">
        <v>405</v>
      </c>
      <c r="H1184" s="225">
        <v>0.27600000000000002</v>
      </c>
      <c r="I1184" s="226"/>
      <c r="J1184" s="227">
        <f>ROUND(I1184*H1184,2)</f>
        <v>0</v>
      </c>
      <c r="K1184" s="223" t="s">
        <v>1263</v>
      </c>
      <c r="L1184" s="45"/>
      <c r="M1184" s="228" t="s">
        <v>1</v>
      </c>
      <c r="N1184" s="229" t="s">
        <v>42</v>
      </c>
      <c r="O1184" s="92"/>
      <c r="P1184" s="230">
        <f>O1184*H1184</f>
        <v>0</v>
      </c>
      <c r="Q1184" s="230">
        <v>0</v>
      </c>
      <c r="R1184" s="230">
        <f>Q1184*H1184</f>
        <v>0</v>
      </c>
      <c r="S1184" s="230">
        <v>0</v>
      </c>
      <c r="T1184" s="231">
        <f>S1184*H1184</f>
        <v>0</v>
      </c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R1184" s="232" t="s">
        <v>348</v>
      </c>
      <c r="AT1184" s="232" t="s">
        <v>218</v>
      </c>
      <c r="AU1184" s="232" t="s">
        <v>86</v>
      </c>
      <c r="AY1184" s="18" t="s">
        <v>217</v>
      </c>
      <c r="BE1184" s="233">
        <f>IF(N1184="základní",J1184,0)</f>
        <v>0</v>
      </c>
      <c r="BF1184" s="233">
        <f>IF(N1184="snížená",J1184,0)</f>
        <v>0</v>
      </c>
      <c r="BG1184" s="233">
        <f>IF(N1184="zákl. přenesená",J1184,0)</f>
        <v>0</v>
      </c>
      <c r="BH1184" s="233">
        <f>IF(N1184="sníž. přenesená",J1184,0)</f>
        <v>0</v>
      </c>
      <c r="BI1184" s="233">
        <f>IF(N1184="nulová",J1184,0)</f>
        <v>0</v>
      </c>
      <c r="BJ1184" s="18" t="s">
        <v>84</v>
      </c>
      <c r="BK1184" s="233">
        <f>ROUND(I1184*H1184,2)</f>
        <v>0</v>
      </c>
      <c r="BL1184" s="18" t="s">
        <v>348</v>
      </c>
      <c r="BM1184" s="232" t="s">
        <v>4182</v>
      </c>
    </row>
    <row r="1185" s="2" customFormat="1">
      <c r="A1185" s="39"/>
      <c r="B1185" s="40"/>
      <c r="C1185" s="41"/>
      <c r="D1185" s="234" t="s">
        <v>224</v>
      </c>
      <c r="E1185" s="41"/>
      <c r="F1185" s="235" t="s">
        <v>2298</v>
      </c>
      <c r="G1185" s="41"/>
      <c r="H1185" s="41"/>
      <c r="I1185" s="236"/>
      <c r="J1185" s="41"/>
      <c r="K1185" s="41"/>
      <c r="L1185" s="45"/>
      <c r="M1185" s="237"/>
      <c r="N1185" s="238"/>
      <c r="O1185" s="92"/>
      <c r="P1185" s="92"/>
      <c r="Q1185" s="92"/>
      <c r="R1185" s="92"/>
      <c r="S1185" s="92"/>
      <c r="T1185" s="93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T1185" s="18" t="s">
        <v>224</v>
      </c>
      <c r="AU1185" s="18" t="s">
        <v>86</v>
      </c>
    </row>
    <row r="1186" s="2" customFormat="1" ht="16.5" customHeight="1">
      <c r="A1186" s="39"/>
      <c r="B1186" s="40"/>
      <c r="C1186" s="221" t="s">
        <v>3394</v>
      </c>
      <c r="D1186" s="221" t="s">
        <v>218</v>
      </c>
      <c r="E1186" s="222" t="s">
        <v>4183</v>
      </c>
      <c r="F1186" s="223" t="s">
        <v>3396</v>
      </c>
      <c r="G1186" s="224" t="s">
        <v>303</v>
      </c>
      <c r="H1186" s="225">
        <v>17.16</v>
      </c>
      <c r="I1186" s="226"/>
      <c r="J1186" s="227">
        <f>ROUND(I1186*H1186,2)</f>
        <v>0</v>
      </c>
      <c r="K1186" s="223" t="s">
        <v>1</v>
      </c>
      <c r="L1186" s="45"/>
      <c r="M1186" s="228" t="s">
        <v>1</v>
      </c>
      <c r="N1186" s="229" t="s">
        <v>42</v>
      </c>
      <c r="O1186" s="92"/>
      <c r="P1186" s="230">
        <f>O1186*H1186</f>
        <v>0</v>
      </c>
      <c r="Q1186" s="230">
        <v>0</v>
      </c>
      <c r="R1186" s="230">
        <f>Q1186*H1186</f>
        <v>0</v>
      </c>
      <c r="S1186" s="230">
        <v>0</v>
      </c>
      <c r="T1186" s="231">
        <f>S1186*H1186</f>
        <v>0</v>
      </c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R1186" s="232" t="s">
        <v>348</v>
      </c>
      <c r="AT1186" s="232" t="s">
        <v>218</v>
      </c>
      <c r="AU1186" s="232" t="s">
        <v>86</v>
      </c>
      <c r="AY1186" s="18" t="s">
        <v>217</v>
      </c>
      <c r="BE1186" s="233">
        <f>IF(N1186="základní",J1186,0)</f>
        <v>0</v>
      </c>
      <c r="BF1186" s="233">
        <f>IF(N1186="snížená",J1186,0)</f>
        <v>0</v>
      </c>
      <c r="BG1186" s="233">
        <f>IF(N1186="zákl. přenesená",J1186,0)</f>
        <v>0</v>
      </c>
      <c r="BH1186" s="233">
        <f>IF(N1186="sníž. přenesená",J1186,0)</f>
        <v>0</v>
      </c>
      <c r="BI1186" s="233">
        <f>IF(N1186="nulová",J1186,0)</f>
        <v>0</v>
      </c>
      <c r="BJ1186" s="18" t="s">
        <v>84</v>
      </c>
      <c r="BK1186" s="233">
        <f>ROUND(I1186*H1186,2)</f>
        <v>0</v>
      </c>
      <c r="BL1186" s="18" t="s">
        <v>348</v>
      </c>
      <c r="BM1186" s="232" t="s">
        <v>4184</v>
      </c>
    </row>
    <row r="1187" s="2" customFormat="1">
      <c r="A1187" s="39"/>
      <c r="B1187" s="40"/>
      <c r="C1187" s="41"/>
      <c r="D1187" s="234" t="s">
        <v>224</v>
      </c>
      <c r="E1187" s="41"/>
      <c r="F1187" s="235" t="s">
        <v>3396</v>
      </c>
      <c r="G1187" s="41"/>
      <c r="H1187" s="41"/>
      <c r="I1187" s="236"/>
      <c r="J1187" s="41"/>
      <c r="K1187" s="41"/>
      <c r="L1187" s="45"/>
      <c r="M1187" s="237"/>
      <c r="N1187" s="238"/>
      <c r="O1187" s="92"/>
      <c r="P1187" s="92"/>
      <c r="Q1187" s="92"/>
      <c r="R1187" s="92"/>
      <c r="S1187" s="92"/>
      <c r="T1187" s="93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T1187" s="18" t="s">
        <v>224</v>
      </c>
      <c r="AU1187" s="18" t="s">
        <v>86</v>
      </c>
    </row>
    <row r="1188" s="15" customFormat="1">
      <c r="A1188" s="15"/>
      <c r="B1188" s="284"/>
      <c r="C1188" s="285"/>
      <c r="D1188" s="234" t="s">
        <v>290</v>
      </c>
      <c r="E1188" s="286" t="s">
        <v>1</v>
      </c>
      <c r="F1188" s="287" t="s">
        <v>3398</v>
      </c>
      <c r="G1188" s="285"/>
      <c r="H1188" s="286" t="s">
        <v>1</v>
      </c>
      <c r="I1188" s="288"/>
      <c r="J1188" s="285"/>
      <c r="K1188" s="285"/>
      <c r="L1188" s="289"/>
      <c r="M1188" s="290"/>
      <c r="N1188" s="291"/>
      <c r="O1188" s="291"/>
      <c r="P1188" s="291"/>
      <c r="Q1188" s="291"/>
      <c r="R1188" s="291"/>
      <c r="S1188" s="291"/>
      <c r="T1188" s="292"/>
      <c r="U1188" s="15"/>
      <c r="V1188" s="15"/>
      <c r="W1188" s="15"/>
      <c r="X1188" s="15"/>
      <c r="Y1188" s="15"/>
      <c r="Z1188" s="15"/>
      <c r="AA1188" s="15"/>
      <c r="AB1188" s="15"/>
      <c r="AC1188" s="15"/>
      <c r="AD1188" s="15"/>
      <c r="AE1188" s="15"/>
      <c r="AT1188" s="293" t="s">
        <v>290</v>
      </c>
      <c r="AU1188" s="293" t="s">
        <v>86</v>
      </c>
      <c r="AV1188" s="15" t="s">
        <v>84</v>
      </c>
      <c r="AW1188" s="15" t="s">
        <v>34</v>
      </c>
      <c r="AX1188" s="15" t="s">
        <v>77</v>
      </c>
      <c r="AY1188" s="293" t="s">
        <v>217</v>
      </c>
    </row>
    <row r="1189" s="15" customFormat="1">
      <c r="A1189" s="15"/>
      <c r="B1189" s="284"/>
      <c r="C1189" s="285"/>
      <c r="D1189" s="234" t="s">
        <v>290</v>
      </c>
      <c r="E1189" s="286" t="s">
        <v>1</v>
      </c>
      <c r="F1189" s="287" t="s">
        <v>4185</v>
      </c>
      <c r="G1189" s="285"/>
      <c r="H1189" s="286" t="s">
        <v>1</v>
      </c>
      <c r="I1189" s="288"/>
      <c r="J1189" s="285"/>
      <c r="K1189" s="285"/>
      <c r="L1189" s="289"/>
      <c r="M1189" s="290"/>
      <c r="N1189" s="291"/>
      <c r="O1189" s="291"/>
      <c r="P1189" s="291"/>
      <c r="Q1189" s="291"/>
      <c r="R1189" s="291"/>
      <c r="S1189" s="291"/>
      <c r="T1189" s="292"/>
      <c r="U1189" s="15"/>
      <c r="V1189" s="15"/>
      <c r="W1189" s="15"/>
      <c r="X1189" s="15"/>
      <c r="Y1189" s="15"/>
      <c r="Z1189" s="15"/>
      <c r="AA1189" s="15"/>
      <c r="AB1189" s="15"/>
      <c r="AC1189" s="15"/>
      <c r="AD1189" s="15"/>
      <c r="AE1189" s="15"/>
      <c r="AT1189" s="293" t="s">
        <v>290</v>
      </c>
      <c r="AU1189" s="293" t="s">
        <v>86</v>
      </c>
      <c r="AV1189" s="15" t="s">
        <v>84</v>
      </c>
      <c r="AW1189" s="15" t="s">
        <v>34</v>
      </c>
      <c r="AX1189" s="15" t="s">
        <v>77</v>
      </c>
      <c r="AY1189" s="293" t="s">
        <v>217</v>
      </c>
    </row>
    <row r="1190" s="13" customFormat="1">
      <c r="A1190" s="13"/>
      <c r="B1190" s="260"/>
      <c r="C1190" s="261"/>
      <c r="D1190" s="234" t="s">
        <v>290</v>
      </c>
      <c r="E1190" s="262" t="s">
        <v>1</v>
      </c>
      <c r="F1190" s="263" t="s">
        <v>4186</v>
      </c>
      <c r="G1190" s="261"/>
      <c r="H1190" s="264">
        <v>5.0049999999999999</v>
      </c>
      <c r="I1190" s="265"/>
      <c r="J1190" s="261"/>
      <c r="K1190" s="261"/>
      <c r="L1190" s="266"/>
      <c r="M1190" s="267"/>
      <c r="N1190" s="268"/>
      <c r="O1190" s="268"/>
      <c r="P1190" s="268"/>
      <c r="Q1190" s="268"/>
      <c r="R1190" s="268"/>
      <c r="S1190" s="268"/>
      <c r="T1190" s="269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70" t="s">
        <v>290</v>
      </c>
      <c r="AU1190" s="270" t="s">
        <v>86</v>
      </c>
      <c r="AV1190" s="13" t="s">
        <v>86</v>
      </c>
      <c r="AW1190" s="13" t="s">
        <v>34</v>
      </c>
      <c r="AX1190" s="13" t="s">
        <v>77</v>
      </c>
      <c r="AY1190" s="270" t="s">
        <v>217</v>
      </c>
    </row>
    <row r="1191" s="15" customFormat="1">
      <c r="A1191" s="15"/>
      <c r="B1191" s="284"/>
      <c r="C1191" s="285"/>
      <c r="D1191" s="234" t="s">
        <v>290</v>
      </c>
      <c r="E1191" s="286" t="s">
        <v>1</v>
      </c>
      <c r="F1191" s="287" t="s">
        <v>4187</v>
      </c>
      <c r="G1191" s="285"/>
      <c r="H1191" s="286" t="s">
        <v>1</v>
      </c>
      <c r="I1191" s="288"/>
      <c r="J1191" s="285"/>
      <c r="K1191" s="285"/>
      <c r="L1191" s="289"/>
      <c r="M1191" s="290"/>
      <c r="N1191" s="291"/>
      <c r="O1191" s="291"/>
      <c r="P1191" s="291"/>
      <c r="Q1191" s="291"/>
      <c r="R1191" s="291"/>
      <c r="S1191" s="291"/>
      <c r="T1191" s="292"/>
      <c r="U1191" s="15"/>
      <c r="V1191" s="15"/>
      <c r="W1191" s="15"/>
      <c r="X1191" s="15"/>
      <c r="Y1191" s="15"/>
      <c r="Z1191" s="15"/>
      <c r="AA1191" s="15"/>
      <c r="AB1191" s="15"/>
      <c r="AC1191" s="15"/>
      <c r="AD1191" s="15"/>
      <c r="AE1191" s="15"/>
      <c r="AT1191" s="293" t="s">
        <v>290</v>
      </c>
      <c r="AU1191" s="293" t="s">
        <v>86</v>
      </c>
      <c r="AV1191" s="15" t="s">
        <v>84</v>
      </c>
      <c r="AW1191" s="15" t="s">
        <v>34</v>
      </c>
      <c r="AX1191" s="15" t="s">
        <v>77</v>
      </c>
      <c r="AY1191" s="293" t="s">
        <v>217</v>
      </c>
    </row>
    <row r="1192" s="13" customFormat="1">
      <c r="A1192" s="13"/>
      <c r="B1192" s="260"/>
      <c r="C1192" s="261"/>
      <c r="D1192" s="234" t="s">
        <v>290</v>
      </c>
      <c r="E1192" s="262" t="s">
        <v>1</v>
      </c>
      <c r="F1192" s="263" t="s">
        <v>4188</v>
      </c>
      <c r="G1192" s="261"/>
      <c r="H1192" s="264">
        <v>12.154999999999999</v>
      </c>
      <c r="I1192" s="265"/>
      <c r="J1192" s="261"/>
      <c r="K1192" s="261"/>
      <c r="L1192" s="266"/>
      <c r="M1192" s="267"/>
      <c r="N1192" s="268"/>
      <c r="O1192" s="268"/>
      <c r="P1192" s="268"/>
      <c r="Q1192" s="268"/>
      <c r="R1192" s="268"/>
      <c r="S1192" s="268"/>
      <c r="T1192" s="269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70" t="s">
        <v>290</v>
      </c>
      <c r="AU1192" s="270" t="s">
        <v>86</v>
      </c>
      <c r="AV1192" s="13" t="s">
        <v>86</v>
      </c>
      <c r="AW1192" s="13" t="s">
        <v>34</v>
      </c>
      <c r="AX1192" s="13" t="s">
        <v>77</v>
      </c>
      <c r="AY1192" s="270" t="s">
        <v>217</v>
      </c>
    </row>
    <row r="1193" s="14" customFormat="1">
      <c r="A1193" s="14"/>
      <c r="B1193" s="271"/>
      <c r="C1193" s="272"/>
      <c r="D1193" s="234" t="s">
        <v>290</v>
      </c>
      <c r="E1193" s="273" t="s">
        <v>1</v>
      </c>
      <c r="F1193" s="274" t="s">
        <v>296</v>
      </c>
      <c r="G1193" s="272"/>
      <c r="H1193" s="275">
        <v>17.16</v>
      </c>
      <c r="I1193" s="276"/>
      <c r="J1193" s="272"/>
      <c r="K1193" s="272"/>
      <c r="L1193" s="277"/>
      <c r="M1193" s="278"/>
      <c r="N1193" s="279"/>
      <c r="O1193" s="279"/>
      <c r="P1193" s="279"/>
      <c r="Q1193" s="279"/>
      <c r="R1193" s="279"/>
      <c r="S1193" s="279"/>
      <c r="T1193" s="280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T1193" s="281" t="s">
        <v>290</v>
      </c>
      <c r="AU1193" s="281" t="s">
        <v>86</v>
      </c>
      <c r="AV1193" s="14" t="s">
        <v>123</v>
      </c>
      <c r="AW1193" s="14" t="s">
        <v>34</v>
      </c>
      <c r="AX1193" s="14" t="s">
        <v>84</v>
      </c>
      <c r="AY1193" s="281" t="s">
        <v>217</v>
      </c>
    </row>
    <row r="1194" s="11" customFormat="1" ht="22.8" customHeight="1">
      <c r="A1194" s="11"/>
      <c r="B1194" s="207"/>
      <c r="C1194" s="208"/>
      <c r="D1194" s="209" t="s">
        <v>76</v>
      </c>
      <c r="E1194" s="258" t="s">
        <v>3401</v>
      </c>
      <c r="F1194" s="258" t="s">
        <v>3402</v>
      </c>
      <c r="G1194" s="208"/>
      <c r="H1194" s="208"/>
      <c r="I1194" s="211"/>
      <c r="J1194" s="259">
        <f>BK1194</f>
        <v>0</v>
      </c>
      <c r="K1194" s="208"/>
      <c r="L1194" s="213"/>
      <c r="M1194" s="214"/>
      <c r="N1194" s="215"/>
      <c r="O1194" s="215"/>
      <c r="P1194" s="216">
        <f>SUM(P1195:P1208)</f>
        <v>0</v>
      </c>
      <c r="Q1194" s="215"/>
      <c r="R1194" s="216">
        <f>SUM(R1195:R1208)</f>
        <v>0.00090600000000000001</v>
      </c>
      <c r="S1194" s="215"/>
      <c r="T1194" s="217">
        <f>SUM(T1195:T1208)</f>
        <v>0</v>
      </c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R1194" s="218" t="s">
        <v>86</v>
      </c>
      <c r="AT1194" s="219" t="s">
        <v>76</v>
      </c>
      <c r="AU1194" s="219" t="s">
        <v>84</v>
      </c>
      <c r="AY1194" s="218" t="s">
        <v>217</v>
      </c>
      <c r="BK1194" s="220">
        <f>SUM(BK1195:BK1208)</f>
        <v>0</v>
      </c>
    </row>
    <row r="1195" s="2" customFormat="1" ht="24.15" customHeight="1">
      <c r="A1195" s="39"/>
      <c r="B1195" s="40"/>
      <c r="C1195" s="221" t="s">
        <v>3403</v>
      </c>
      <c r="D1195" s="221" t="s">
        <v>218</v>
      </c>
      <c r="E1195" s="222" t="s">
        <v>3404</v>
      </c>
      <c r="F1195" s="223" t="s">
        <v>3405</v>
      </c>
      <c r="G1195" s="224" t="s">
        <v>221</v>
      </c>
      <c r="H1195" s="225">
        <v>3</v>
      </c>
      <c r="I1195" s="226"/>
      <c r="J1195" s="227">
        <f>ROUND(I1195*H1195,2)</f>
        <v>0</v>
      </c>
      <c r="K1195" s="223" t="s">
        <v>1263</v>
      </c>
      <c r="L1195" s="45"/>
      <c r="M1195" s="228" t="s">
        <v>1</v>
      </c>
      <c r="N1195" s="229" t="s">
        <v>42</v>
      </c>
      <c r="O1195" s="92"/>
      <c r="P1195" s="230">
        <f>O1195*H1195</f>
        <v>0</v>
      </c>
      <c r="Q1195" s="230">
        <v>0</v>
      </c>
      <c r="R1195" s="230">
        <f>Q1195*H1195</f>
        <v>0</v>
      </c>
      <c r="S1195" s="230">
        <v>0</v>
      </c>
      <c r="T1195" s="231">
        <f>S1195*H1195</f>
        <v>0</v>
      </c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R1195" s="232" t="s">
        <v>348</v>
      </c>
      <c r="AT1195" s="232" t="s">
        <v>218</v>
      </c>
      <c r="AU1195" s="232" t="s">
        <v>86</v>
      </c>
      <c r="AY1195" s="18" t="s">
        <v>217</v>
      </c>
      <c r="BE1195" s="233">
        <f>IF(N1195="základní",J1195,0)</f>
        <v>0</v>
      </c>
      <c r="BF1195" s="233">
        <f>IF(N1195="snížená",J1195,0)</f>
        <v>0</v>
      </c>
      <c r="BG1195" s="233">
        <f>IF(N1195="zákl. přenesená",J1195,0)</f>
        <v>0</v>
      </c>
      <c r="BH1195" s="233">
        <f>IF(N1195="sníž. přenesená",J1195,0)</f>
        <v>0</v>
      </c>
      <c r="BI1195" s="233">
        <f>IF(N1195="nulová",J1195,0)</f>
        <v>0</v>
      </c>
      <c r="BJ1195" s="18" t="s">
        <v>84</v>
      </c>
      <c r="BK1195" s="233">
        <f>ROUND(I1195*H1195,2)</f>
        <v>0</v>
      </c>
      <c r="BL1195" s="18" t="s">
        <v>348</v>
      </c>
      <c r="BM1195" s="232" t="s">
        <v>4189</v>
      </c>
    </row>
    <row r="1196" s="2" customFormat="1">
      <c r="A1196" s="39"/>
      <c r="B1196" s="40"/>
      <c r="C1196" s="41"/>
      <c r="D1196" s="234" t="s">
        <v>224</v>
      </c>
      <c r="E1196" s="41"/>
      <c r="F1196" s="235" t="s">
        <v>3405</v>
      </c>
      <c r="G1196" s="41"/>
      <c r="H1196" s="41"/>
      <c r="I1196" s="236"/>
      <c r="J1196" s="41"/>
      <c r="K1196" s="41"/>
      <c r="L1196" s="45"/>
      <c r="M1196" s="237"/>
      <c r="N1196" s="238"/>
      <c r="O1196" s="92"/>
      <c r="P1196" s="92"/>
      <c r="Q1196" s="92"/>
      <c r="R1196" s="92"/>
      <c r="S1196" s="92"/>
      <c r="T1196" s="93"/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T1196" s="18" t="s">
        <v>224</v>
      </c>
      <c r="AU1196" s="18" t="s">
        <v>86</v>
      </c>
    </row>
    <row r="1197" s="13" customFormat="1">
      <c r="A1197" s="13"/>
      <c r="B1197" s="260"/>
      <c r="C1197" s="261"/>
      <c r="D1197" s="234" t="s">
        <v>290</v>
      </c>
      <c r="E1197" s="262" t="s">
        <v>1</v>
      </c>
      <c r="F1197" s="263" t="s">
        <v>104</v>
      </c>
      <c r="G1197" s="261"/>
      <c r="H1197" s="264">
        <v>3</v>
      </c>
      <c r="I1197" s="265"/>
      <c r="J1197" s="261"/>
      <c r="K1197" s="261"/>
      <c r="L1197" s="266"/>
      <c r="M1197" s="267"/>
      <c r="N1197" s="268"/>
      <c r="O1197" s="268"/>
      <c r="P1197" s="268"/>
      <c r="Q1197" s="268"/>
      <c r="R1197" s="268"/>
      <c r="S1197" s="268"/>
      <c r="T1197" s="269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70" t="s">
        <v>290</v>
      </c>
      <c r="AU1197" s="270" t="s">
        <v>86</v>
      </c>
      <c r="AV1197" s="13" t="s">
        <v>86</v>
      </c>
      <c r="AW1197" s="13" t="s">
        <v>34</v>
      </c>
      <c r="AX1197" s="13" t="s">
        <v>77</v>
      </c>
      <c r="AY1197" s="270" t="s">
        <v>217</v>
      </c>
    </row>
    <row r="1198" s="14" customFormat="1">
      <c r="A1198" s="14"/>
      <c r="B1198" s="271"/>
      <c r="C1198" s="272"/>
      <c r="D1198" s="234" t="s">
        <v>290</v>
      </c>
      <c r="E1198" s="273" t="s">
        <v>1</v>
      </c>
      <c r="F1198" s="274" t="s">
        <v>296</v>
      </c>
      <c r="G1198" s="272"/>
      <c r="H1198" s="275">
        <v>3</v>
      </c>
      <c r="I1198" s="276"/>
      <c r="J1198" s="272"/>
      <c r="K1198" s="272"/>
      <c r="L1198" s="277"/>
      <c r="M1198" s="278"/>
      <c r="N1198" s="279"/>
      <c r="O1198" s="279"/>
      <c r="P1198" s="279"/>
      <c r="Q1198" s="279"/>
      <c r="R1198" s="279"/>
      <c r="S1198" s="279"/>
      <c r="T1198" s="280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T1198" s="281" t="s">
        <v>290</v>
      </c>
      <c r="AU1198" s="281" t="s">
        <v>86</v>
      </c>
      <c r="AV1198" s="14" t="s">
        <v>123</v>
      </c>
      <c r="AW1198" s="14" t="s">
        <v>34</v>
      </c>
      <c r="AX1198" s="14" t="s">
        <v>84</v>
      </c>
      <c r="AY1198" s="281" t="s">
        <v>217</v>
      </c>
    </row>
    <row r="1199" s="2" customFormat="1" ht="16.5" customHeight="1">
      <c r="A1199" s="39"/>
      <c r="B1199" s="40"/>
      <c r="C1199" s="239" t="s">
        <v>3407</v>
      </c>
      <c r="D1199" s="239" t="s">
        <v>251</v>
      </c>
      <c r="E1199" s="240" t="s">
        <v>3408</v>
      </c>
      <c r="F1199" s="241" t="s">
        <v>3409</v>
      </c>
      <c r="G1199" s="242" t="s">
        <v>221</v>
      </c>
      <c r="H1199" s="243">
        <v>6</v>
      </c>
      <c r="I1199" s="244"/>
      <c r="J1199" s="245">
        <f>ROUND(I1199*H1199,2)</f>
        <v>0</v>
      </c>
      <c r="K1199" s="241" t="s">
        <v>1263</v>
      </c>
      <c r="L1199" s="246"/>
      <c r="M1199" s="247" t="s">
        <v>1</v>
      </c>
      <c r="N1199" s="248" t="s">
        <v>42</v>
      </c>
      <c r="O1199" s="92"/>
      <c r="P1199" s="230">
        <f>O1199*H1199</f>
        <v>0</v>
      </c>
      <c r="Q1199" s="230">
        <v>0.00014999999999999999</v>
      </c>
      <c r="R1199" s="230">
        <f>Q1199*H1199</f>
        <v>0.00089999999999999998</v>
      </c>
      <c r="S1199" s="230">
        <v>0</v>
      </c>
      <c r="T1199" s="231">
        <f>S1199*H1199</f>
        <v>0</v>
      </c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R1199" s="232" t="s">
        <v>423</v>
      </c>
      <c r="AT1199" s="232" t="s">
        <v>251</v>
      </c>
      <c r="AU1199" s="232" t="s">
        <v>86</v>
      </c>
      <c r="AY1199" s="18" t="s">
        <v>217</v>
      </c>
      <c r="BE1199" s="233">
        <f>IF(N1199="základní",J1199,0)</f>
        <v>0</v>
      </c>
      <c r="BF1199" s="233">
        <f>IF(N1199="snížená",J1199,0)</f>
        <v>0</v>
      </c>
      <c r="BG1199" s="233">
        <f>IF(N1199="zákl. přenesená",J1199,0)</f>
        <v>0</v>
      </c>
      <c r="BH1199" s="233">
        <f>IF(N1199="sníž. přenesená",J1199,0)</f>
        <v>0</v>
      </c>
      <c r="BI1199" s="233">
        <f>IF(N1199="nulová",J1199,0)</f>
        <v>0</v>
      </c>
      <c r="BJ1199" s="18" t="s">
        <v>84</v>
      </c>
      <c r="BK1199" s="233">
        <f>ROUND(I1199*H1199,2)</f>
        <v>0</v>
      </c>
      <c r="BL1199" s="18" t="s">
        <v>348</v>
      </c>
      <c r="BM1199" s="232" t="s">
        <v>4190</v>
      </c>
    </row>
    <row r="1200" s="2" customFormat="1">
      <c r="A1200" s="39"/>
      <c r="B1200" s="40"/>
      <c r="C1200" s="41"/>
      <c r="D1200" s="234" t="s">
        <v>224</v>
      </c>
      <c r="E1200" s="41"/>
      <c r="F1200" s="235" t="s">
        <v>3409</v>
      </c>
      <c r="G1200" s="41"/>
      <c r="H1200" s="41"/>
      <c r="I1200" s="236"/>
      <c r="J1200" s="41"/>
      <c r="K1200" s="41"/>
      <c r="L1200" s="45"/>
      <c r="M1200" s="237"/>
      <c r="N1200" s="238"/>
      <c r="O1200" s="92"/>
      <c r="P1200" s="92"/>
      <c r="Q1200" s="92"/>
      <c r="R1200" s="92"/>
      <c r="S1200" s="92"/>
      <c r="T1200" s="93"/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T1200" s="18" t="s">
        <v>224</v>
      </c>
      <c r="AU1200" s="18" t="s">
        <v>86</v>
      </c>
    </row>
    <row r="1201" s="13" customFormat="1">
      <c r="A1201" s="13"/>
      <c r="B1201" s="260"/>
      <c r="C1201" s="261"/>
      <c r="D1201" s="234" t="s">
        <v>290</v>
      </c>
      <c r="E1201" s="262" t="s">
        <v>1</v>
      </c>
      <c r="F1201" s="263" t="s">
        <v>3411</v>
      </c>
      <c r="G1201" s="261"/>
      <c r="H1201" s="264">
        <v>6</v>
      </c>
      <c r="I1201" s="265"/>
      <c r="J1201" s="261"/>
      <c r="K1201" s="261"/>
      <c r="L1201" s="266"/>
      <c r="M1201" s="267"/>
      <c r="N1201" s="268"/>
      <c r="O1201" s="268"/>
      <c r="P1201" s="268"/>
      <c r="Q1201" s="268"/>
      <c r="R1201" s="268"/>
      <c r="S1201" s="268"/>
      <c r="T1201" s="269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70" t="s">
        <v>290</v>
      </c>
      <c r="AU1201" s="270" t="s">
        <v>86</v>
      </c>
      <c r="AV1201" s="13" t="s">
        <v>86</v>
      </c>
      <c r="AW1201" s="13" t="s">
        <v>34</v>
      </c>
      <c r="AX1201" s="13" t="s">
        <v>77</v>
      </c>
      <c r="AY1201" s="270" t="s">
        <v>217</v>
      </c>
    </row>
    <row r="1202" s="14" customFormat="1">
      <c r="A1202" s="14"/>
      <c r="B1202" s="271"/>
      <c r="C1202" s="272"/>
      <c r="D1202" s="234" t="s">
        <v>290</v>
      </c>
      <c r="E1202" s="273" t="s">
        <v>1</v>
      </c>
      <c r="F1202" s="274" t="s">
        <v>296</v>
      </c>
      <c r="G1202" s="272"/>
      <c r="H1202" s="275">
        <v>6</v>
      </c>
      <c r="I1202" s="276"/>
      <c r="J1202" s="272"/>
      <c r="K1202" s="272"/>
      <c r="L1202" s="277"/>
      <c r="M1202" s="278"/>
      <c r="N1202" s="279"/>
      <c r="O1202" s="279"/>
      <c r="P1202" s="279"/>
      <c r="Q1202" s="279"/>
      <c r="R1202" s="279"/>
      <c r="S1202" s="279"/>
      <c r="T1202" s="280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81" t="s">
        <v>290</v>
      </c>
      <c r="AU1202" s="281" t="s">
        <v>86</v>
      </c>
      <c r="AV1202" s="14" t="s">
        <v>123</v>
      </c>
      <c r="AW1202" s="14" t="s">
        <v>34</v>
      </c>
      <c r="AX1202" s="14" t="s">
        <v>84</v>
      </c>
      <c r="AY1202" s="281" t="s">
        <v>217</v>
      </c>
    </row>
    <row r="1203" s="2" customFormat="1" ht="16.5" customHeight="1">
      <c r="A1203" s="39"/>
      <c r="B1203" s="40"/>
      <c r="C1203" s="239" t="s">
        <v>3412</v>
      </c>
      <c r="D1203" s="239" t="s">
        <v>251</v>
      </c>
      <c r="E1203" s="240" t="s">
        <v>3413</v>
      </c>
      <c r="F1203" s="241" t="s">
        <v>3414</v>
      </c>
      <c r="G1203" s="242" t="s">
        <v>1818</v>
      </c>
      <c r="H1203" s="243">
        <v>0.0060000000000000001</v>
      </c>
      <c r="I1203" s="244"/>
      <c r="J1203" s="245">
        <f>ROUND(I1203*H1203,2)</f>
        <v>0</v>
      </c>
      <c r="K1203" s="241" t="s">
        <v>1263</v>
      </c>
      <c r="L1203" s="246"/>
      <c r="M1203" s="247" t="s">
        <v>1</v>
      </c>
      <c r="N1203" s="248" t="s">
        <v>42</v>
      </c>
      <c r="O1203" s="92"/>
      <c r="P1203" s="230">
        <f>O1203*H1203</f>
        <v>0</v>
      </c>
      <c r="Q1203" s="230">
        <v>0.001</v>
      </c>
      <c r="R1203" s="230">
        <f>Q1203*H1203</f>
        <v>6.0000000000000002E-06</v>
      </c>
      <c r="S1203" s="230">
        <v>0</v>
      </c>
      <c r="T1203" s="231">
        <f>S1203*H1203</f>
        <v>0</v>
      </c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R1203" s="232" t="s">
        <v>423</v>
      </c>
      <c r="AT1203" s="232" t="s">
        <v>251</v>
      </c>
      <c r="AU1203" s="232" t="s">
        <v>86</v>
      </c>
      <c r="AY1203" s="18" t="s">
        <v>217</v>
      </c>
      <c r="BE1203" s="233">
        <f>IF(N1203="základní",J1203,0)</f>
        <v>0</v>
      </c>
      <c r="BF1203" s="233">
        <f>IF(N1203="snížená",J1203,0)</f>
        <v>0</v>
      </c>
      <c r="BG1203" s="233">
        <f>IF(N1203="zákl. přenesená",J1203,0)</f>
        <v>0</v>
      </c>
      <c r="BH1203" s="233">
        <f>IF(N1203="sníž. přenesená",J1203,0)</f>
        <v>0</v>
      </c>
      <c r="BI1203" s="233">
        <f>IF(N1203="nulová",J1203,0)</f>
        <v>0</v>
      </c>
      <c r="BJ1203" s="18" t="s">
        <v>84</v>
      </c>
      <c r="BK1203" s="233">
        <f>ROUND(I1203*H1203,2)</f>
        <v>0</v>
      </c>
      <c r="BL1203" s="18" t="s">
        <v>348</v>
      </c>
      <c r="BM1203" s="232" t="s">
        <v>4191</v>
      </c>
    </row>
    <row r="1204" s="2" customFormat="1">
      <c r="A1204" s="39"/>
      <c r="B1204" s="40"/>
      <c r="C1204" s="41"/>
      <c r="D1204" s="234" t="s">
        <v>224</v>
      </c>
      <c r="E1204" s="41"/>
      <c r="F1204" s="235" t="s">
        <v>3414</v>
      </c>
      <c r="G1204" s="41"/>
      <c r="H1204" s="41"/>
      <c r="I1204" s="236"/>
      <c r="J1204" s="41"/>
      <c r="K1204" s="41"/>
      <c r="L1204" s="45"/>
      <c r="M1204" s="237"/>
      <c r="N1204" s="238"/>
      <c r="O1204" s="92"/>
      <c r="P1204" s="92"/>
      <c r="Q1204" s="92"/>
      <c r="R1204" s="92"/>
      <c r="S1204" s="92"/>
      <c r="T1204" s="93"/>
      <c r="U1204" s="39"/>
      <c r="V1204" s="39"/>
      <c r="W1204" s="39"/>
      <c r="X1204" s="39"/>
      <c r="Y1204" s="39"/>
      <c r="Z1204" s="39"/>
      <c r="AA1204" s="39"/>
      <c r="AB1204" s="39"/>
      <c r="AC1204" s="39"/>
      <c r="AD1204" s="39"/>
      <c r="AE1204" s="39"/>
      <c r="AT1204" s="18" t="s">
        <v>224</v>
      </c>
      <c r="AU1204" s="18" t="s">
        <v>86</v>
      </c>
    </row>
    <row r="1205" s="13" customFormat="1">
      <c r="A1205" s="13"/>
      <c r="B1205" s="260"/>
      <c r="C1205" s="261"/>
      <c r="D1205" s="234" t="s">
        <v>290</v>
      </c>
      <c r="E1205" s="262" t="s">
        <v>1</v>
      </c>
      <c r="F1205" s="263" t="s">
        <v>4192</v>
      </c>
      <c r="G1205" s="261"/>
      <c r="H1205" s="264">
        <v>0.0060000000000000001</v>
      </c>
      <c r="I1205" s="265"/>
      <c r="J1205" s="261"/>
      <c r="K1205" s="261"/>
      <c r="L1205" s="266"/>
      <c r="M1205" s="267"/>
      <c r="N1205" s="268"/>
      <c r="O1205" s="268"/>
      <c r="P1205" s="268"/>
      <c r="Q1205" s="268"/>
      <c r="R1205" s="268"/>
      <c r="S1205" s="268"/>
      <c r="T1205" s="269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70" t="s">
        <v>290</v>
      </c>
      <c r="AU1205" s="270" t="s">
        <v>86</v>
      </c>
      <c r="AV1205" s="13" t="s">
        <v>86</v>
      </c>
      <c r="AW1205" s="13" t="s">
        <v>34</v>
      </c>
      <c r="AX1205" s="13" t="s">
        <v>77</v>
      </c>
      <c r="AY1205" s="270" t="s">
        <v>217</v>
      </c>
    </row>
    <row r="1206" s="14" customFormat="1">
      <c r="A1206" s="14"/>
      <c r="B1206" s="271"/>
      <c r="C1206" s="272"/>
      <c r="D1206" s="234" t="s">
        <v>290</v>
      </c>
      <c r="E1206" s="273" t="s">
        <v>1</v>
      </c>
      <c r="F1206" s="274" t="s">
        <v>296</v>
      </c>
      <c r="G1206" s="272"/>
      <c r="H1206" s="275">
        <v>0.0060000000000000001</v>
      </c>
      <c r="I1206" s="276"/>
      <c r="J1206" s="272"/>
      <c r="K1206" s="272"/>
      <c r="L1206" s="277"/>
      <c r="M1206" s="278"/>
      <c r="N1206" s="279"/>
      <c r="O1206" s="279"/>
      <c r="P1206" s="279"/>
      <c r="Q1206" s="279"/>
      <c r="R1206" s="279"/>
      <c r="S1206" s="279"/>
      <c r="T1206" s="280"/>
      <c r="U1206" s="14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T1206" s="281" t="s">
        <v>290</v>
      </c>
      <c r="AU1206" s="281" t="s">
        <v>86</v>
      </c>
      <c r="AV1206" s="14" t="s">
        <v>123</v>
      </c>
      <c r="AW1206" s="14" t="s">
        <v>34</v>
      </c>
      <c r="AX1206" s="14" t="s">
        <v>84</v>
      </c>
      <c r="AY1206" s="281" t="s">
        <v>217</v>
      </c>
    </row>
    <row r="1207" s="2" customFormat="1" ht="24.15" customHeight="1">
      <c r="A1207" s="39"/>
      <c r="B1207" s="40"/>
      <c r="C1207" s="221" t="s">
        <v>3417</v>
      </c>
      <c r="D1207" s="221" t="s">
        <v>218</v>
      </c>
      <c r="E1207" s="222" t="s">
        <v>3418</v>
      </c>
      <c r="F1207" s="223" t="s">
        <v>3419</v>
      </c>
      <c r="G1207" s="224" t="s">
        <v>405</v>
      </c>
      <c r="H1207" s="225">
        <v>0.001</v>
      </c>
      <c r="I1207" s="226"/>
      <c r="J1207" s="227">
        <f>ROUND(I1207*H1207,2)</f>
        <v>0</v>
      </c>
      <c r="K1207" s="223" t="s">
        <v>1263</v>
      </c>
      <c r="L1207" s="45"/>
      <c r="M1207" s="228" t="s">
        <v>1</v>
      </c>
      <c r="N1207" s="229" t="s">
        <v>42</v>
      </c>
      <c r="O1207" s="92"/>
      <c r="P1207" s="230">
        <f>O1207*H1207</f>
        <v>0</v>
      </c>
      <c r="Q1207" s="230">
        <v>0</v>
      </c>
      <c r="R1207" s="230">
        <f>Q1207*H1207</f>
        <v>0</v>
      </c>
      <c r="S1207" s="230">
        <v>0</v>
      </c>
      <c r="T1207" s="231">
        <f>S1207*H1207</f>
        <v>0</v>
      </c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R1207" s="232" t="s">
        <v>348</v>
      </c>
      <c r="AT1207" s="232" t="s">
        <v>218</v>
      </c>
      <c r="AU1207" s="232" t="s">
        <v>86</v>
      </c>
      <c r="AY1207" s="18" t="s">
        <v>217</v>
      </c>
      <c r="BE1207" s="233">
        <f>IF(N1207="základní",J1207,0)</f>
        <v>0</v>
      </c>
      <c r="BF1207" s="233">
        <f>IF(N1207="snížená",J1207,0)</f>
        <v>0</v>
      </c>
      <c r="BG1207" s="233">
        <f>IF(N1207="zákl. přenesená",J1207,0)</f>
        <v>0</v>
      </c>
      <c r="BH1207" s="233">
        <f>IF(N1207="sníž. přenesená",J1207,0)</f>
        <v>0</v>
      </c>
      <c r="BI1207" s="233">
        <f>IF(N1207="nulová",J1207,0)</f>
        <v>0</v>
      </c>
      <c r="BJ1207" s="18" t="s">
        <v>84</v>
      </c>
      <c r="BK1207" s="233">
        <f>ROUND(I1207*H1207,2)</f>
        <v>0</v>
      </c>
      <c r="BL1207" s="18" t="s">
        <v>348</v>
      </c>
      <c r="BM1207" s="232" t="s">
        <v>4193</v>
      </c>
    </row>
    <row r="1208" s="2" customFormat="1">
      <c r="A1208" s="39"/>
      <c r="B1208" s="40"/>
      <c r="C1208" s="41"/>
      <c r="D1208" s="234" t="s">
        <v>224</v>
      </c>
      <c r="E1208" s="41"/>
      <c r="F1208" s="235" t="s">
        <v>3419</v>
      </c>
      <c r="G1208" s="41"/>
      <c r="H1208" s="41"/>
      <c r="I1208" s="236"/>
      <c r="J1208" s="41"/>
      <c r="K1208" s="41"/>
      <c r="L1208" s="45"/>
      <c r="M1208" s="237"/>
      <c r="N1208" s="238"/>
      <c r="O1208" s="92"/>
      <c r="P1208" s="92"/>
      <c r="Q1208" s="92"/>
      <c r="R1208" s="92"/>
      <c r="S1208" s="92"/>
      <c r="T1208" s="93"/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T1208" s="18" t="s">
        <v>224</v>
      </c>
      <c r="AU1208" s="18" t="s">
        <v>86</v>
      </c>
    </row>
    <row r="1209" s="11" customFormat="1" ht="22.8" customHeight="1">
      <c r="A1209" s="11"/>
      <c r="B1209" s="207"/>
      <c r="C1209" s="208"/>
      <c r="D1209" s="209" t="s">
        <v>76</v>
      </c>
      <c r="E1209" s="258" t="s">
        <v>3421</v>
      </c>
      <c r="F1209" s="258" t="s">
        <v>3422</v>
      </c>
      <c r="G1209" s="208"/>
      <c r="H1209" s="208"/>
      <c r="I1209" s="211"/>
      <c r="J1209" s="259">
        <f>BK1209</f>
        <v>0</v>
      </c>
      <c r="K1209" s="208"/>
      <c r="L1209" s="213"/>
      <c r="M1209" s="214"/>
      <c r="N1209" s="215"/>
      <c r="O1209" s="215"/>
      <c r="P1209" s="216">
        <f>SUM(P1210:P1214)</f>
        <v>0</v>
      </c>
      <c r="Q1209" s="215"/>
      <c r="R1209" s="216">
        <f>SUM(R1210:R1214)</f>
        <v>0</v>
      </c>
      <c r="S1209" s="215"/>
      <c r="T1209" s="217">
        <f>SUM(T1210:T1214)</f>
        <v>0.035150000000000001</v>
      </c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R1209" s="218" t="s">
        <v>86</v>
      </c>
      <c r="AT1209" s="219" t="s">
        <v>76</v>
      </c>
      <c r="AU1209" s="219" t="s">
        <v>84</v>
      </c>
      <c r="AY1209" s="218" t="s">
        <v>217</v>
      </c>
      <c r="BK1209" s="220">
        <f>SUM(BK1210:BK1214)</f>
        <v>0</v>
      </c>
    </row>
    <row r="1210" s="2" customFormat="1" ht="16.5" customHeight="1">
      <c r="A1210" s="39"/>
      <c r="B1210" s="40"/>
      <c r="C1210" s="221" t="s">
        <v>3423</v>
      </c>
      <c r="D1210" s="221" t="s">
        <v>218</v>
      </c>
      <c r="E1210" s="222" t="s">
        <v>3441</v>
      </c>
      <c r="F1210" s="223" t="s">
        <v>3442</v>
      </c>
      <c r="G1210" s="224" t="s">
        <v>303</v>
      </c>
      <c r="H1210" s="225">
        <v>19</v>
      </c>
      <c r="I1210" s="226"/>
      <c r="J1210" s="227">
        <f>ROUND(I1210*H1210,2)</f>
        <v>0</v>
      </c>
      <c r="K1210" s="223" t="s">
        <v>1263</v>
      </c>
      <c r="L1210" s="45"/>
      <c r="M1210" s="228" t="s">
        <v>1</v>
      </c>
      <c r="N1210" s="229" t="s">
        <v>42</v>
      </c>
      <c r="O1210" s="92"/>
      <c r="P1210" s="230">
        <f>O1210*H1210</f>
        <v>0</v>
      </c>
      <c r="Q1210" s="230">
        <v>0</v>
      </c>
      <c r="R1210" s="230">
        <f>Q1210*H1210</f>
        <v>0</v>
      </c>
      <c r="S1210" s="230">
        <v>0.0018500000000000001</v>
      </c>
      <c r="T1210" s="231">
        <f>S1210*H1210</f>
        <v>0.035150000000000001</v>
      </c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R1210" s="232" t="s">
        <v>348</v>
      </c>
      <c r="AT1210" s="232" t="s">
        <v>218</v>
      </c>
      <c r="AU1210" s="232" t="s">
        <v>86</v>
      </c>
      <c r="AY1210" s="18" t="s">
        <v>217</v>
      </c>
      <c r="BE1210" s="233">
        <f>IF(N1210="základní",J1210,0)</f>
        <v>0</v>
      </c>
      <c r="BF1210" s="233">
        <f>IF(N1210="snížená",J1210,0)</f>
        <v>0</v>
      </c>
      <c r="BG1210" s="233">
        <f>IF(N1210="zákl. přenesená",J1210,0)</f>
        <v>0</v>
      </c>
      <c r="BH1210" s="233">
        <f>IF(N1210="sníž. přenesená",J1210,0)</f>
        <v>0</v>
      </c>
      <c r="BI1210" s="233">
        <f>IF(N1210="nulová",J1210,0)</f>
        <v>0</v>
      </c>
      <c r="BJ1210" s="18" t="s">
        <v>84</v>
      </c>
      <c r="BK1210" s="233">
        <f>ROUND(I1210*H1210,2)</f>
        <v>0</v>
      </c>
      <c r="BL1210" s="18" t="s">
        <v>348</v>
      </c>
      <c r="BM1210" s="232" t="s">
        <v>4194</v>
      </c>
    </row>
    <row r="1211" s="2" customFormat="1">
      <c r="A1211" s="39"/>
      <c r="B1211" s="40"/>
      <c r="C1211" s="41"/>
      <c r="D1211" s="234" t="s">
        <v>224</v>
      </c>
      <c r="E1211" s="41"/>
      <c r="F1211" s="235" t="s">
        <v>3442</v>
      </c>
      <c r="G1211" s="41"/>
      <c r="H1211" s="41"/>
      <c r="I1211" s="236"/>
      <c r="J1211" s="41"/>
      <c r="K1211" s="41"/>
      <c r="L1211" s="45"/>
      <c r="M1211" s="237"/>
      <c r="N1211" s="238"/>
      <c r="O1211" s="92"/>
      <c r="P1211" s="92"/>
      <c r="Q1211" s="92"/>
      <c r="R1211" s="92"/>
      <c r="S1211" s="92"/>
      <c r="T1211" s="93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T1211" s="18" t="s">
        <v>224</v>
      </c>
      <c r="AU1211" s="18" t="s">
        <v>86</v>
      </c>
    </row>
    <row r="1212" s="15" customFormat="1">
      <c r="A1212" s="15"/>
      <c r="B1212" s="284"/>
      <c r="C1212" s="285"/>
      <c r="D1212" s="234" t="s">
        <v>290</v>
      </c>
      <c r="E1212" s="286" t="s">
        <v>1</v>
      </c>
      <c r="F1212" s="287" t="s">
        <v>4195</v>
      </c>
      <c r="G1212" s="285"/>
      <c r="H1212" s="286" t="s">
        <v>1</v>
      </c>
      <c r="I1212" s="288"/>
      <c r="J1212" s="285"/>
      <c r="K1212" s="285"/>
      <c r="L1212" s="289"/>
      <c r="M1212" s="290"/>
      <c r="N1212" s="291"/>
      <c r="O1212" s="291"/>
      <c r="P1212" s="291"/>
      <c r="Q1212" s="291"/>
      <c r="R1212" s="291"/>
      <c r="S1212" s="291"/>
      <c r="T1212" s="292"/>
      <c r="U1212" s="15"/>
      <c r="V1212" s="15"/>
      <c r="W1212" s="15"/>
      <c r="X1212" s="15"/>
      <c r="Y1212" s="15"/>
      <c r="Z1212" s="15"/>
      <c r="AA1212" s="15"/>
      <c r="AB1212" s="15"/>
      <c r="AC1212" s="15"/>
      <c r="AD1212" s="15"/>
      <c r="AE1212" s="15"/>
      <c r="AT1212" s="293" t="s">
        <v>290</v>
      </c>
      <c r="AU1212" s="293" t="s">
        <v>86</v>
      </c>
      <c r="AV1212" s="15" t="s">
        <v>84</v>
      </c>
      <c r="AW1212" s="15" t="s">
        <v>34</v>
      </c>
      <c r="AX1212" s="15" t="s">
        <v>77</v>
      </c>
      <c r="AY1212" s="293" t="s">
        <v>217</v>
      </c>
    </row>
    <row r="1213" s="13" customFormat="1">
      <c r="A1213" s="13"/>
      <c r="B1213" s="260"/>
      <c r="C1213" s="261"/>
      <c r="D1213" s="234" t="s">
        <v>290</v>
      </c>
      <c r="E1213" s="262" t="s">
        <v>1</v>
      </c>
      <c r="F1213" s="263" t="s">
        <v>4196</v>
      </c>
      <c r="G1213" s="261"/>
      <c r="H1213" s="264">
        <v>19</v>
      </c>
      <c r="I1213" s="265"/>
      <c r="J1213" s="261"/>
      <c r="K1213" s="261"/>
      <c r="L1213" s="266"/>
      <c r="M1213" s="267"/>
      <c r="N1213" s="268"/>
      <c r="O1213" s="268"/>
      <c r="P1213" s="268"/>
      <c r="Q1213" s="268"/>
      <c r="R1213" s="268"/>
      <c r="S1213" s="268"/>
      <c r="T1213" s="269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70" t="s">
        <v>290</v>
      </c>
      <c r="AU1213" s="270" t="s">
        <v>86</v>
      </c>
      <c r="AV1213" s="13" t="s">
        <v>86</v>
      </c>
      <c r="AW1213" s="13" t="s">
        <v>34</v>
      </c>
      <c r="AX1213" s="13" t="s">
        <v>77</v>
      </c>
      <c r="AY1213" s="270" t="s">
        <v>217</v>
      </c>
    </row>
    <row r="1214" s="14" customFormat="1">
      <c r="A1214" s="14"/>
      <c r="B1214" s="271"/>
      <c r="C1214" s="272"/>
      <c r="D1214" s="234" t="s">
        <v>290</v>
      </c>
      <c r="E1214" s="273" t="s">
        <v>1</v>
      </c>
      <c r="F1214" s="274" t="s">
        <v>296</v>
      </c>
      <c r="G1214" s="272"/>
      <c r="H1214" s="275">
        <v>19</v>
      </c>
      <c r="I1214" s="276"/>
      <c r="J1214" s="272"/>
      <c r="K1214" s="272"/>
      <c r="L1214" s="277"/>
      <c r="M1214" s="278"/>
      <c r="N1214" s="279"/>
      <c r="O1214" s="279"/>
      <c r="P1214" s="279"/>
      <c r="Q1214" s="279"/>
      <c r="R1214" s="279"/>
      <c r="S1214" s="279"/>
      <c r="T1214" s="280"/>
      <c r="U1214" s="14"/>
      <c r="V1214" s="14"/>
      <c r="W1214" s="14"/>
      <c r="X1214" s="14"/>
      <c r="Y1214" s="14"/>
      <c r="Z1214" s="14"/>
      <c r="AA1214" s="14"/>
      <c r="AB1214" s="14"/>
      <c r="AC1214" s="14"/>
      <c r="AD1214" s="14"/>
      <c r="AE1214" s="14"/>
      <c r="AT1214" s="281" t="s">
        <v>290</v>
      </c>
      <c r="AU1214" s="281" t="s">
        <v>86</v>
      </c>
      <c r="AV1214" s="14" t="s">
        <v>123</v>
      </c>
      <c r="AW1214" s="14" t="s">
        <v>34</v>
      </c>
      <c r="AX1214" s="14" t="s">
        <v>84</v>
      </c>
      <c r="AY1214" s="281" t="s">
        <v>217</v>
      </c>
    </row>
    <row r="1215" s="11" customFormat="1" ht="22.8" customHeight="1">
      <c r="A1215" s="11"/>
      <c r="B1215" s="207"/>
      <c r="C1215" s="208"/>
      <c r="D1215" s="209" t="s">
        <v>76</v>
      </c>
      <c r="E1215" s="258" t="s">
        <v>3490</v>
      </c>
      <c r="F1215" s="258" t="s">
        <v>3491</v>
      </c>
      <c r="G1215" s="208"/>
      <c r="H1215" s="208"/>
      <c r="I1215" s="211"/>
      <c r="J1215" s="259">
        <f>BK1215</f>
        <v>0</v>
      </c>
      <c r="K1215" s="208"/>
      <c r="L1215" s="213"/>
      <c r="M1215" s="214"/>
      <c r="N1215" s="215"/>
      <c r="O1215" s="215"/>
      <c r="P1215" s="216">
        <f>SUM(P1216:P1285)</f>
        <v>0</v>
      </c>
      <c r="Q1215" s="215"/>
      <c r="R1215" s="216">
        <f>SUM(R1216:R1285)</f>
        <v>0.099934110000000007</v>
      </c>
      <c r="S1215" s="215"/>
      <c r="T1215" s="217">
        <f>SUM(T1216:T1285)</f>
        <v>0</v>
      </c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R1215" s="218" t="s">
        <v>86</v>
      </c>
      <c r="AT1215" s="219" t="s">
        <v>76</v>
      </c>
      <c r="AU1215" s="219" t="s">
        <v>84</v>
      </c>
      <c r="AY1215" s="218" t="s">
        <v>217</v>
      </c>
      <c r="BK1215" s="220">
        <f>SUM(BK1216:BK1285)</f>
        <v>0</v>
      </c>
    </row>
    <row r="1216" s="2" customFormat="1" ht="37.8" customHeight="1">
      <c r="A1216" s="39"/>
      <c r="B1216" s="40"/>
      <c r="C1216" s="221" t="s">
        <v>3429</v>
      </c>
      <c r="D1216" s="221" t="s">
        <v>218</v>
      </c>
      <c r="E1216" s="222" t="s">
        <v>3493</v>
      </c>
      <c r="F1216" s="223" t="s">
        <v>3494</v>
      </c>
      <c r="G1216" s="224" t="s">
        <v>485</v>
      </c>
      <c r="H1216" s="225">
        <v>22.946000000000002</v>
      </c>
      <c r="I1216" s="226"/>
      <c r="J1216" s="227">
        <f>ROUND(I1216*H1216,2)</f>
        <v>0</v>
      </c>
      <c r="K1216" s="223" t="s">
        <v>1263</v>
      </c>
      <c r="L1216" s="45"/>
      <c r="M1216" s="228" t="s">
        <v>1</v>
      </c>
      <c r="N1216" s="229" t="s">
        <v>42</v>
      </c>
      <c r="O1216" s="92"/>
      <c r="P1216" s="230">
        <f>O1216*H1216</f>
        <v>0</v>
      </c>
      <c r="Q1216" s="230">
        <v>0</v>
      </c>
      <c r="R1216" s="230">
        <f>Q1216*H1216</f>
        <v>0</v>
      </c>
      <c r="S1216" s="230">
        <v>0</v>
      </c>
      <c r="T1216" s="231">
        <f>S1216*H1216</f>
        <v>0</v>
      </c>
      <c r="U1216" s="39"/>
      <c r="V1216" s="39"/>
      <c r="W1216" s="39"/>
      <c r="X1216" s="39"/>
      <c r="Y1216" s="39"/>
      <c r="Z1216" s="39"/>
      <c r="AA1216" s="39"/>
      <c r="AB1216" s="39"/>
      <c r="AC1216" s="39"/>
      <c r="AD1216" s="39"/>
      <c r="AE1216" s="39"/>
      <c r="AR1216" s="232" t="s">
        <v>348</v>
      </c>
      <c r="AT1216" s="232" t="s">
        <v>218</v>
      </c>
      <c r="AU1216" s="232" t="s">
        <v>86</v>
      </c>
      <c r="AY1216" s="18" t="s">
        <v>217</v>
      </c>
      <c r="BE1216" s="233">
        <f>IF(N1216="základní",J1216,0)</f>
        <v>0</v>
      </c>
      <c r="BF1216" s="233">
        <f>IF(N1216="snížená",J1216,0)</f>
        <v>0</v>
      </c>
      <c r="BG1216" s="233">
        <f>IF(N1216="zákl. přenesená",J1216,0)</f>
        <v>0</v>
      </c>
      <c r="BH1216" s="233">
        <f>IF(N1216="sníž. přenesená",J1216,0)</f>
        <v>0</v>
      </c>
      <c r="BI1216" s="233">
        <f>IF(N1216="nulová",J1216,0)</f>
        <v>0</v>
      </c>
      <c r="BJ1216" s="18" t="s">
        <v>84</v>
      </c>
      <c r="BK1216" s="233">
        <f>ROUND(I1216*H1216,2)</f>
        <v>0</v>
      </c>
      <c r="BL1216" s="18" t="s">
        <v>348</v>
      </c>
      <c r="BM1216" s="232" t="s">
        <v>4197</v>
      </c>
    </row>
    <row r="1217" s="2" customFormat="1">
      <c r="A1217" s="39"/>
      <c r="B1217" s="40"/>
      <c r="C1217" s="41"/>
      <c r="D1217" s="234" t="s">
        <v>224</v>
      </c>
      <c r="E1217" s="41"/>
      <c r="F1217" s="235" t="s">
        <v>3494</v>
      </c>
      <c r="G1217" s="41"/>
      <c r="H1217" s="41"/>
      <c r="I1217" s="236"/>
      <c r="J1217" s="41"/>
      <c r="K1217" s="41"/>
      <c r="L1217" s="45"/>
      <c r="M1217" s="237"/>
      <c r="N1217" s="238"/>
      <c r="O1217" s="92"/>
      <c r="P1217" s="92"/>
      <c r="Q1217" s="92"/>
      <c r="R1217" s="92"/>
      <c r="S1217" s="92"/>
      <c r="T1217" s="93"/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T1217" s="18" t="s">
        <v>224</v>
      </c>
      <c r="AU1217" s="18" t="s">
        <v>86</v>
      </c>
    </row>
    <row r="1218" s="15" customFormat="1">
      <c r="A1218" s="15"/>
      <c r="B1218" s="284"/>
      <c r="C1218" s="285"/>
      <c r="D1218" s="234" t="s">
        <v>290</v>
      </c>
      <c r="E1218" s="286" t="s">
        <v>1</v>
      </c>
      <c r="F1218" s="287" t="s">
        <v>4198</v>
      </c>
      <c r="G1218" s="285"/>
      <c r="H1218" s="286" t="s">
        <v>1</v>
      </c>
      <c r="I1218" s="288"/>
      <c r="J1218" s="285"/>
      <c r="K1218" s="285"/>
      <c r="L1218" s="289"/>
      <c r="M1218" s="290"/>
      <c r="N1218" s="291"/>
      <c r="O1218" s="291"/>
      <c r="P1218" s="291"/>
      <c r="Q1218" s="291"/>
      <c r="R1218" s="291"/>
      <c r="S1218" s="291"/>
      <c r="T1218" s="292"/>
      <c r="U1218" s="15"/>
      <c r="V1218" s="15"/>
      <c r="W1218" s="15"/>
      <c r="X1218" s="15"/>
      <c r="Y1218" s="15"/>
      <c r="Z1218" s="15"/>
      <c r="AA1218" s="15"/>
      <c r="AB1218" s="15"/>
      <c r="AC1218" s="15"/>
      <c r="AD1218" s="15"/>
      <c r="AE1218" s="15"/>
      <c r="AT1218" s="293" t="s">
        <v>290</v>
      </c>
      <c r="AU1218" s="293" t="s">
        <v>86</v>
      </c>
      <c r="AV1218" s="15" t="s">
        <v>84</v>
      </c>
      <c r="AW1218" s="15" t="s">
        <v>34</v>
      </c>
      <c r="AX1218" s="15" t="s">
        <v>77</v>
      </c>
      <c r="AY1218" s="293" t="s">
        <v>217</v>
      </c>
    </row>
    <row r="1219" s="15" customFormat="1">
      <c r="A1219" s="15"/>
      <c r="B1219" s="284"/>
      <c r="C1219" s="285"/>
      <c r="D1219" s="234" t="s">
        <v>290</v>
      </c>
      <c r="E1219" s="286" t="s">
        <v>1</v>
      </c>
      <c r="F1219" s="287" t="s">
        <v>4055</v>
      </c>
      <c r="G1219" s="285"/>
      <c r="H1219" s="286" t="s">
        <v>1</v>
      </c>
      <c r="I1219" s="288"/>
      <c r="J1219" s="285"/>
      <c r="K1219" s="285"/>
      <c r="L1219" s="289"/>
      <c r="M1219" s="290"/>
      <c r="N1219" s="291"/>
      <c r="O1219" s="291"/>
      <c r="P1219" s="291"/>
      <c r="Q1219" s="291"/>
      <c r="R1219" s="291"/>
      <c r="S1219" s="291"/>
      <c r="T1219" s="292"/>
      <c r="U1219" s="15"/>
      <c r="V1219" s="15"/>
      <c r="W1219" s="15"/>
      <c r="X1219" s="15"/>
      <c r="Y1219" s="15"/>
      <c r="Z1219" s="15"/>
      <c r="AA1219" s="15"/>
      <c r="AB1219" s="15"/>
      <c r="AC1219" s="15"/>
      <c r="AD1219" s="15"/>
      <c r="AE1219" s="15"/>
      <c r="AT1219" s="293" t="s">
        <v>290</v>
      </c>
      <c r="AU1219" s="293" t="s">
        <v>86</v>
      </c>
      <c r="AV1219" s="15" t="s">
        <v>84</v>
      </c>
      <c r="AW1219" s="15" t="s">
        <v>34</v>
      </c>
      <c r="AX1219" s="15" t="s">
        <v>77</v>
      </c>
      <c r="AY1219" s="293" t="s">
        <v>217</v>
      </c>
    </row>
    <row r="1220" s="15" customFormat="1">
      <c r="A1220" s="15"/>
      <c r="B1220" s="284"/>
      <c r="C1220" s="285"/>
      <c r="D1220" s="234" t="s">
        <v>290</v>
      </c>
      <c r="E1220" s="286" t="s">
        <v>1</v>
      </c>
      <c r="F1220" s="287" t="s">
        <v>4038</v>
      </c>
      <c r="G1220" s="285"/>
      <c r="H1220" s="286" t="s">
        <v>1</v>
      </c>
      <c r="I1220" s="288"/>
      <c r="J1220" s="285"/>
      <c r="K1220" s="285"/>
      <c r="L1220" s="289"/>
      <c r="M1220" s="290"/>
      <c r="N1220" s="291"/>
      <c r="O1220" s="291"/>
      <c r="P1220" s="291"/>
      <c r="Q1220" s="291"/>
      <c r="R1220" s="291"/>
      <c r="S1220" s="291"/>
      <c r="T1220" s="292"/>
      <c r="U1220" s="15"/>
      <c r="V1220" s="15"/>
      <c r="W1220" s="15"/>
      <c r="X1220" s="15"/>
      <c r="Y1220" s="15"/>
      <c r="Z1220" s="15"/>
      <c r="AA1220" s="15"/>
      <c r="AB1220" s="15"/>
      <c r="AC1220" s="15"/>
      <c r="AD1220" s="15"/>
      <c r="AE1220" s="15"/>
      <c r="AT1220" s="293" t="s">
        <v>290</v>
      </c>
      <c r="AU1220" s="293" t="s">
        <v>86</v>
      </c>
      <c r="AV1220" s="15" t="s">
        <v>84</v>
      </c>
      <c r="AW1220" s="15" t="s">
        <v>34</v>
      </c>
      <c r="AX1220" s="15" t="s">
        <v>77</v>
      </c>
      <c r="AY1220" s="293" t="s">
        <v>217</v>
      </c>
    </row>
    <row r="1221" s="13" customFormat="1">
      <c r="A1221" s="13"/>
      <c r="B1221" s="260"/>
      <c r="C1221" s="261"/>
      <c r="D1221" s="234" t="s">
        <v>290</v>
      </c>
      <c r="E1221" s="262" t="s">
        <v>1</v>
      </c>
      <c r="F1221" s="263" t="s">
        <v>4039</v>
      </c>
      <c r="G1221" s="261"/>
      <c r="H1221" s="264">
        <v>7.593</v>
      </c>
      <c r="I1221" s="265"/>
      <c r="J1221" s="261"/>
      <c r="K1221" s="261"/>
      <c r="L1221" s="266"/>
      <c r="M1221" s="267"/>
      <c r="N1221" s="268"/>
      <c r="O1221" s="268"/>
      <c r="P1221" s="268"/>
      <c r="Q1221" s="268"/>
      <c r="R1221" s="268"/>
      <c r="S1221" s="268"/>
      <c r="T1221" s="269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70" t="s">
        <v>290</v>
      </c>
      <c r="AU1221" s="270" t="s">
        <v>86</v>
      </c>
      <c r="AV1221" s="13" t="s">
        <v>86</v>
      </c>
      <c r="AW1221" s="13" t="s">
        <v>34</v>
      </c>
      <c r="AX1221" s="13" t="s">
        <v>77</v>
      </c>
      <c r="AY1221" s="270" t="s">
        <v>217</v>
      </c>
    </row>
    <row r="1222" s="15" customFormat="1">
      <c r="A1222" s="15"/>
      <c r="B1222" s="284"/>
      <c r="C1222" s="285"/>
      <c r="D1222" s="234" t="s">
        <v>290</v>
      </c>
      <c r="E1222" s="286" t="s">
        <v>1</v>
      </c>
      <c r="F1222" s="287" t="s">
        <v>4040</v>
      </c>
      <c r="G1222" s="285"/>
      <c r="H1222" s="286" t="s">
        <v>1</v>
      </c>
      <c r="I1222" s="288"/>
      <c r="J1222" s="285"/>
      <c r="K1222" s="285"/>
      <c r="L1222" s="289"/>
      <c r="M1222" s="290"/>
      <c r="N1222" s="291"/>
      <c r="O1222" s="291"/>
      <c r="P1222" s="291"/>
      <c r="Q1222" s="291"/>
      <c r="R1222" s="291"/>
      <c r="S1222" s="291"/>
      <c r="T1222" s="292"/>
      <c r="U1222" s="15"/>
      <c r="V1222" s="15"/>
      <c r="W1222" s="15"/>
      <c r="X1222" s="15"/>
      <c r="Y1222" s="15"/>
      <c r="Z1222" s="15"/>
      <c r="AA1222" s="15"/>
      <c r="AB1222" s="15"/>
      <c r="AC1222" s="15"/>
      <c r="AD1222" s="15"/>
      <c r="AE1222" s="15"/>
      <c r="AT1222" s="293" t="s">
        <v>290</v>
      </c>
      <c r="AU1222" s="293" t="s">
        <v>86</v>
      </c>
      <c r="AV1222" s="15" t="s">
        <v>84</v>
      </c>
      <c r="AW1222" s="15" t="s">
        <v>34</v>
      </c>
      <c r="AX1222" s="15" t="s">
        <v>77</v>
      </c>
      <c r="AY1222" s="293" t="s">
        <v>217</v>
      </c>
    </row>
    <row r="1223" s="13" customFormat="1">
      <c r="A1223" s="13"/>
      <c r="B1223" s="260"/>
      <c r="C1223" s="261"/>
      <c r="D1223" s="234" t="s">
        <v>290</v>
      </c>
      <c r="E1223" s="262" t="s">
        <v>1</v>
      </c>
      <c r="F1223" s="263" t="s">
        <v>4041</v>
      </c>
      <c r="G1223" s="261"/>
      <c r="H1223" s="264">
        <v>3.8799999999999999</v>
      </c>
      <c r="I1223" s="265"/>
      <c r="J1223" s="261"/>
      <c r="K1223" s="261"/>
      <c r="L1223" s="266"/>
      <c r="M1223" s="267"/>
      <c r="N1223" s="268"/>
      <c r="O1223" s="268"/>
      <c r="P1223" s="268"/>
      <c r="Q1223" s="268"/>
      <c r="R1223" s="268"/>
      <c r="S1223" s="268"/>
      <c r="T1223" s="269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70" t="s">
        <v>290</v>
      </c>
      <c r="AU1223" s="270" t="s">
        <v>86</v>
      </c>
      <c r="AV1223" s="13" t="s">
        <v>86</v>
      </c>
      <c r="AW1223" s="13" t="s">
        <v>34</v>
      </c>
      <c r="AX1223" s="13" t="s">
        <v>77</v>
      </c>
      <c r="AY1223" s="270" t="s">
        <v>217</v>
      </c>
    </row>
    <row r="1224" s="15" customFormat="1">
      <c r="A1224" s="15"/>
      <c r="B1224" s="284"/>
      <c r="C1224" s="285"/>
      <c r="D1224" s="234" t="s">
        <v>290</v>
      </c>
      <c r="E1224" s="286" t="s">
        <v>1</v>
      </c>
      <c r="F1224" s="287" t="s">
        <v>4037</v>
      </c>
      <c r="G1224" s="285"/>
      <c r="H1224" s="286" t="s">
        <v>1</v>
      </c>
      <c r="I1224" s="288"/>
      <c r="J1224" s="285"/>
      <c r="K1224" s="285"/>
      <c r="L1224" s="289"/>
      <c r="M1224" s="290"/>
      <c r="N1224" s="291"/>
      <c r="O1224" s="291"/>
      <c r="P1224" s="291"/>
      <c r="Q1224" s="291"/>
      <c r="R1224" s="291"/>
      <c r="S1224" s="291"/>
      <c r="T1224" s="292"/>
      <c r="U1224" s="15"/>
      <c r="V1224" s="15"/>
      <c r="W1224" s="15"/>
      <c r="X1224" s="15"/>
      <c r="Y1224" s="15"/>
      <c r="Z1224" s="15"/>
      <c r="AA1224" s="15"/>
      <c r="AB1224" s="15"/>
      <c r="AC1224" s="15"/>
      <c r="AD1224" s="15"/>
      <c r="AE1224" s="15"/>
      <c r="AT1224" s="293" t="s">
        <v>290</v>
      </c>
      <c r="AU1224" s="293" t="s">
        <v>86</v>
      </c>
      <c r="AV1224" s="15" t="s">
        <v>84</v>
      </c>
      <c r="AW1224" s="15" t="s">
        <v>34</v>
      </c>
      <c r="AX1224" s="15" t="s">
        <v>77</v>
      </c>
      <c r="AY1224" s="293" t="s">
        <v>217</v>
      </c>
    </row>
    <row r="1225" s="15" customFormat="1">
      <c r="A1225" s="15"/>
      <c r="B1225" s="284"/>
      <c r="C1225" s="285"/>
      <c r="D1225" s="234" t="s">
        <v>290</v>
      </c>
      <c r="E1225" s="286" t="s">
        <v>1</v>
      </c>
      <c r="F1225" s="287" t="s">
        <v>4038</v>
      </c>
      <c r="G1225" s="285"/>
      <c r="H1225" s="286" t="s">
        <v>1</v>
      </c>
      <c r="I1225" s="288"/>
      <c r="J1225" s="285"/>
      <c r="K1225" s="285"/>
      <c r="L1225" s="289"/>
      <c r="M1225" s="290"/>
      <c r="N1225" s="291"/>
      <c r="O1225" s="291"/>
      <c r="P1225" s="291"/>
      <c r="Q1225" s="291"/>
      <c r="R1225" s="291"/>
      <c r="S1225" s="291"/>
      <c r="T1225" s="292"/>
      <c r="U1225" s="15"/>
      <c r="V1225" s="15"/>
      <c r="W1225" s="15"/>
      <c r="X1225" s="15"/>
      <c r="Y1225" s="15"/>
      <c r="Z1225" s="15"/>
      <c r="AA1225" s="15"/>
      <c r="AB1225" s="15"/>
      <c r="AC1225" s="15"/>
      <c r="AD1225" s="15"/>
      <c r="AE1225" s="15"/>
      <c r="AT1225" s="293" t="s">
        <v>290</v>
      </c>
      <c r="AU1225" s="293" t="s">
        <v>86</v>
      </c>
      <c r="AV1225" s="15" t="s">
        <v>84</v>
      </c>
      <c r="AW1225" s="15" t="s">
        <v>34</v>
      </c>
      <c r="AX1225" s="15" t="s">
        <v>77</v>
      </c>
      <c r="AY1225" s="293" t="s">
        <v>217</v>
      </c>
    </row>
    <row r="1226" s="13" customFormat="1">
      <c r="A1226" s="13"/>
      <c r="B1226" s="260"/>
      <c r="C1226" s="261"/>
      <c r="D1226" s="234" t="s">
        <v>290</v>
      </c>
      <c r="E1226" s="262" t="s">
        <v>1</v>
      </c>
      <c r="F1226" s="263" t="s">
        <v>4039</v>
      </c>
      <c r="G1226" s="261"/>
      <c r="H1226" s="264">
        <v>7.593</v>
      </c>
      <c r="I1226" s="265"/>
      <c r="J1226" s="261"/>
      <c r="K1226" s="261"/>
      <c r="L1226" s="266"/>
      <c r="M1226" s="267"/>
      <c r="N1226" s="268"/>
      <c r="O1226" s="268"/>
      <c r="P1226" s="268"/>
      <c r="Q1226" s="268"/>
      <c r="R1226" s="268"/>
      <c r="S1226" s="268"/>
      <c r="T1226" s="269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70" t="s">
        <v>290</v>
      </c>
      <c r="AU1226" s="270" t="s">
        <v>86</v>
      </c>
      <c r="AV1226" s="13" t="s">
        <v>86</v>
      </c>
      <c r="AW1226" s="13" t="s">
        <v>34</v>
      </c>
      <c r="AX1226" s="13" t="s">
        <v>77</v>
      </c>
      <c r="AY1226" s="270" t="s">
        <v>217</v>
      </c>
    </row>
    <row r="1227" s="15" customFormat="1">
      <c r="A1227" s="15"/>
      <c r="B1227" s="284"/>
      <c r="C1227" s="285"/>
      <c r="D1227" s="234" t="s">
        <v>290</v>
      </c>
      <c r="E1227" s="286" t="s">
        <v>1</v>
      </c>
      <c r="F1227" s="287" t="s">
        <v>4040</v>
      </c>
      <c r="G1227" s="285"/>
      <c r="H1227" s="286" t="s">
        <v>1</v>
      </c>
      <c r="I1227" s="288"/>
      <c r="J1227" s="285"/>
      <c r="K1227" s="285"/>
      <c r="L1227" s="289"/>
      <c r="M1227" s="290"/>
      <c r="N1227" s="291"/>
      <c r="O1227" s="291"/>
      <c r="P1227" s="291"/>
      <c r="Q1227" s="291"/>
      <c r="R1227" s="291"/>
      <c r="S1227" s="291"/>
      <c r="T1227" s="292"/>
      <c r="U1227" s="15"/>
      <c r="V1227" s="15"/>
      <c r="W1227" s="15"/>
      <c r="X1227" s="15"/>
      <c r="Y1227" s="15"/>
      <c r="Z1227" s="15"/>
      <c r="AA1227" s="15"/>
      <c r="AB1227" s="15"/>
      <c r="AC1227" s="15"/>
      <c r="AD1227" s="15"/>
      <c r="AE1227" s="15"/>
      <c r="AT1227" s="293" t="s">
        <v>290</v>
      </c>
      <c r="AU1227" s="293" t="s">
        <v>86</v>
      </c>
      <c r="AV1227" s="15" t="s">
        <v>84</v>
      </c>
      <c r="AW1227" s="15" t="s">
        <v>34</v>
      </c>
      <c r="AX1227" s="15" t="s">
        <v>77</v>
      </c>
      <c r="AY1227" s="293" t="s">
        <v>217</v>
      </c>
    </row>
    <row r="1228" s="13" customFormat="1">
      <c r="A1228" s="13"/>
      <c r="B1228" s="260"/>
      <c r="C1228" s="261"/>
      <c r="D1228" s="234" t="s">
        <v>290</v>
      </c>
      <c r="E1228" s="262" t="s">
        <v>1</v>
      </c>
      <c r="F1228" s="263" t="s">
        <v>4041</v>
      </c>
      <c r="G1228" s="261"/>
      <c r="H1228" s="264">
        <v>3.8799999999999999</v>
      </c>
      <c r="I1228" s="265"/>
      <c r="J1228" s="261"/>
      <c r="K1228" s="261"/>
      <c r="L1228" s="266"/>
      <c r="M1228" s="267"/>
      <c r="N1228" s="268"/>
      <c r="O1228" s="268"/>
      <c r="P1228" s="268"/>
      <c r="Q1228" s="268"/>
      <c r="R1228" s="268"/>
      <c r="S1228" s="268"/>
      <c r="T1228" s="269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70" t="s">
        <v>290</v>
      </c>
      <c r="AU1228" s="270" t="s">
        <v>86</v>
      </c>
      <c r="AV1228" s="13" t="s">
        <v>86</v>
      </c>
      <c r="AW1228" s="13" t="s">
        <v>34</v>
      </c>
      <c r="AX1228" s="13" t="s">
        <v>77</v>
      </c>
      <c r="AY1228" s="270" t="s">
        <v>217</v>
      </c>
    </row>
    <row r="1229" s="14" customFormat="1">
      <c r="A1229" s="14"/>
      <c r="B1229" s="271"/>
      <c r="C1229" s="272"/>
      <c r="D1229" s="234" t="s">
        <v>290</v>
      </c>
      <c r="E1229" s="273" t="s">
        <v>1</v>
      </c>
      <c r="F1229" s="274" t="s">
        <v>296</v>
      </c>
      <c r="G1229" s="272"/>
      <c r="H1229" s="275">
        <v>22.946000000000002</v>
      </c>
      <c r="I1229" s="276"/>
      <c r="J1229" s="272"/>
      <c r="K1229" s="272"/>
      <c r="L1229" s="277"/>
      <c r="M1229" s="278"/>
      <c r="N1229" s="279"/>
      <c r="O1229" s="279"/>
      <c r="P1229" s="279"/>
      <c r="Q1229" s="279"/>
      <c r="R1229" s="279"/>
      <c r="S1229" s="279"/>
      <c r="T1229" s="280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T1229" s="281" t="s">
        <v>290</v>
      </c>
      <c r="AU1229" s="281" t="s">
        <v>86</v>
      </c>
      <c r="AV1229" s="14" t="s">
        <v>123</v>
      </c>
      <c r="AW1229" s="14" t="s">
        <v>34</v>
      </c>
      <c r="AX1229" s="14" t="s">
        <v>84</v>
      </c>
      <c r="AY1229" s="281" t="s">
        <v>217</v>
      </c>
    </row>
    <row r="1230" s="2" customFormat="1" ht="16.5" customHeight="1">
      <c r="A1230" s="39"/>
      <c r="B1230" s="40"/>
      <c r="C1230" s="239" t="s">
        <v>1246</v>
      </c>
      <c r="D1230" s="239" t="s">
        <v>251</v>
      </c>
      <c r="E1230" s="240" t="s">
        <v>3497</v>
      </c>
      <c r="F1230" s="241" t="s">
        <v>3498</v>
      </c>
      <c r="G1230" s="242" t="s">
        <v>961</v>
      </c>
      <c r="H1230" s="243">
        <v>7.2510000000000003</v>
      </c>
      <c r="I1230" s="244"/>
      <c r="J1230" s="245">
        <f>ROUND(I1230*H1230,2)</f>
        <v>0</v>
      </c>
      <c r="K1230" s="241" t="s">
        <v>1263</v>
      </c>
      <c r="L1230" s="246"/>
      <c r="M1230" s="247" t="s">
        <v>1</v>
      </c>
      <c r="N1230" s="248" t="s">
        <v>42</v>
      </c>
      <c r="O1230" s="92"/>
      <c r="P1230" s="230">
        <f>O1230*H1230</f>
        <v>0</v>
      </c>
      <c r="Q1230" s="230">
        <v>0.001</v>
      </c>
      <c r="R1230" s="230">
        <f>Q1230*H1230</f>
        <v>0.0072510000000000005</v>
      </c>
      <c r="S1230" s="230">
        <v>0</v>
      </c>
      <c r="T1230" s="231">
        <f>S1230*H1230</f>
        <v>0</v>
      </c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R1230" s="232" t="s">
        <v>423</v>
      </c>
      <c r="AT1230" s="232" t="s">
        <v>251</v>
      </c>
      <c r="AU1230" s="232" t="s">
        <v>86</v>
      </c>
      <c r="AY1230" s="18" t="s">
        <v>217</v>
      </c>
      <c r="BE1230" s="233">
        <f>IF(N1230="základní",J1230,0)</f>
        <v>0</v>
      </c>
      <c r="BF1230" s="233">
        <f>IF(N1230="snížená",J1230,0)</f>
        <v>0</v>
      </c>
      <c r="BG1230" s="233">
        <f>IF(N1230="zákl. přenesená",J1230,0)</f>
        <v>0</v>
      </c>
      <c r="BH1230" s="233">
        <f>IF(N1230="sníž. přenesená",J1230,0)</f>
        <v>0</v>
      </c>
      <c r="BI1230" s="233">
        <f>IF(N1230="nulová",J1230,0)</f>
        <v>0</v>
      </c>
      <c r="BJ1230" s="18" t="s">
        <v>84</v>
      </c>
      <c r="BK1230" s="233">
        <f>ROUND(I1230*H1230,2)</f>
        <v>0</v>
      </c>
      <c r="BL1230" s="18" t="s">
        <v>348</v>
      </c>
      <c r="BM1230" s="232" t="s">
        <v>4199</v>
      </c>
    </row>
    <row r="1231" s="2" customFormat="1">
      <c r="A1231" s="39"/>
      <c r="B1231" s="40"/>
      <c r="C1231" s="41"/>
      <c r="D1231" s="234" t="s">
        <v>224</v>
      </c>
      <c r="E1231" s="41"/>
      <c r="F1231" s="235" t="s">
        <v>3498</v>
      </c>
      <c r="G1231" s="41"/>
      <c r="H1231" s="41"/>
      <c r="I1231" s="236"/>
      <c r="J1231" s="41"/>
      <c r="K1231" s="41"/>
      <c r="L1231" s="45"/>
      <c r="M1231" s="237"/>
      <c r="N1231" s="238"/>
      <c r="O1231" s="92"/>
      <c r="P1231" s="92"/>
      <c r="Q1231" s="92"/>
      <c r="R1231" s="92"/>
      <c r="S1231" s="92"/>
      <c r="T1231" s="93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T1231" s="18" t="s">
        <v>224</v>
      </c>
      <c r="AU1231" s="18" t="s">
        <v>86</v>
      </c>
    </row>
    <row r="1232" s="13" customFormat="1">
      <c r="A1232" s="13"/>
      <c r="B1232" s="260"/>
      <c r="C1232" s="261"/>
      <c r="D1232" s="234" t="s">
        <v>290</v>
      </c>
      <c r="E1232" s="262" t="s">
        <v>1</v>
      </c>
      <c r="F1232" s="263" t="s">
        <v>4200</v>
      </c>
      <c r="G1232" s="261"/>
      <c r="H1232" s="264">
        <v>7.2510000000000003</v>
      </c>
      <c r="I1232" s="265"/>
      <c r="J1232" s="261"/>
      <c r="K1232" s="261"/>
      <c r="L1232" s="266"/>
      <c r="M1232" s="267"/>
      <c r="N1232" s="268"/>
      <c r="O1232" s="268"/>
      <c r="P1232" s="268"/>
      <c r="Q1232" s="268"/>
      <c r="R1232" s="268"/>
      <c r="S1232" s="268"/>
      <c r="T1232" s="269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70" t="s">
        <v>290</v>
      </c>
      <c r="AU1232" s="270" t="s">
        <v>86</v>
      </c>
      <c r="AV1232" s="13" t="s">
        <v>86</v>
      </c>
      <c r="AW1232" s="13" t="s">
        <v>34</v>
      </c>
      <c r="AX1232" s="13" t="s">
        <v>77</v>
      </c>
      <c r="AY1232" s="270" t="s">
        <v>217</v>
      </c>
    </row>
    <row r="1233" s="14" customFormat="1">
      <c r="A1233" s="14"/>
      <c r="B1233" s="271"/>
      <c r="C1233" s="272"/>
      <c r="D1233" s="234" t="s">
        <v>290</v>
      </c>
      <c r="E1233" s="273" t="s">
        <v>1</v>
      </c>
      <c r="F1233" s="274" t="s">
        <v>296</v>
      </c>
      <c r="G1233" s="272"/>
      <c r="H1233" s="275">
        <v>7.2510000000000003</v>
      </c>
      <c r="I1233" s="276"/>
      <c r="J1233" s="272"/>
      <c r="K1233" s="272"/>
      <c r="L1233" s="277"/>
      <c r="M1233" s="278"/>
      <c r="N1233" s="279"/>
      <c r="O1233" s="279"/>
      <c r="P1233" s="279"/>
      <c r="Q1233" s="279"/>
      <c r="R1233" s="279"/>
      <c r="S1233" s="279"/>
      <c r="T1233" s="280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81" t="s">
        <v>290</v>
      </c>
      <c r="AU1233" s="281" t="s">
        <v>86</v>
      </c>
      <c r="AV1233" s="14" t="s">
        <v>123</v>
      </c>
      <c r="AW1233" s="14" t="s">
        <v>34</v>
      </c>
      <c r="AX1233" s="14" t="s">
        <v>84</v>
      </c>
      <c r="AY1233" s="281" t="s">
        <v>217</v>
      </c>
    </row>
    <row r="1234" s="2" customFormat="1" ht="24.15" customHeight="1">
      <c r="A1234" s="39"/>
      <c r="B1234" s="40"/>
      <c r="C1234" s="221" t="s">
        <v>3436</v>
      </c>
      <c r="D1234" s="221" t="s">
        <v>218</v>
      </c>
      <c r="E1234" s="222" t="s">
        <v>3502</v>
      </c>
      <c r="F1234" s="223" t="s">
        <v>3503</v>
      </c>
      <c r="G1234" s="224" t="s">
        <v>485</v>
      </c>
      <c r="H1234" s="225">
        <v>138.333</v>
      </c>
      <c r="I1234" s="226"/>
      <c r="J1234" s="227">
        <f>ROUND(I1234*H1234,2)</f>
        <v>0</v>
      </c>
      <c r="K1234" s="223" t="s">
        <v>1263</v>
      </c>
      <c r="L1234" s="45"/>
      <c r="M1234" s="228" t="s">
        <v>1</v>
      </c>
      <c r="N1234" s="229" t="s">
        <v>42</v>
      </c>
      <c r="O1234" s="92"/>
      <c r="P1234" s="230">
        <f>O1234*H1234</f>
        <v>0</v>
      </c>
      <c r="Q1234" s="230">
        <v>0.00017000000000000001</v>
      </c>
      <c r="R1234" s="230">
        <f>Q1234*H1234</f>
        <v>0.02351661</v>
      </c>
      <c r="S1234" s="230">
        <v>0</v>
      </c>
      <c r="T1234" s="231">
        <f>S1234*H1234</f>
        <v>0</v>
      </c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R1234" s="232" t="s">
        <v>348</v>
      </c>
      <c r="AT1234" s="232" t="s">
        <v>218</v>
      </c>
      <c r="AU1234" s="232" t="s">
        <v>86</v>
      </c>
      <c r="AY1234" s="18" t="s">
        <v>217</v>
      </c>
      <c r="BE1234" s="233">
        <f>IF(N1234="základní",J1234,0)</f>
        <v>0</v>
      </c>
      <c r="BF1234" s="233">
        <f>IF(N1234="snížená",J1234,0)</f>
        <v>0</v>
      </c>
      <c r="BG1234" s="233">
        <f>IF(N1234="zákl. přenesená",J1234,0)</f>
        <v>0</v>
      </c>
      <c r="BH1234" s="233">
        <f>IF(N1234="sníž. přenesená",J1234,0)</f>
        <v>0</v>
      </c>
      <c r="BI1234" s="233">
        <f>IF(N1234="nulová",J1234,0)</f>
        <v>0</v>
      </c>
      <c r="BJ1234" s="18" t="s">
        <v>84</v>
      </c>
      <c r="BK1234" s="233">
        <f>ROUND(I1234*H1234,2)</f>
        <v>0</v>
      </c>
      <c r="BL1234" s="18" t="s">
        <v>348</v>
      </c>
      <c r="BM1234" s="232" t="s">
        <v>4201</v>
      </c>
    </row>
    <row r="1235" s="2" customFormat="1">
      <c r="A1235" s="39"/>
      <c r="B1235" s="40"/>
      <c r="C1235" s="41"/>
      <c r="D1235" s="234" t="s">
        <v>224</v>
      </c>
      <c r="E1235" s="41"/>
      <c r="F1235" s="235" t="s">
        <v>3503</v>
      </c>
      <c r="G1235" s="41"/>
      <c r="H1235" s="41"/>
      <c r="I1235" s="236"/>
      <c r="J1235" s="41"/>
      <c r="K1235" s="41"/>
      <c r="L1235" s="45"/>
      <c r="M1235" s="237"/>
      <c r="N1235" s="238"/>
      <c r="O1235" s="92"/>
      <c r="P1235" s="92"/>
      <c r="Q1235" s="92"/>
      <c r="R1235" s="92"/>
      <c r="S1235" s="92"/>
      <c r="T1235" s="93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T1235" s="18" t="s">
        <v>224</v>
      </c>
      <c r="AU1235" s="18" t="s">
        <v>86</v>
      </c>
    </row>
    <row r="1236" s="15" customFormat="1">
      <c r="A1236" s="15"/>
      <c r="B1236" s="284"/>
      <c r="C1236" s="285"/>
      <c r="D1236" s="234" t="s">
        <v>290</v>
      </c>
      <c r="E1236" s="286" t="s">
        <v>1</v>
      </c>
      <c r="F1236" s="287" t="s">
        <v>3184</v>
      </c>
      <c r="G1236" s="285"/>
      <c r="H1236" s="286" t="s">
        <v>1</v>
      </c>
      <c r="I1236" s="288"/>
      <c r="J1236" s="285"/>
      <c r="K1236" s="285"/>
      <c r="L1236" s="289"/>
      <c r="M1236" s="290"/>
      <c r="N1236" s="291"/>
      <c r="O1236" s="291"/>
      <c r="P1236" s="291"/>
      <c r="Q1236" s="291"/>
      <c r="R1236" s="291"/>
      <c r="S1236" s="291"/>
      <c r="T1236" s="292"/>
      <c r="U1236" s="15"/>
      <c r="V1236" s="15"/>
      <c r="W1236" s="15"/>
      <c r="X1236" s="15"/>
      <c r="Y1236" s="15"/>
      <c r="Z1236" s="15"/>
      <c r="AA1236" s="15"/>
      <c r="AB1236" s="15"/>
      <c r="AC1236" s="15"/>
      <c r="AD1236" s="15"/>
      <c r="AE1236" s="15"/>
      <c r="AT1236" s="293" t="s">
        <v>290</v>
      </c>
      <c r="AU1236" s="293" t="s">
        <v>86</v>
      </c>
      <c r="AV1236" s="15" t="s">
        <v>84</v>
      </c>
      <c r="AW1236" s="15" t="s">
        <v>34</v>
      </c>
      <c r="AX1236" s="15" t="s">
        <v>77</v>
      </c>
      <c r="AY1236" s="293" t="s">
        <v>217</v>
      </c>
    </row>
    <row r="1237" s="15" customFormat="1">
      <c r="A1237" s="15"/>
      <c r="B1237" s="284"/>
      <c r="C1237" s="285"/>
      <c r="D1237" s="234" t="s">
        <v>290</v>
      </c>
      <c r="E1237" s="286" t="s">
        <v>1</v>
      </c>
      <c r="F1237" s="287" t="s">
        <v>4055</v>
      </c>
      <c r="G1237" s="285"/>
      <c r="H1237" s="286" t="s">
        <v>1</v>
      </c>
      <c r="I1237" s="288"/>
      <c r="J1237" s="285"/>
      <c r="K1237" s="285"/>
      <c r="L1237" s="289"/>
      <c r="M1237" s="290"/>
      <c r="N1237" s="291"/>
      <c r="O1237" s="291"/>
      <c r="P1237" s="291"/>
      <c r="Q1237" s="291"/>
      <c r="R1237" s="291"/>
      <c r="S1237" s="291"/>
      <c r="T1237" s="292"/>
      <c r="U1237" s="15"/>
      <c r="V1237" s="15"/>
      <c r="W1237" s="15"/>
      <c r="X1237" s="15"/>
      <c r="Y1237" s="15"/>
      <c r="Z1237" s="15"/>
      <c r="AA1237" s="15"/>
      <c r="AB1237" s="15"/>
      <c r="AC1237" s="15"/>
      <c r="AD1237" s="15"/>
      <c r="AE1237" s="15"/>
      <c r="AT1237" s="293" t="s">
        <v>290</v>
      </c>
      <c r="AU1237" s="293" t="s">
        <v>86</v>
      </c>
      <c r="AV1237" s="15" t="s">
        <v>84</v>
      </c>
      <c r="AW1237" s="15" t="s">
        <v>34</v>
      </c>
      <c r="AX1237" s="15" t="s">
        <v>77</v>
      </c>
      <c r="AY1237" s="293" t="s">
        <v>217</v>
      </c>
    </row>
    <row r="1238" s="15" customFormat="1">
      <c r="A1238" s="15"/>
      <c r="B1238" s="284"/>
      <c r="C1238" s="285"/>
      <c r="D1238" s="234" t="s">
        <v>290</v>
      </c>
      <c r="E1238" s="286" t="s">
        <v>1</v>
      </c>
      <c r="F1238" s="287" t="s">
        <v>4038</v>
      </c>
      <c r="G1238" s="285"/>
      <c r="H1238" s="286" t="s">
        <v>1</v>
      </c>
      <c r="I1238" s="288"/>
      <c r="J1238" s="285"/>
      <c r="K1238" s="285"/>
      <c r="L1238" s="289"/>
      <c r="M1238" s="290"/>
      <c r="N1238" s="291"/>
      <c r="O1238" s="291"/>
      <c r="P1238" s="291"/>
      <c r="Q1238" s="291"/>
      <c r="R1238" s="291"/>
      <c r="S1238" s="291"/>
      <c r="T1238" s="292"/>
      <c r="U1238" s="15"/>
      <c r="V1238" s="15"/>
      <c r="W1238" s="15"/>
      <c r="X1238" s="15"/>
      <c r="Y1238" s="15"/>
      <c r="Z1238" s="15"/>
      <c r="AA1238" s="15"/>
      <c r="AB1238" s="15"/>
      <c r="AC1238" s="15"/>
      <c r="AD1238" s="15"/>
      <c r="AE1238" s="15"/>
      <c r="AT1238" s="293" t="s">
        <v>290</v>
      </c>
      <c r="AU1238" s="293" t="s">
        <v>86</v>
      </c>
      <c r="AV1238" s="15" t="s">
        <v>84</v>
      </c>
      <c r="AW1238" s="15" t="s">
        <v>34</v>
      </c>
      <c r="AX1238" s="15" t="s">
        <v>77</v>
      </c>
      <c r="AY1238" s="293" t="s">
        <v>217</v>
      </c>
    </row>
    <row r="1239" s="13" customFormat="1">
      <c r="A1239" s="13"/>
      <c r="B1239" s="260"/>
      <c r="C1239" s="261"/>
      <c r="D1239" s="234" t="s">
        <v>290</v>
      </c>
      <c r="E1239" s="262" t="s">
        <v>1</v>
      </c>
      <c r="F1239" s="263" t="s">
        <v>4039</v>
      </c>
      <c r="G1239" s="261"/>
      <c r="H1239" s="264">
        <v>7.593</v>
      </c>
      <c r="I1239" s="265"/>
      <c r="J1239" s="261"/>
      <c r="K1239" s="261"/>
      <c r="L1239" s="266"/>
      <c r="M1239" s="267"/>
      <c r="N1239" s="268"/>
      <c r="O1239" s="268"/>
      <c r="P1239" s="268"/>
      <c r="Q1239" s="268"/>
      <c r="R1239" s="268"/>
      <c r="S1239" s="268"/>
      <c r="T1239" s="269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70" t="s">
        <v>290</v>
      </c>
      <c r="AU1239" s="270" t="s">
        <v>86</v>
      </c>
      <c r="AV1239" s="13" t="s">
        <v>86</v>
      </c>
      <c r="AW1239" s="13" t="s">
        <v>34</v>
      </c>
      <c r="AX1239" s="13" t="s">
        <v>77</v>
      </c>
      <c r="AY1239" s="270" t="s">
        <v>217</v>
      </c>
    </row>
    <row r="1240" s="15" customFormat="1">
      <c r="A1240" s="15"/>
      <c r="B1240" s="284"/>
      <c r="C1240" s="285"/>
      <c r="D1240" s="234" t="s">
        <v>290</v>
      </c>
      <c r="E1240" s="286" t="s">
        <v>1</v>
      </c>
      <c r="F1240" s="287" t="s">
        <v>4040</v>
      </c>
      <c r="G1240" s="285"/>
      <c r="H1240" s="286" t="s">
        <v>1</v>
      </c>
      <c r="I1240" s="288"/>
      <c r="J1240" s="285"/>
      <c r="K1240" s="285"/>
      <c r="L1240" s="289"/>
      <c r="M1240" s="290"/>
      <c r="N1240" s="291"/>
      <c r="O1240" s="291"/>
      <c r="P1240" s="291"/>
      <c r="Q1240" s="291"/>
      <c r="R1240" s="291"/>
      <c r="S1240" s="291"/>
      <c r="T1240" s="292"/>
      <c r="U1240" s="15"/>
      <c r="V1240" s="15"/>
      <c r="W1240" s="15"/>
      <c r="X1240" s="15"/>
      <c r="Y1240" s="15"/>
      <c r="Z1240" s="15"/>
      <c r="AA1240" s="15"/>
      <c r="AB1240" s="15"/>
      <c r="AC1240" s="15"/>
      <c r="AD1240" s="15"/>
      <c r="AE1240" s="15"/>
      <c r="AT1240" s="293" t="s">
        <v>290</v>
      </c>
      <c r="AU1240" s="293" t="s">
        <v>86</v>
      </c>
      <c r="AV1240" s="15" t="s">
        <v>84</v>
      </c>
      <c r="AW1240" s="15" t="s">
        <v>34</v>
      </c>
      <c r="AX1240" s="15" t="s">
        <v>77</v>
      </c>
      <c r="AY1240" s="293" t="s">
        <v>217</v>
      </c>
    </row>
    <row r="1241" s="13" customFormat="1">
      <c r="A1241" s="13"/>
      <c r="B1241" s="260"/>
      <c r="C1241" s="261"/>
      <c r="D1241" s="234" t="s">
        <v>290</v>
      </c>
      <c r="E1241" s="262" t="s">
        <v>1</v>
      </c>
      <c r="F1241" s="263" t="s">
        <v>4041</v>
      </c>
      <c r="G1241" s="261"/>
      <c r="H1241" s="264">
        <v>3.8799999999999999</v>
      </c>
      <c r="I1241" s="265"/>
      <c r="J1241" s="261"/>
      <c r="K1241" s="261"/>
      <c r="L1241" s="266"/>
      <c r="M1241" s="267"/>
      <c r="N1241" s="268"/>
      <c r="O1241" s="268"/>
      <c r="P1241" s="268"/>
      <c r="Q1241" s="268"/>
      <c r="R1241" s="268"/>
      <c r="S1241" s="268"/>
      <c r="T1241" s="269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70" t="s">
        <v>290</v>
      </c>
      <c r="AU1241" s="270" t="s">
        <v>86</v>
      </c>
      <c r="AV1241" s="13" t="s">
        <v>86</v>
      </c>
      <c r="AW1241" s="13" t="s">
        <v>34</v>
      </c>
      <c r="AX1241" s="13" t="s">
        <v>77</v>
      </c>
      <c r="AY1241" s="270" t="s">
        <v>217</v>
      </c>
    </row>
    <row r="1242" s="15" customFormat="1">
      <c r="A1242" s="15"/>
      <c r="B1242" s="284"/>
      <c r="C1242" s="285"/>
      <c r="D1242" s="234" t="s">
        <v>290</v>
      </c>
      <c r="E1242" s="286" t="s">
        <v>1</v>
      </c>
      <c r="F1242" s="287" t="s">
        <v>4037</v>
      </c>
      <c r="G1242" s="285"/>
      <c r="H1242" s="286" t="s">
        <v>1</v>
      </c>
      <c r="I1242" s="288"/>
      <c r="J1242" s="285"/>
      <c r="K1242" s="285"/>
      <c r="L1242" s="289"/>
      <c r="M1242" s="290"/>
      <c r="N1242" s="291"/>
      <c r="O1242" s="291"/>
      <c r="P1242" s="291"/>
      <c r="Q1242" s="291"/>
      <c r="R1242" s="291"/>
      <c r="S1242" s="291"/>
      <c r="T1242" s="292"/>
      <c r="U1242" s="15"/>
      <c r="V1242" s="15"/>
      <c r="W1242" s="15"/>
      <c r="X1242" s="15"/>
      <c r="Y1242" s="15"/>
      <c r="Z1242" s="15"/>
      <c r="AA1242" s="15"/>
      <c r="AB1242" s="15"/>
      <c r="AC1242" s="15"/>
      <c r="AD1242" s="15"/>
      <c r="AE1242" s="15"/>
      <c r="AT1242" s="293" t="s">
        <v>290</v>
      </c>
      <c r="AU1242" s="293" t="s">
        <v>86</v>
      </c>
      <c r="AV1242" s="15" t="s">
        <v>84</v>
      </c>
      <c r="AW1242" s="15" t="s">
        <v>34</v>
      </c>
      <c r="AX1242" s="15" t="s">
        <v>77</v>
      </c>
      <c r="AY1242" s="293" t="s">
        <v>217</v>
      </c>
    </row>
    <row r="1243" s="15" customFormat="1">
      <c r="A1243" s="15"/>
      <c r="B1243" s="284"/>
      <c r="C1243" s="285"/>
      <c r="D1243" s="234" t="s">
        <v>290</v>
      </c>
      <c r="E1243" s="286" t="s">
        <v>1</v>
      </c>
      <c r="F1243" s="287" t="s">
        <v>4038</v>
      </c>
      <c r="G1243" s="285"/>
      <c r="H1243" s="286" t="s">
        <v>1</v>
      </c>
      <c r="I1243" s="288"/>
      <c r="J1243" s="285"/>
      <c r="K1243" s="285"/>
      <c r="L1243" s="289"/>
      <c r="M1243" s="290"/>
      <c r="N1243" s="291"/>
      <c r="O1243" s="291"/>
      <c r="P1243" s="291"/>
      <c r="Q1243" s="291"/>
      <c r="R1243" s="291"/>
      <c r="S1243" s="291"/>
      <c r="T1243" s="292"/>
      <c r="U1243" s="15"/>
      <c r="V1243" s="15"/>
      <c r="W1243" s="15"/>
      <c r="X1243" s="15"/>
      <c r="Y1243" s="15"/>
      <c r="Z1243" s="15"/>
      <c r="AA1243" s="15"/>
      <c r="AB1243" s="15"/>
      <c r="AC1243" s="15"/>
      <c r="AD1243" s="15"/>
      <c r="AE1243" s="15"/>
      <c r="AT1243" s="293" t="s">
        <v>290</v>
      </c>
      <c r="AU1243" s="293" t="s">
        <v>86</v>
      </c>
      <c r="AV1243" s="15" t="s">
        <v>84</v>
      </c>
      <c r="AW1243" s="15" t="s">
        <v>34</v>
      </c>
      <c r="AX1243" s="15" t="s">
        <v>77</v>
      </c>
      <c r="AY1243" s="293" t="s">
        <v>217</v>
      </c>
    </row>
    <row r="1244" s="13" customFormat="1">
      <c r="A1244" s="13"/>
      <c r="B1244" s="260"/>
      <c r="C1244" s="261"/>
      <c r="D1244" s="234" t="s">
        <v>290</v>
      </c>
      <c r="E1244" s="262" t="s">
        <v>1</v>
      </c>
      <c r="F1244" s="263" t="s">
        <v>4039</v>
      </c>
      <c r="G1244" s="261"/>
      <c r="H1244" s="264">
        <v>7.593</v>
      </c>
      <c r="I1244" s="265"/>
      <c r="J1244" s="261"/>
      <c r="K1244" s="261"/>
      <c r="L1244" s="266"/>
      <c r="M1244" s="267"/>
      <c r="N1244" s="268"/>
      <c r="O1244" s="268"/>
      <c r="P1244" s="268"/>
      <c r="Q1244" s="268"/>
      <c r="R1244" s="268"/>
      <c r="S1244" s="268"/>
      <c r="T1244" s="269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70" t="s">
        <v>290</v>
      </c>
      <c r="AU1244" s="270" t="s">
        <v>86</v>
      </c>
      <c r="AV1244" s="13" t="s">
        <v>86</v>
      </c>
      <c r="AW1244" s="13" t="s">
        <v>34</v>
      </c>
      <c r="AX1244" s="13" t="s">
        <v>77</v>
      </c>
      <c r="AY1244" s="270" t="s">
        <v>217</v>
      </c>
    </row>
    <row r="1245" s="15" customFormat="1">
      <c r="A1245" s="15"/>
      <c r="B1245" s="284"/>
      <c r="C1245" s="285"/>
      <c r="D1245" s="234" t="s">
        <v>290</v>
      </c>
      <c r="E1245" s="286" t="s">
        <v>1</v>
      </c>
      <c r="F1245" s="287" t="s">
        <v>4040</v>
      </c>
      <c r="G1245" s="285"/>
      <c r="H1245" s="286" t="s">
        <v>1</v>
      </c>
      <c r="I1245" s="288"/>
      <c r="J1245" s="285"/>
      <c r="K1245" s="285"/>
      <c r="L1245" s="289"/>
      <c r="M1245" s="290"/>
      <c r="N1245" s="291"/>
      <c r="O1245" s="291"/>
      <c r="P1245" s="291"/>
      <c r="Q1245" s="291"/>
      <c r="R1245" s="291"/>
      <c r="S1245" s="291"/>
      <c r="T1245" s="292"/>
      <c r="U1245" s="15"/>
      <c r="V1245" s="15"/>
      <c r="W1245" s="15"/>
      <c r="X1245" s="15"/>
      <c r="Y1245" s="15"/>
      <c r="Z1245" s="15"/>
      <c r="AA1245" s="15"/>
      <c r="AB1245" s="15"/>
      <c r="AC1245" s="15"/>
      <c r="AD1245" s="15"/>
      <c r="AE1245" s="15"/>
      <c r="AT1245" s="293" t="s">
        <v>290</v>
      </c>
      <c r="AU1245" s="293" t="s">
        <v>86</v>
      </c>
      <c r="AV1245" s="15" t="s">
        <v>84</v>
      </c>
      <c r="AW1245" s="15" t="s">
        <v>34</v>
      </c>
      <c r="AX1245" s="15" t="s">
        <v>77</v>
      </c>
      <c r="AY1245" s="293" t="s">
        <v>217</v>
      </c>
    </row>
    <row r="1246" s="13" customFormat="1">
      <c r="A1246" s="13"/>
      <c r="B1246" s="260"/>
      <c r="C1246" s="261"/>
      <c r="D1246" s="234" t="s">
        <v>290</v>
      </c>
      <c r="E1246" s="262" t="s">
        <v>1</v>
      </c>
      <c r="F1246" s="263" t="s">
        <v>4041</v>
      </c>
      <c r="G1246" s="261"/>
      <c r="H1246" s="264">
        <v>3.8799999999999999</v>
      </c>
      <c r="I1246" s="265"/>
      <c r="J1246" s="261"/>
      <c r="K1246" s="261"/>
      <c r="L1246" s="266"/>
      <c r="M1246" s="267"/>
      <c r="N1246" s="268"/>
      <c r="O1246" s="268"/>
      <c r="P1246" s="268"/>
      <c r="Q1246" s="268"/>
      <c r="R1246" s="268"/>
      <c r="S1246" s="268"/>
      <c r="T1246" s="269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70" t="s">
        <v>290</v>
      </c>
      <c r="AU1246" s="270" t="s">
        <v>86</v>
      </c>
      <c r="AV1246" s="13" t="s">
        <v>86</v>
      </c>
      <c r="AW1246" s="13" t="s">
        <v>34</v>
      </c>
      <c r="AX1246" s="13" t="s">
        <v>77</v>
      </c>
      <c r="AY1246" s="270" t="s">
        <v>217</v>
      </c>
    </row>
    <row r="1247" s="15" customFormat="1">
      <c r="A1247" s="15"/>
      <c r="B1247" s="284"/>
      <c r="C1247" s="285"/>
      <c r="D1247" s="234" t="s">
        <v>290</v>
      </c>
      <c r="E1247" s="286" t="s">
        <v>1</v>
      </c>
      <c r="F1247" s="287" t="s">
        <v>4202</v>
      </c>
      <c r="G1247" s="285"/>
      <c r="H1247" s="286" t="s">
        <v>1</v>
      </c>
      <c r="I1247" s="288"/>
      <c r="J1247" s="285"/>
      <c r="K1247" s="285"/>
      <c r="L1247" s="289"/>
      <c r="M1247" s="290"/>
      <c r="N1247" s="291"/>
      <c r="O1247" s="291"/>
      <c r="P1247" s="291"/>
      <c r="Q1247" s="291"/>
      <c r="R1247" s="291"/>
      <c r="S1247" s="291"/>
      <c r="T1247" s="292"/>
      <c r="U1247" s="15"/>
      <c r="V1247" s="15"/>
      <c r="W1247" s="15"/>
      <c r="X1247" s="15"/>
      <c r="Y1247" s="15"/>
      <c r="Z1247" s="15"/>
      <c r="AA1247" s="15"/>
      <c r="AB1247" s="15"/>
      <c r="AC1247" s="15"/>
      <c r="AD1247" s="15"/>
      <c r="AE1247" s="15"/>
      <c r="AT1247" s="293" t="s">
        <v>290</v>
      </c>
      <c r="AU1247" s="293" t="s">
        <v>86</v>
      </c>
      <c r="AV1247" s="15" t="s">
        <v>84</v>
      </c>
      <c r="AW1247" s="15" t="s">
        <v>34</v>
      </c>
      <c r="AX1247" s="15" t="s">
        <v>77</v>
      </c>
      <c r="AY1247" s="293" t="s">
        <v>217</v>
      </c>
    </row>
    <row r="1248" s="15" customFormat="1">
      <c r="A1248" s="15"/>
      <c r="B1248" s="284"/>
      <c r="C1248" s="285"/>
      <c r="D1248" s="234" t="s">
        <v>290</v>
      </c>
      <c r="E1248" s="286" t="s">
        <v>1</v>
      </c>
      <c r="F1248" s="287" t="s">
        <v>4047</v>
      </c>
      <c r="G1248" s="285"/>
      <c r="H1248" s="286" t="s">
        <v>1</v>
      </c>
      <c r="I1248" s="288"/>
      <c r="J1248" s="285"/>
      <c r="K1248" s="285"/>
      <c r="L1248" s="289"/>
      <c r="M1248" s="290"/>
      <c r="N1248" s="291"/>
      <c r="O1248" s="291"/>
      <c r="P1248" s="291"/>
      <c r="Q1248" s="291"/>
      <c r="R1248" s="291"/>
      <c r="S1248" s="291"/>
      <c r="T1248" s="292"/>
      <c r="U1248" s="15"/>
      <c r="V1248" s="15"/>
      <c r="W1248" s="15"/>
      <c r="X1248" s="15"/>
      <c r="Y1248" s="15"/>
      <c r="Z1248" s="15"/>
      <c r="AA1248" s="15"/>
      <c r="AB1248" s="15"/>
      <c r="AC1248" s="15"/>
      <c r="AD1248" s="15"/>
      <c r="AE1248" s="15"/>
      <c r="AT1248" s="293" t="s">
        <v>290</v>
      </c>
      <c r="AU1248" s="293" t="s">
        <v>86</v>
      </c>
      <c r="AV1248" s="15" t="s">
        <v>84</v>
      </c>
      <c r="AW1248" s="15" t="s">
        <v>34</v>
      </c>
      <c r="AX1248" s="15" t="s">
        <v>77</v>
      </c>
      <c r="AY1248" s="293" t="s">
        <v>217</v>
      </c>
    </row>
    <row r="1249" s="13" customFormat="1">
      <c r="A1249" s="13"/>
      <c r="B1249" s="260"/>
      <c r="C1249" s="261"/>
      <c r="D1249" s="234" t="s">
        <v>290</v>
      </c>
      <c r="E1249" s="262" t="s">
        <v>1</v>
      </c>
      <c r="F1249" s="263" t="s">
        <v>4048</v>
      </c>
      <c r="G1249" s="261"/>
      <c r="H1249" s="264">
        <v>46.189999999999998</v>
      </c>
      <c r="I1249" s="265"/>
      <c r="J1249" s="261"/>
      <c r="K1249" s="261"/>
      <c r="L1249" s="266"/>
      <c r="M1249" s="267"/>
      <c r="N1249" s="268"/>
      <c r="O1249" s="268"/>
      <c r="P1249" s="268"/>
      <c r="Q1249" s="268"/>
      <c r="R1249" s="268"/>
      <c r="S1249" s="268"/>
      <c r="T1249" s="269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70" t="s">
        <v>290</v>
      </c>
      <c r="AU1249" s="270" t="s">
        <v>86</v>
      </c>
      <c r="AV1249" s="13" t="s">
        <v>86</v>
      </c>
      <c r="AW1249" s="13" t="s">
        <v>34</v>
      </c>
      <c r="AX1249" s="13" t="s">
        <v>77</v>
      </c>
      <c r="AY1249" s="270" t="s">
        <v>217</v>
      </c>
    </row>
    <row r="1250" s="15" customFormat="1">
      <c r="A1250" s="15"/>
      <c r="B1250" s="284"/>
      <c r="C1250" s="285"/>
      <c r="D1250" s="234" t="s">
        <v>290</v>
      </c>
      <c r="E1250" s="286" t="s">
        <v>1</v>
      </c>
      <c r="F1250" s="287" t="s">
        <v>4049</v>
      </c>
      <c r="G1250" s="285"/>
      <c r="H1250" s="286" t="s">
        <v>1</v>
      </c>
      <c r="I1250" s="288"/>
      <c r="J1250" s="285"/>
      <c r="K1250" s="285"/>
      <c r="L1250" s="289"/>
      <c r="M1250" s="290"/>
      <c r="N1250" s="291"/>
      <c r="O1250" s="291"/>
      <c r="P1250" s="291"/>
      <c r="Q1250" s="291"/>
      <c r="R1250" s="291"/>
      <c r="S1250" s="291"/>
      <c r="T1250" s="292"/>
      <c r="U1250" s="15"/>
      <c r="V1250" s="15"/>
      <c r="W1250" s="15"/>
      <c r="X1250" s="15"/>
      <c r="Y1250" s="15"/>
      <c r="Z1250" s="15"/>
      <c r="AA1250" s="15"/>
      <c r="AB1250" s="15"/>
      <c r="AC1250" s="15"/>
      <c r="AD1250" s="15"/>
      <c r="AE1250" s="15"/>
      <c r="AT1250" s="293" t="s">
        <v>290</v>
      </c>
      <c r="AU1250" s="293" t="s">
        <v>86</v>
      </c>
      <c r="AV1250" s="15" t="s">
        <v>84</v>
      </c>
      <c r="AW1250" s="15" t="s">
        <v>34</v>
      </c>
      <c r="AX1250" s="15" t="s">
        <v>77</v>
      </c>
      <c r="AY1250" s="293" t="s">
        <v>217</v>
      </c>
    </row>
    <row r="1251" s="15" customFormat="1">
      <c r="A1251" s="15"/>
      <c r="B1251" s="284"/>
      <c r="C1251" s="285"/>
      <c r="D1251" s="234" t="s">
        <v>290</v>
      </c>
      <c r="E1251" s="286" t="s">
        <v>1</v>
      </c>
      <c r="F1251" s="287" t="s">
        <v>4050</v>
      </c>
      <c r="G1251" s="285"/>
      <c r="H1251" s="286" t="s">
        <v>1</v>
      </c>
      <c r="I1251" s="288"/>
      <c r="J1251" s="285"/>
      <c r="K1251" s="285"/>
      <c r="L1251" s="289"/>
      <c r="M1251" s="290"/>
      <c r="N1251" s="291"/>
      <c r="O1251" s="291"/>
      <c r="P1251" s="291"/>
      <c r="Q1251" s="291"/>
      <c r="R1251" s="291"/>
      <c r="S1251" s="291"/>
      <c r="T1251" s="292"/>
      <c r="U1251" s="15"/>
      <c r="V1251" s="15"/>
      <c r="W1251" s="15"/>
      <c r="X1251" s="15"/>
      <c r="Y1251" s="15"/>
      <c r="Z1251" s="15"/>
      <c r="AA1251" s="15"/>
      <c r="AB1251" s="15"/>
      <c r="AC1251" s="15"/>
      <c r="AD1251" s="15"/>
      <c r="AE1251" s="15"/>
      <c r="AT1251" s="293" t="s">
        <v>290</v>
      </c>
      <c r="AU1251" s="293" t="s">
        <v>86</v>
      </c>
      <c r="AV1251" s="15" t="s">
        <v>84</v>
      </c>
      <c r="AW1251" s="15" t="s">
        <v>34</v>
      </c>
      <c r="AX1251" s="15" t="s">
        <v>77</v>
      </c>
      <c r="AY1251" s="293" t="s">
        <v>217</v>
      </c>
    </row>
    <row r="1252" s="13" customFormat="1">
      <c r="A1252" s="13"/>
      <c r="B1252" s="260"/>
      <c r="C1252" s="261"/>
      <c r="D1252" s="234" t="s">
        <v>290</v>
      </c>
      <c r="E1252" s="262" t="s">
        <v>1</v>
      </c>
      <c r="F1252" s="263" t="s">
        <v>4051</v>
      </c>
      <c r="G1252" s="261"/>
      <c r="H1252" s="264">
        <v>33.087000000000003</v>
      </c>
      <c r="I1252" s="265"/>
      <c r="J1252" s="261"/>
      <c r="K1252" s="261"/>
      <c r="L1252" s="266"/>
      <c r="M1252" s="267"/>
      <c r="N1252" s="268"/>
      <c r="O1252" s="268"/>
      <c r="P1252" s="268"/>
      <c r="Q1252" s="268"/>
      <c r="R1252" s="268"/>
      <c r="S1252" s="268"/>
      <c r="T1252" s="269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70" t="s">
        <v>290</v>
      </c>
      <c r="AU1252" s="270" t="s">
        <v>86</v>
      </c>
      <c r="AV1252" s="13" t="s">
        <v>86</v>
      </c>
      <c r="AW1252" s="13" t="s">
        <v>34</v>
      </c>
      <c r="AX1252" s="13" t="s">
        <v>77</v>
      </c>
      <c r="AY1252" s="270" t="s">
        <v>217</v>
      </c>
    </row>
    <row r="1253" s="15" customFormat="1">
      <c r="A1253" s="15"/>
      <c r="B1253" s="284"/>
      <c r="C1253" s="285"/>
      <c r="D1253" s="234" t="s">
        <v>290</v>
      </c>
      <c r="E1253" s="286" t="s">
        <v>1</v>
      </c>
      <c r="F1253" s="287" t="s">
        <v>4052</v>
      </c>
      <c r="G1253" s="285"/>
      <c r="H1253" s="286" t="s">
        <v>1</v>
      </c>
      <c r="I1253" s="288"/>
      <c r="J1253" s="285"/>
      <c r="K1253" s="285"/>
      <c r="L1253" s="289"/>
      <c r="M1253" s="290"/>
      <c r="N1253" s="291"/>
      <c r="O1253" s="291"/>
      <c r="P1253" s="291"/>
      <c r="Q1253" s="291"/>
      <c r="R1253" s="291"/>
      <c r="S1253" s="291"/>
      <c r="T1253" s="292"/>
      <c r="U1253" s="15"/>
      <c r="V1253" s="15"/>
      <c r="W1253" s="15"/>
      <c r="X1253" s="15"/>
      <c r="Y1253" s="15"/>
      <c r="Z1253" s="15"/>
      <c r="AA1253" s="15"/>
      <c r="AB1253" s="15"/>
      <c r="AC1253" s="15"/>
      <c r="AD1253" s="15"/>
      <c r="AE1253" s="15"/>
      <c r="AT1253" s="293" t="s">
        <v>290</v>
      </c>
      <c r="AU1253" s="293" t="s">
        <v>86</v>
      </c>
      <c r="AV1253" s="15" t="s">
        <v>84</v>
      </c>
      <c r="AW1253" s="15" t="s">
        <v>34</v>
      </c>
      <c r="AX1253" s="15" t="s">
        <v>77</v>
      </c>
      <c r="AY1253" s="293" t="s">
        <v>217</v>
      </c>
    </row>
    <row r="1254" s="13" customFormat="1">
      <c r="A1254" s="13"/>
      <c r="B1254" s="260"/>
      <c r="C1254" s="261"/>
      <c r="D1254" s="234" t="s">
        <v>290</v>
      </c>
      <c r="E1254" s="262" t="s">
        <v>1</v>
      </c>
      <c r="F1254" s="263" t="s">
        <v>4053</v>
      </c>
      <c r="G1254" s="261"/>
      <c r="H1254" s="264">
        <v>7.6630000000000003</v>
      </c>
      <c r="I1254" s="265"/>
      <c r="J1254" s="261"/>
      <c r="K1254" s="261"/>
      <c r="L1254" s="266"/>
      <c r="M1254" s="267"/>
      <c r="N1254" s="268"/>
      <c r="O1254" s="268"/>
      <c r="P1254" s="268"/>
      <c r="Q1254" s="268"/>
      <c r="R1254" s="268"/>
      <c r="S1254" s="268"/>
      <c r="T1254" s="269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70" t="s">
        <v>290</v>
      </c>
      <c r="AU1254" s="270" t="s">
        <v>86</v>
      </c>
      <c r="AV1254" s="13" t="s">
        <v>86</v>
      </c>
      <c r="AW1254" s="13" t="s">
        <v>34</v>
      </c>
      <c r="AX1254" s="13" t="s">
        <v>77</v>
      </c>
      <c r="AY1254" s="270" t="s">
        <v>217</v>
      </c>
    </row>
    <row r="1255" s="15" customFormat="1">
      <c r="A1255" s="15"/>
      <c r="B1255" s="284"/>
      <c r="C1255" s="285"/>
      <c r="D1255" s="234" t="s">
        <v>290</v>
      </c>
      <c r="E1255" s="286" t="s">
        <v>1</v>
      </c>
      <c r="F1255" s="287" t="s">
        <v>3184</v>
      </c>
      <c r="G1255" s="285"/>
      <c r="H1255" s="286" t="s">
        <v>1</v>
      </c>
      <c r="I1255" s="288"/>
      <c r="J1255" s="285"/>
      <c r="K1255" s="285"/>
      <c r="L1255" s="289"/>
      <c r="M1255" s="290"/>
      <c r="N1255" s="291"/>
      <c r="O1255" s="291"/>
      <c r="P1255" s="291"/>
      <c r="Q1255" s="291"/>
      <c r="R1255" s="291"/>
      <c r="S1255" s="291"/>
      <c r="T1255" s="292"/>
      <c r="U1255" s="15"/>
      <c r="V1255" s="15"/>
      <c r="W1255" s="15"/>
      <c r="X1255" s="15"/>
      <c r="Y1255" s="15"/>
      <c r="Z1255" s="15"/>
      <c r="AA1255" s="15"/>
      <c r="AB1255" s="15"/>
      <c r="AC1255" s="15"/>
      <c r="AD1255" s="15"/>
      <c r="AE1255" s="15"/>
      <c r="AT1255" s="293" t="s">
        <v>290</v>
      </c>
      <c r="AU1255" s="293" t="s">
        <v>86</v>
      </c>
      <c r="AV1255" s="15" t="s">
        <v>84</v>
      </c>
      <c r="AW1255" s="15" t="s">
        <v>34</v>
      </c>
      <c r="AX1255" s="15" t="s">
        <v>77</v>
      </c>
      <c r="AY1255" s="293" t="s">
        <v>217</v>
      </c>
    </row>
    <row r="1256" s="15" customFormat="1">
      <c r="A1256" s="15"/>
      <c r="B1256" s="284"/>
      <c r="C1256" s="285"/>
      <c r="D1256" s="234" t="s">
        <v>290</v>
      </c>
      <c r="E1256" s="286" t="s">
        <v>1</v>
      </c>
      <c r="F1256" s="287" t="s">
        <v>4202</v>
      </c>
      <c r="G1256" s="285"/>
      <c r="H1256" s="286" t="s">
        <v>1</v>
      </c>
      <c r="I1256" s="288"/>
      <c r="J1256" s="285"/>
      <c r="K1256" s="285"/>
      <c r="L1256" s="289"/>
      <c r="M1256" s="290"/>
      <c r="N1256" s="291"/>
      <c r="O1256" s="291"/>
      <c r="P1256" s="291"/>
      <c r="Q1256" s="291"/>
      <c r="R1256" s="291"/>
      <c r="S1256" s="291"/>
      <c r="T1256" s="292"/>
      <c r="U1256" s="15"/>
      <c r="V1256" s="15"/>
      <c r="W1256" s="15"/>
      <c r="X1256" s="15"/>
      <c r="Y1256" s="15"/>
      <c r="Z1256" s="15"/>
      <c r="AA1256" s="15"/>
      <c r="AB1256" s="15"/>
      <c r="AC1256" s="15"/>
      <c r="AD1256" s="15"/>
      <c r="AE1256" s="15"/>
      <c r="AT1256" s="293" t="s">
        <v>290</v>
      </c>
      <c r="AU1256" s="293" t="s">
        <v>86</v>
      </c>
      <c r="AV1256" s="15" t="s">
        <v>84</v>
      </c>
      <c r="AW1256" s="15" t="s">
        <v>34</v>
      </c>
      <c r="AX1256" s="15" t="s">
        <v>77</v>
      </c>
      <c r="AY1256" s="293" t="s">
        <v>217</v>
      </c>
    </row>
    <row r="1257" s="15" customFormat="1">
      <c r="A1257" s="15"/>
      <c r="B1257" s="284"/>
      <c r="C1257" s="285"/>
      <c r="D1257" s="234" t="s">
        <v>290</v>
      </c>
      <c r="E1257" s="286" t="s">
        <v>1</v>
      </c>
      <c r="F1257" s="287" t="s">
        <v>4059</v>
      </c>
      <c r="G1257" s="285"/>
      <c r="H1257" s="286" t="s">
        <v>1</v>
      </c>
      <c r="I1257" s="288"/>
      <c r="J1257" s="285"/>
      <c r="K1257" s="285"/>
      <c r="L1257" s="289"/>
      <c r="M1257" s="290"/>
      <c r="N1257" s="291"/>
      <c r="O1257" s="291"/>
      <c r="P1257" s="291"/>
      <c r="Q1257" s="291"/>
      <c r="R1257" s="291"/>
      <c r="S1257" s="291"/>
      <c r="T1257" s="292"/>
      <c r="U1257" s="15"/>
      <c r="V1257" s="15"/>
      <c r="W1257" s="15"/>
      <c r="X1257" s="15"/>
      <c r="Y1257" s="15"/>
      <c r="Z1257" s="15"/>
      <c r="AA1257" s="15"/>
      <c r="AB1257" s="15"/>
      <c r="AC1257" s="15"/>
      <c r="AD1257" s="15"/>
      <c r="AE1257" s="15"/>
      <c r="AT1257" s="293" t="s">
        <v>290</v>
      </c>
      <c r="AU1257" s="293" t="s">
        <v>86</v>
      </c>
      <c r="AV1257" s="15" t="s">
        <v>84</v>
      </c>
      <c r="AW1257" s="15" t="s">
        <v>34</v>
      </c>
      <c r="AX1257" s="15" t="s">
        <v>77</v>
      </c>
      <c r="AY1257" s="293" t="s">
        <v>217</v>
      </c>
    </row>
    <row r="1258" s="13" customFormat="1">
      <c r="A1258" s="13"/>
      <c r="B1258" s="260"/>
      <c r="C1258" s="261"/>
      <c r="D1258" s="234" t="s">
        <v>290</v>
      </c>
      <c r="E1258" s="262" t="s">
        <v>1</v>
      </c>
      <c r="F1258" s="263" t="s">
        <v>4060</v>
      </c>
      <c r="G1258" s="261"/>
      <c r="H1258" s="264">
        <v>28.446999999999999</v>
      </c>
      <c r="I1258" s="265"/>
      <c r="J1258" s="261"/>
      <c r="K1258" s="261"/>
      <c r="L1258" s="266"/>
      <c r="M1258" s="267"/>
      <c r="N1258" s="268"/>
      <c r="O1258" s="268"/>
      <c r="P1258" s="268"/>
      <c r="Q1258" s="268"/>
      <c r="R1258" s="268"/>
      <c r="S1258" s="268"/>
      <c r="T1258" s="269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70" t="s">
        <v>290</v>
      </c>
      <c r="AU1258" s="270" t="s">
        <v>86</v>
      </c>
      <c r="AV1258" s="13" t="s">
        <v>86</v>
      </c>
      <c r="AW1258" s="13" t="s">
        <v>34</v>
      </c>
      <c r="AX1258" s="13" t="s">
        <v>77</v>
      </c>
      <c r="AY1258" s="270" t="s">
        <v>217</v>
      </c>
    </row>
    <row r="1259" s="14" customFormat="1">
      <c r="A1259" s="14"/>
      <c r="B1259" s="271"/>
      <c r="C1259" s="272"/>
      <c r="D1259" s="234" t="s">
        <v>290</v>
      </c>
      <c r="E1259" s="273" t="s">
        <v>1</v>
      </c>
      <c r="F1259" s="274" t="s">
        <v>296</v>
      </c>
      <c r="G1259" s="272"/>
      <c r="H1259" s="275">
        <v>138.333</v>
      </c>
      <c r="I1259" s="276"/>
      <c r="J1259" s="272"/>
      <c r="K1259" s="272"/>
      <c r="L1259" s="277"/>
      <c r="M1259" s="278"/>
      <c r="N1259" s="279"/>
      <c r="O1259" s="279"/>
      <c r="P1259" s="279"/>
      <c r="Q1259" s="279"/>
      <c r="R1259" s="279"/>
      <c r="S1259" s="279"/>
      <c r="T1259" s="280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T1259" s="281" t="s">
        <v>290</v>
      </c>
      <c r="AU1259" s="281" t="s">
        <v>86</v>
      </c>
      <c r="AV1259" s="14" t="s">
        <v>123</v>
      </c>
      <c r="AW1259" s="14" t="s">
        <v>34</v>
      </c>
      <c r="AX1259" s="14" t="s">
        <v>84</v>
      </c>
      <c r="AY1259" s="281" t="s">
        <v>217</v>
      </c>
    </row>
    <row r="1260" s="2" customFormat="1" ht="24.15" customHeight="1">
      <c r="A1260" s="39"/>
      <c r="B1260" s="40"/>
      <c r="C1260" s="221" t="s">
        <v>3440</v>
      </c>
      <c r="D1260" s="221" t="s">
        <v>218</v>
      </c>
      <c r="E1260" s="222" t="s">
        <v>3512</v>
      </c>
      <c r="F1260" s="223" t="s">
        <v>3513</v>
      </c>
      <c r="G1260" s="224" t="s">
        <v>485</v>
      </c>
      <c r="H1260" s="225">
        <v>138.333</v>
      </c>
      <c r="I1260" s="226"/>
      <c r="J1260" s="227">
        <f>ROUND(I1260*H1260,2)</f>
        <v>0</v>
      </c>
      <c r="K1260" s="223" t="s">
        <v>1263</v>
      </c>
      <c r="L1260" s="45"/>
      <c r="M1260" s="228" t="s">
        <v>1</v>
      </c>
      <c r="N1260" s="229" t="s">
        <v>42</v>
      </c>
      <c r="O1260" s="92"/>
      <c r="P1260" s="230">
        <f>O1260*H1260</f>
        <v>0</v>
      </c>
      <c r="Q1260" s="230">
        <v>0.00050000000000000001</v>
      </c>
      <c r="R1260" s="230">
        <f>Q1260*H1260</f>
        <v>0.069166500000000006</v>
      </c>
      <c r="S1260" s="230">
        <v>0</v>
      </c>
      <c r="T1260" s="231">
        <f>S1260*H1260</f>
        <v>0</v>
      </c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R1260" s="232" t="s">
        <v>348</v>
      </c>
      <c r="AT1260" s="232" t="s">
        <v>218</v>
      </c>
      <c r="AU1260" s="232" t="s">
        <v>86</v>
      </c>
      <c r="AY1260" s="18" t="s">
        <v>217</v>
      </c>
      <c r="BE1260" s="233">
        <f>IF(N1260="základní",J1260,0)</f>
        <v>0</v>
      </c>
      <c r="BF1260" s="233">
        <f>IF(N1260="snížená",J1260,0)</f>
        <v>0</v>
      </c>
      <c r="BG1260" s="233">
        <f>IF(N1260="zákl. přenesená",J1260,0)</f>
        <v>0</v>
      </c>
      <c r="BH1260" s="233">
        <f>IF(N1260="sníž. přenesená",J1260,0)</f>
        <v>0</v>
      </c>
      <c r="BI1260" s="233">
        <f>IF(N1260="nulová",J1260,0)</f>
        <v>0</v>
      </c>
      <c r="BJ1260" s="18" t="s">
        <v>84</v>
      </c>
      <c r="BK1260" s="233">
        <f>ROUND(I1260*H1260,2)</f>
        <v>0</v>
      </c>
      <c r="BL1260" s="18" t="s">
        <v>348</v>
      </c>
      <c r="BM1260" s="232" t="s">
        <v>4203</v>
      </c>
    </row>
    <row r="1261" s="2" customFormat="1">
      <c r="A1261" s="39"/>
      <c r="B1261" s="40"/>
      <c r="C1261" s="41"/>
      <c r="D1261" s="234" t="s">
        <v>224</v>
      </c>
      <c r="E1261" s="41"/>
      <c r="F1261" s="235" t="s">
        <v>3513</v>
      </c>
      <c r="G1261" s="41"/>
      <c r="H1261" s="41"/>
      <c r="I1261" s="236"/>
      <c r="J1261" s="41"/>
      <c r="K1261" s="41"/>
      <c r="L1261" s="45"/>
      <c r="M1261" s="237"/>
      <c r="N1261" s="238"/>
      <c r="O1261" s="92"/>
      <c r="P1261" s="92"/>
      <c r="Q1261" s="92"/>
      <c r="R1261" s="92"/>
      <c r="S1261" s="92"/>
      <c r="T1261" s="93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T1261" s="18" t="s">
        <v>224</v>
      </c>
      <c r="AU1261" s="18" t="s">
        <v>86</v>
      </c>
    </row>
    <row r="1262" s="15" customFormat="1">
      <c r="A1262" s="15"/>
      <c r="B1262" s="284"/>
      <c r="C1262" s="285"/>
      <c r="D1262" s="234" t="s">
        <v>290</v>
      </c>
      <c r="E1262" s="286" t="s">
        <v>1</v>
      </c>
      <c r="F1262" s="287" t="s">
        <v>3184</v>
      </c>
      <c r="G1262" s="285"/>
      <c r="H1262" s="286" t="s">
        <v>1</v>
      </c>
      <c r="I1262" s="288"/>
      <c r="J1262" s="285"/>
      <c r="K1262" s="285"/>
      <c r="L1262" s="289"/>
      <c r="M1262" s="290"/>
      <c r="N1262" s="291"/>
      <c r="O1262" s="291"/>
      <c r="P1262" s="291"/>
      <c r="Q1262" s="291"/>
      <c r="R1262" s="291"/>
      <c r="S1262" s="291"/>
      <c r="T1262" s="292"/>
      <c r="U1262" s="15"/>
      <c r="V1262" s="15"/>
      <c r="W1262" s="15"/>
      <c r="X1262" s="15"/>
      <c r="Y1262" s="15"/>
      <c r="Z1262" s="15"/>
      <c r="AA1262" s="15"/>
      <c r="AB1262" s="15"/>
      <c r="AC1262" s="15"/>
      <c r="AD1262" s="15"/>
      <c r="AE1262" s="15"/>
      <c r="AT1262" s="293" t="s">
        <v>290</v>
      </c>
      <c r="AU1262" s="293" t="s">
        <v>86</v>
      </c>
      <c r="AV1262" s="15" t="s">
        <v>84</v>
      </c>
      <c r="AW1262" s="15" t="s">
        <v>34</v>
      </c>
      <c r="AX1262" s="15" t="s">
        <v>77</v>
      </c>
      <c r="AY1262" s="293" t="s">
        <v>217</v>
      </c>
    </row>
    <row r="1263" s="15" customFormat="1">
      <c r="A1263" s="15"/>
      <c r="B1263" s="284"/>
      <c r="C1263" s="285"/>
      <c r="D1263" s="234" t="s">
        <v>290</v>
      </c>
      <c r="E1263" s="286" t="s">
        <v>1</v>
      </c>
      <c r="F1263" s="287" t="s">
        <v>4055</v>
      </c>
      <c r="G1263" s="285"/>
      <c r="H1263" s="286" t="s">
        <v>1</v>
      </c>
      <c r="I1263" s="288"/>
      <c r="J1263" s="285"/>
      <c r="K1263" s="285"/>
      <c r="L1263" s="289"/>
      <c r="M1263" s="290"/>
      <c r="N1263" s="291"/>
      <c r="O1263" s="291"/>
      <c r="P1263" s="291"/>
      <c r="Q1263" s="291"/>
      <c r="R1263" s="291"/>
      <c r="S1263" s="291"/>
      <c r="T1263" s="292"/>
      <c r="U1263" s="15"/>
      <c r="V1263" s="15"/>
      <c r="W1263" s="15"/>
      <c r="X1263" s="15"/>
      <c r="Y1263" s="15"/>
      <c r="Z1263" s="15"/>
      <c r="AA1263" s="15"/>
      <c r="AB1263" s="15"/>
      <c r="AC1263" s="15"/>
      <c r="AD1263" s="15"/>
      <c r="AE1263" s="15"/>
      <c r="AT1263" s="293" t="s">
        <v>290</v>
      </c>
      <c r="AU1263" s="293" t="s">
        <v>86</v>
      </c>
      <c r="AV1263" s="15" t="s">
        <v>84</v>
      </c>
      <c r="AW1263" s="15" t="s">
        <v>34</v>
      </c>
      <c r="AX1263" s="15" t="s">
        <v>77</v>
      </c>
      <c r="AY1263" s="293" t="s">
        <v>217</v>
      </c>
    </row>
    <row r="1264" s="15" customFormat="1">
      <c r="A1264" s="15"/>
      <c r="B1264" s="284"/>
      <c r="C1264" s="285"/>
      <c r="D1264" s="234" t="s">
        <v>290</v>
      </c>
      <c r="E1264" s="286" t="s">
        <v>1</v>
      </c>
      <c r="F1264" s="287" t="s">
        <v>4038</v>
      </c>
      <c r="G1264" s="285"/>
      <c r="H1264" s="286" t="s">
        <v>1</v>
      </c>
      <c r="I1264" s="288"/>
      <c r="J1264" s="285"/>
      <c r="K1264" s="285"/>
      <c r="L1264" s="289"/>
      <c r="M1264" s="290"/>
      <c r="N1264" s="291"/>
      <c r="O1264" s="291"/>
      <c r="P1264" s="291"/>
      <c r="Q1264" s="291"/>
      <c r="R1264" s="291"/>
      <c r="S1264" s="291"/>
      <c r="T1264" s="292"/>
      <c r="U1264" s="15"/>
      <c r="V1264" s="15"/>
      <c r="W1264" s="15"/>
      <c r="X1264" s="15"/>
      <c r="Y1264" s="15"/>
      <c r="Z1264" s="15"/>
      <c r="AA1264" s="15"/>
      <c r="AB1264" s="15"/>
      <c r="AC1264" s="15"/>
      <c r="AD1264" s="15"/>
      <c r="AE1264" s="15"/>
      <c r="AT1264" s="293" t="s">
        <v>290</v>
      </c>
      <c r="AU1264" s="293" t="s">
        <v>86</v>
      </c>
      <c r="AV1264" s="15" t="s">
        <v>84</v>
      </c>
      <c r="AW1264" s="15" t="s">
        <v>34</v>
      </c>
      <c r="AX1264" s="15" t="s">
        <v>77</v>
      </c>
      <c r="AY1264" s="293" t="s">
        <v>217</v>
      </c>
    </row>
    <row r="1265" s="13" customFormat="1">
      <c r="A1265" s="13"/>
      <c r="B1265" s="260"/>
      <c r="C1265" s="261"/>
      <c r="D1265" s="234" t="s">
        <v>290</v>
      </c>
      <c r="E1265" s="262" t="s">
        <v>1</v>
      </c>
      <c r="F1265" s="263" t="s">
        <v>4039</v>
      </c>
      <c r="G1265" s="261"/>
      <c r="H1265" s="264">
        <v>7.593</v>
      </c>
      <c r="I1265" s="265"/>
      <c r="J1265" s="261"/>
      <c r="K1265" s="261"/>
      <c r="L1265" s="266"/>
      <c r="M1265" s="267"/>
      <c r="N1265" s="268"/>
      <c r="O1265" s="268"/>
      <c r="P1265" s="268"/>
      <c r="Q1265" s="268"/>
      <c r="R1265" s="268"/>
      <c r="S1265" s="268"/>
      <c r="T1265" s="269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70" t="s">
        <v>290</v>
      </c>
      <c r="AU1265" s="270" t="s">
        <v>86</v>
      </c>
      <c r="AV1265" s="13" t="s">
        <v>86</v>
      </c>
      <c r="AW1265" s="13" t="s">
        <v>34</v>
      </c>
      <c r="AX1265" s="13" t="s">
        <v>77</v>
      </c>
      <c r="AY1265" s="270" t="s">
        <v>217</v>
      </c>
    </row>
    <row r="1266" s="15" customFormat="1">
      <c r="A1266" s="15"/>
      <c r="B1266" s="284"/>
      <c r="C1266" s="285"/>
      <c r="D1266" s="234" t="s">
        <v>290</v>
      </c>
      <c r="E1266" s="286" t="s">
        <v>1</v>
      </c>
      <c r="F1266" s="287" t="s">
        <v>4040</v>
      </c>
      <c r="G1266" s="285"/>
      <c r="H1266" s="286" t="s">
        <v>1</v>
      </c>
      <c r="I1266" s="288"/>
      <c r="J1266" s="285"/>
      <c r="K1266" s="285"/>
      <c r="L1266" s="289"/>
      <c r="M1266" s="290"/>
      <c r="N1266" s="291"/>
      <c r="O1266" s="291"/>
      <c r="P1266" s="291"/>
      <c r="Q1266" s="291"/>
      <c r="R1266" s="291"/>
      <c r="S1266" s="291"/>
      <c r="T1266" s="292"/>
      <c r="U1266" s="15"/>
      <c r="V1266" s="15"/>
      <c r="W1266" s="15"/>
      <c r="X1266" s="15"/>
      <c r="Y1266" s="15"/>
      <c r="Z1266" s="15"/>
      <c r="AA1266" s="15"/>
      <c r="AB1266" s="15"/>
      <c r="AC1266" s="15"/>
      <c r="AD1266" s="15"/>
      <c r="AE1266" s="15"/>
      <c r="AT1266" s="293" t="s">
        <v>290</v>
      </c>
      <c r="AU1266" s="293" t="s">
        <v>86</v>
      </c>
      <c r="AV1266" s="15" t="s">
        <v>84</v>
      </c>
      <c r="AW1266" s="15" t="s">
        <v>34</v>
      </c>
      <c r="AX1266" s="15" t="s">
        <v>77</v>
      </c>
      <c r="AY1266" s="293" t="s">
        <v>217</v>
      </c>
    </row>
    <row r="1267" s="13" customFormat="1">
      <c r="A1267" s="13"/>
      <c r="B1267" s="260"/>
      <c r="C1267" s="261"/>
      <c r="D1267" s="234" t="s">
        <v>290</v>
      </c>
      <c r="E1267" s="262" t="s">
        <v>1</v>
      </c>
      <c r="F1267" s="263" t="s">
        <v>4041</v>
      </c>
      <c r="G1267" s="261"/>
      <c r="H1267" s="264">
        <v>3.8799999999999999</v>
      </c>
      <c r="I1267" s="265"/>
      <c r="J1267" s="261"/>
      <c r="K1267" s="261"/>
      <c r="L1267" s="266"/>
      <c r="M1267" s="267"/>
      <c r="N1267" s="268"/>
      <c r="O1267" s="268"/>
      <c r="P1267" s="268"/>
      <c r="Q1267" s="268"/>
      <c r="R1267" s="268"/>
      <c r="S1267" s="268"/>
      <c r="T1267" s="269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70" t="s">
        <v>290</v>
      </c>
      <c r="AU1267" s="270" t="s">
        <v>86</v>
      </c>
      <c r="AV1267" s="13" t="s">
        <v>86</v>
      </c>
      <c r="AW1267" s="13" t="s">
        <v>34</v>
      </c>
      <c r="AX1267" s="13" t="s">
        <v>77</v>
      </c>
      <c r="AY1267" s="270" t="s">
        <v>217</v>
      </c>
    </row>
    <row r="1268" s="15" customFormat="1">
      <c r="A1268" s="15"/>
      <c r="B1268" s="284"/>
      <c r="C1268" s="285"/>
      <c r="D1268" s="234" t="s">
        <v>290</v>
      </c>
      <c r="E1268" s="286" t="s">
        <v>1</v>
      </c>
      <c r="F1268" s="287" t="s">
        <v>4037</v>
      </c>
      <c r="G1268" s="285"/>
      <c r="H1268" s="286" t="s">
        <v>1</v>
      </c>
      <c r="I1268" s="288"/>
      <c r="J1268" s="285"/>
      <c r="K1268" s="285"/>
      <c r="L1268" s="289"/>
      <c r="M1268" s="290"/>
      <c r="N1268" s="291"/>
      <c r="O1268" s="291"/>
      <c r="P1268" s="291"/>
      <c r="Q1268" s="291"/>
      <c r="R1268" s="291"/>
      <c r="S1268" s="291"/>
      <c r="T1268" s="292"/>
      <c r="U1268" s="15"/>
      <c r="V1268" s="15"/>
      <c r="W1268" s="15"/>
      <c r="X1268" s="15"/>
      <c r="Y1268" s="15"/>
      <c r="Z1268" s="15"/>
      <c r="AA1268" s="15"/>
      <c r="AB1268" s="15"/>
      <c r="AC1268" s="15"/>
      <c r="AD1268" s="15"/>
      <c r="AE1268" s="15"/>
      <c r="AT1268" s="293" t="s">
        <v>290</v>
      </c>
      <c r="AU1268" s="293" t="s">
        <v>86</v>
      </c>
      <c r="AV1268" s="15" t="s">
        <v>84</v>
      </c>
      <c r="AW1268" s="15" t="s">
        <v>34</v>
      </c>
      <c r="AX1268" s="15" t="s">
        <v>77</v>
      </c>
      <c r="AY1268" s="293" t="s">
        <v>217</v>
      </c>
    </row>
    <row r="1269" s="15" customFormat="1">
      <c r="A1269" s="15"/>
      <c r="B1269" s="284"/>
      <c r="C1269" s="285"/>
      <c r="D1269" s="234" t="s">
        <v>290</v>
      </c>
      <c r="E1269" s="286" t="s">
        <v>1</v>
      </c>
      <c r="F1269" s="287" t="s">
        <v>4038</v>
      </c>
      <c r="G1269" s="285"/>
      <c r="H1269" s="286" t="s">
        <v>1</v>
      </c>
      <c r="I1269" s="288"/>
      <c r="J1269" s="285"/>
      <c r="K1269" s="285"/>
      <c r="L1269" s="289"/>
      <c r="M1269" s="290"/>
      <c r="N1269" s="291"/>
      <c r="O1269" s="291"/>
      <c r="P1269" s="291"/>
      <c r="Q1269" s="291"/>
      <c r="R1269" s="291"/>
      <c r="S1269" s="291"/>
      <c r="T1269" s="292"/>
      <c r="U1269" s="15"/>
      <c r="V1269" s="15"/>
      <c r="W1269" s="15"/>
      <c r="X1269" s="15"/>
      <c r="Y1269" s="15"/>
      <c r="Z1269" s="15"/>
      <c r="AA1269" s="15"/>
      <c r="AB1269" s="15"/>
      <c r="AC1269" s="15"/>
      <c r="AD1269" s="15"/>
      <c r="AE1269" s="15"/>
      <c r="AT1269" s="293" t="s">
        <v>290</v>
      </c>
      <c r="AU1269" s="293" t="s">
        <v>86</v>
      </c>
      <c r="AV1269" s="15" t="s">
        <v>84</v>
      </c>
      <c r="AW1269" s="15" t="s">
        <v>34</v>
      </c>
      <c r="AX1269" s="15" t="s">
        <v>77</v>
      </c>
      <c r="AY1269" s="293" t="s">
        <v>217</v>
      </c>
    </row>
    <row r="1270" s="13" customFormat="1">
      <c r="A1270" s="13"/>
      <c r="B1270" s="260"/>
      <c r="C1270" s="261"/>
      <c r="D1270" s="234" t="s">
        <v>290</v>
      </c>
      <c r="E1270" s="262" t="s">
        <v>1</v>
      </c>
      <c r="F1270" s="263" t="s">
        <v>4039</v>
      </c>
      <c r="G1270" s="261"/>
      <c r="H1270" s="264">
        <v>7.593</v>
      </c>
      <c r="I1270" s="265"/>
      <c r="J1270" s="261"/>
      <c r="K1270" s="261"/>
      <c r="L1270" s="266"/>
      <c r="M1270" s="267"/>
      <c r="N1270" s="268"/>
      <c r="O1270" s="268"/>
      <c r="P1270" s="268"/>
      <c r="Q1270" s="268"/>
      <c r="R1270" s="268"/>
      <c r="S1270" s="268"/>
      <c r="T1270" s="269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70" t="s">
        <v>290</v>
      </c>
      <c r="AU1270" s="270" t="s">
        <v>86</v>
      </c>
      <c r="AV1270" s="13" t="s">
        <v>86</v>
      </c>
      <c r="AW1270" s="13" t="s">
        <v>34</v>
      </c>
      <c r="AX1270" s="13" t="s">
        <v>77</v>
      </c>
      <c r="AY1270" s="270" t="s">
        <v>217</v>
      </c>
    </row>
    <row r="1271" s="15" customFormat="1">
      <c r="A1271" s="15"/>
      <c r="B1271" s="284"/>
      <c r="C1271" s="285"/>
      <c r="D1271" s="234" t="s">
        <v>290</v>
      </c>
      <c r="E1271" s="286" t="s">
        <v>1</v>
      </c>
      <c r="F1271" s="287" t="s">
        <v>4040</v>
      </c>
      <c r="G1271" s="285"/>
      <c r="H1271" s="286" t="s">
        <v>1</v>
      </c>
      <c r="I1271" s="288"/>
      <c r="J1271" s="285"/>
      <c r="K1271" s="285"/>
      <c r="L1271" s="289"/>
      <c r="M1271" s="290"/>
      <c r="N1271" s="291"/>
      <c r="O1271" s="291"/>
      <c r="P1271" s="291"/>
      <c r="Q1271" s="291"/>
      <c r="R1271" s="291"/>
      <c r="S1271" s="291"/>
      <c r="T1271" s="292"/>
      <c r="U1271" s="15"/>
      <c r="V1271" s="15"/>
      <c r="W1271" s="15"/>
      <c r="X1271" s="15"/>
      <c r="Y1271" s="15"/>
      <c r="Z1271" s="15"/>
      <c r="AA1271" s="15"/>
      <c r="AB1271" s="15"/>
      <c r="AC1271" s="15"/>
      <c r="AD1271" s="15"/>
      <c r="AE1271" s="15"/>
      <c r="AT1271" s="293" t="s">
        <v>290</v>
      </c>
      <c r="AU1271" s="293" t="s">
        <v>86</v>
      </c>
      <c r="AV1271" s="15" t="s">
        <v>84</v>
      </c>
      <c r="AW1271" s="15" t="s">
        <v>34</v>
      </c>
      <c r="AX1271" s="15" t="s">
        <v>77</v>
      </c>
      <c r="AY1271" s="293" t="s">
        <v>217</v>
      </c>
    </row>
    <row r="1272" s="13" customFormat="1">
      <c r="A1272" s="13"/>
      <c r="B1272" s="260"/>
      <c r="C1272" s="261"/>
      <c r="D1272" s="234" t="s">
        <v>290</v>
      </c>
      <c r="E1272" s="262" t="s">
        <v>1</v>
      </c>
      <c r="F1272" s="263" t="s">
        <v>4041</v>
      </c>
      <c r="G1272" s="261"/>
      <c r="H1272" s="264">
        <v>3.8799999999999999</v>
      </c>
      <c r="I1272" s="265"/>
      <c r="J1272" s="261"/>
      <c r="K1272" s="261"/>
      <c r="L1272" s="266"/>
      <c r="M1272" s="267"/>
      <c r="N1272" s="268"/>
      <c r="O1272" s="268"/>
      <c r="P1272" s="268"/>
      <c r="Q1272" s="268"/>
      <c r="R1272" s="268"/>
      <c r="S1272" s="268"/>
      <c r="T1272" s="269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70" t="s">
        <v>290</v>
      </c>
      <c r="AU1272" s="270" t="s">
        <v>86</v>
      </c>
      <c r="AV1272" s="13" t="s">
        <v>86</v>
      </c>
      <c r="AW1272" s="13" t="s">
        <v>34</v>
      </c>
      <c r="AX1272" s="13" t="s">
        <v>77</v>
      </c>
      <c r="AY1272" s="270" t="s">
        <v>217</v>
      </c>
    </row>
    <row r="1273" s="15" customFormat="1">
      <c r="A1273" s="15"/>
      <c r="B1273" s="284"/>
      <c r="C1273" s="285"/>
      <c r="D1273" s="234" t="s">
        <v>290</v>
      </c>
      <c r="E1273" s="286" t="s">
        <v>1</v>
      </c>
      <c r="F1273" s="287" t="s">
        <v>4202</v>
      </c>
      <c r="G1273" s="285"/>
      <c r="H1273" s="286" t="s">
        <v>1</v>
      </c>
      <c r="I1273" s="288"/>
      <c r="J1273" s="285"/>
      <c r="K1273" s="285"/>
      <c r="L1273" s="289"/>
      <c r="M1273" s="290"/>
      <c r="N1273" s="291"/>
      <c r="O1273" s="291"/>
      <c r="P1273" s="291"/>
      <c r="Q1273" s="291"/>
      <c r="R1273" s="291"/>
      <c r="S1273" s="291"/>
      <c r="T1273" s="292"/>
      <c r="U1273" s="15"/>
      <c r="V1273" s="15"/>
      <c r="W1273" s="15"/>
      <c r="X1273" s="15"/>
      <c r="Y1273" s="15"/>
      <c r="Z1273" s="15"/>
      <c r="AA1273" s="15"/>
      <c r="AB1273" s="15"/>
      <c r="AC1273" s="15"/>
      <c r="AD1273" s="15"/>
      <c r="AE1273" s="15"/>
      <c r="AT1273" s="293" t="s">
        <v>290</v>
      </c>
      <c r="AU1273" s="293" t="s">
        <v>86</v>
      </c>
      <c r="AV1273" s="15" t="s">
        <v>84</v>
      </c>
      <c r="AW1273" s="15" t="s">
        <v>34</v>
      </c>
      <c r="AX1273" s="15" t="s">
        <v>77</v>
      </c>
      <c r="AY1273" s="293" t="s">
        <v>217</v>
      </c>
    </row>
    <row r="1274" s="15" customFormat="1">
      <c r="A1274" s="15"/>
      <c r="B1274" s="284"/>
      <c r="C1274" s="285"/>
      <c r="D1274" s="234" t="s">
        <v>290</v>
      </c>
      <c r="E1274" s="286" t="s">
        <v>1</v>
      </c>
      <c r="F1274" s="287" t="s">
        <v>4047</v>
      </c>
      <c r="G1274" s="285"/>
      <c r="H1274" s="286" t="s">
        <v>1</v>
      </c>
      <c r="I1274" s="288"/>
      <c r="J1274" s="285"/>
      <c r="K1274" s="285"/>
      <c r="L1274" s="289"/>
      <c r="M1274" s="290"/>
      <c r="N1274" s="291"/>
      <c r="O1274" s="291"/>
      <c r="P1274" s="291"/>
      <c r="Q1274" s="291"/>
      <c r="R1274" s="291"/>
      <c r="S1274" s="291"/>
      <c r="T1274" s="292"/>
      <c r="U1274" s="15"/>
      <c r="V1274" s="15"/>
      <c r="W1274" s="15"/>
      <c r="X1274" s="15"/>
      <c r="Y1274" s="15"/>
      <c r="Z1274" s="15"/>
      <c r="AA1274" s="15"/>
      <c r="AB1274" s="15"/>
      <c r="AC1274" s="15"/>
      <c r="AD1274" s="15"/>
      <c r="AE1274" s="15"/>
      <c r="AT1274" s="293" t="s">
        <v>290</v>
      </c>
      <c r="AU1274" s="293" t="s">
        <v>86</v>
      </c>
      <c r="AV1274" s="15" t="s">
        <v>84</v>
      </c>
      <c r="AW1274" s="15" t="s">
        <v>34</v>
      </c>
      <c r="AX1274" s="15" t="s">
        <v>77</v>
      </c>
      <c r="AY1274" s="293" t="s">
        <v>217</v>
      </c>
    </row>
    <row r="1275" s="13" customFormat="1">
      <c r="A1275" s="13"/>
      <c r="B1275" s="260"/>
      <c r="C1275" s="261"/>
      <c r="D1275" s="234" t="s">
        <v>290</v>
      </c>
      <c r="E1275" s="262" t="s">
        <v>1</v>
      </c>
      <c r="F1275" s="263" t="s">
        <v>4048</v>
      </c>
      <c r="G1275" s="261"/>
      <c r="H1275" s="264">
        <v>46.189999999999998</v>
      </c>
      <c r="I1275" s="265"/>
      <c r="J1275" s="261"/>
      <c r="K1275" s="261"/>
      <c r="L1275" s="266"/>
      <c r="M1275" s="267"/>
      <c r="N1275" s="268"/>
      <c r="O1275" s="268"/>
      <c r="P1275" s="268"/>
      <c r="Q1275" s="268"/>
      <c r="R1275" s="268"/>
      <c r="S1275" s="268"/>
      <c r="T1275" s="269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70" t="s">
        <v>290</v>
      </c>
      <c r="AU1275" s="270" t="s">
        <v>86</v>
      </c>
      <c r="AV1275" s="13" t="s">
        <v>86</v>
      </c>
      <c r="AW1275" s="13" t="s">
        <v>34</v>
      </c>
      <c r="AX1275" s="13" t="s">
        <v>77</v>
      </c>
      <c r="AY1275" s="270" t="s">
        <v>217</v>
      </c>
    </row>
    <row r="1276" s="15" customFormat="1">
      <c r="A1276" s="15"/>
      <c r="B1276" s="284"/>
      <c r="C1276" s="285"/>
      <c r="D1276" s="234" t="s">
        <v>290</v>
      </c>
      <c r="E1276" s="286" t="s">
        <v>1</v>
      </c>
      <c r="F1276" s="287" t="s">
        <v>4049</v>
      </c>
      <c r="G1276" s="285"/>
      <c r="H1276" s="286" t="s">
        <v>1</v>
      </c>
      <c r="I1276" s="288"/>
      <c r="J1276" s="285"/>
      <c r="K1276" s="285"/>
      <c r="L1276" s="289"/>
      <c r="M1276" s="290"/>
      <c r="N1276" s="291"/>
      <c r="O1276" s="291"/>
      <c r="P1276" s="291"/>
      <c r="Q1276" s="291"/>
      <c r="R1276" s="291"/>
      <c r="S1276" s="291"/>
      <c r="T1276" s="292"/>
      <c r="U1276" s="15"/>
      <c r="V1276" s="15"/>
      <c r="W1276" s="15"/>
      <c r="X1276" s="15"/>
      <c r="Y1276" s="15"/>
      <c r="Z1276" s="15"/>
      <c r="AA1276" s="15"/>
      <c r="AB1276" s="15"/>
      <c r="AC1276" s="15"/>
      <c r="AD1276" s="15"/>
      <c r="AE1276" s="15"/>
      <c r="AT1276" s="293" t="s">
        <v>290</v>
      </c>
      <c r="AU1276" s="293" t="s">
        <v>86</v>
      </c>
      <c r="AV1276" s="15" t="s">
        <v>84</v>
      </c>
      <c r="AW1276" s="15" t="s">
        <v>34</v>
      </c>
      <c r="AX1276" s="15" t="s">
        <v>77</v>
      </c>
      <c r="AY1276" s="293" t="s">
        <v>217</v>
      </c>
    </row>
    <row r="1277" s="15" customFormat="1">
      <c r="A1277" s="15"/>
      <c r="B1277" s="284"/>
      <c r="C1277" s="285"/>
      <c r="D1277" s="234" t="s">
        <v>290</v>
      </c>
      <c r="E1277" s="286" t="s">
        <v>1</v>
      </c>
      <c r="F1277" s="287" t="s">
        <v>4050</v>
      </c>
      <c r="G1277" s="285"/>
      <c r="H1277" s="286" t="s">
        <v>1</v>
      </c>
      <c r="I1277" s="288"/>
      <c r="J1277" s="285"/>
      <c r="K1277" s="285"/>
      <c r="L1277" s="289"/>
      <c r="M1277" s="290"/>
      <c r="N1277" s="291"/>
      <c r="O1277" s="291"/>
      <c r="P1277" s="291"/>
      <c r="Q1277" s="291"/>
      <c r="R1277" s="291"/>
      <c r="S1277" s="291"/>
      <c r="T1277" s="292"/>
      <c r="U1277" s="15"/>
      <c r="V1277" s="15"/>
      <c r="W1277" s="15"/>
      <c r="X1277" s="15"/>
      <c r="Y1277" s="15"/>
      <c r="Z1277" s="15"/>
      <c r="AA1277" s="15"/>
      <c r="AB1277" s="15"/>
      <c r="AC1277" s="15"/>
      <c r="AD1277" s="15"/>
      <c r="AE1277" s="15"/>
      <c r="AT1277" s="293" t="s">
        <v>290</v>
      </c>
      <c r="AU1277" s="293" t="s">
        <v>86</v>
      </c>
      <c r="AV1277" s="15" t="s">
        <v>84</v>
      </c>
      <c r="AW1277" s="15" t="s">
        <v>34</v>
      </c>
      <c r="AX1277" s="15" t="s">
        <v>77</v>
      </c>
      <c r="AY1277" s="293" t="s">
        <v>217</v>
      </c>
    </row>
    <row r="1278" s="13" customFormat="1">
      <c r="A1278" s="13"/>
      <c r="B1278" s="260"/>
      <c r="C1278" s="261"/>
      <c r="D1278" s="234" t="s">
        <v>290</v>
      </c>
      <c r="E1278" s="262" t="s">
        <v>1</v>
      </c>
      <c r="F1278" s="263" t="s">
        <v>4051</v>
      </c>
      <c r="G1278" s="261"/>
      <c r="H1278" s="264">
        <v>33.087000000000003</v>
      </c>
      <c r="I1278" s="265"/>
      <c r="J1278" s="261"/>
      <c r="K1278" s="261"/>
      <c r="L1278" s="266"/>
      <c r="M1278" s="267"/>
      <c r="N1278" s="268"/>
      <c r="O1278" s="268"/>
      <c r="P1278" s="268"/>
      <c r="Q1278" s="268"/>
      <c r="R1278" s="268"/>
      <c r="S1278" s="268"/>
      <c r="T1278" s="269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70" t="s">
        <v>290</v>
      </c>
      <c r="AU1278" s="270" t="s">
        <v>86</v>
      </c>
      <c r="AV1278" s="13" t="s">
        <v>86</v>
      </c>
      <c r="AW1278" s="13" t="s">
        <v>34</v>
      </c>
      <c r="AX1278" s="13" t="s">
        <v>77</v>
      </c>
      <c r="AY1278" s="270" t="s">
        <v>217</v>
      </c>
    </row>
    <row r="1279" s="15" customFormat="1">
      <c r="A1279" s="15"/>
      <c r="B1279" s="284"/>
      <c r="C1279" s="285"/>
      <c r="D1279" s="234" t="s">
        <v>290</v>
      </c>
      <c r="E1279" s="286" t="s">
        <v>1</v>
      </c>
      <c r="F1279" s="287" t="s">
        <v>4052</v>
      </c>
      <c r="G1279" s="285"/>
      <c r="H1279" s="286" t="s">
        <v>1</v>
      </c>
      <c r="I1279" s="288"/>
      <c r="J1279" s="285"/>
      <c r="K1279" s="285"/>
      <c r="L1279" s="289"/>
      <c r="M1279" s="290"/>
      <c r="N1279" s="291"/>
      <c r="O1279" s="291"/>
      <c r="P1279" s="291"/>
      <c r="Q1279" s="291"/>
      <c r="R1279" s="291"/>
      <c r="S1279" s="291"/>
      <c r="T1279" s="292"/>
      <c r="U1279" s="15"/>
      <c r="V1279" s="15"/>
      <c r="W1279" s="15"/>
      <c r="X1279" s="15"/>
      <c r="Y1279" s="15"/>
      <c r="Z1279" s="15"/>
      <c r="AA1279" s="15"/>
      <c r="AB1279" s="15"/>
      <c r="AC1279" s="15"/>
      <c r="AD1279" s="15"/>
      <c r="AE1279" s="15"/>
      <c r="AT1279" s="293" t="s">
        <v>290</v>
      </c>
      <c r="AU1279" s="293" t="s">
        <v>86</v>
      </c>
      <c r="AV1279" s="15" t="s">
        <v>84</v>
      </c>
      <c r="AW1279" s="15" t="s">
        <v>34</v>
      </c>
      <c r="AX1279" s="15" t="s">
        <v>77</v>
      </c>
      <c r="AY1279" s="293" t="s">
        <v>217</v>
      </c>
    </row>
    <row r="1280" s="13" customFormat="1">
      <c r="A1280" s="13"/>
      <c r="B1280" s="260"/>
      <c r="C1280" s="261"/>
      <c r="D1280" s="234" t="s">
        <v>290</v>
      </c>
      <c r="E1280" s="262" t="s">
        <v>1</v>
      </c>
      <c r="F1280" s="263" t="s">
        <v>4053</v>
      </c>
      <c r="G1280" s="261"/>
      <c r="H1280" s="264">
        <v>7.6630000000000003</v>
      </c>
      <c r="I1280" s="265"/>
      <c r="J1280" s="261"/>
      <c r="K1280" s="261"/>
      <c r="L1280" s="266"/>
      <c r="M1280" s="267"/>
      <c r="N1280" s="268"/>
      <c r="O1280" s="268"/>
      <c r="P1280" s="268"/>
      <c r="Q1280" s="268"/>
      <c r="R1280" s="268"/>
      <c r="S1280" s="268"/>
      <c r="T1280" s="269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70" t="s">
        <v>290</v>
      </c>
      <c r="AU1280" s="270" t="s">
        <v>86</v>
      </c>
      <c r="AV1280" s="13" t="s">
        <v>86</v>
      </c>
      <c r="AW1280" s="13" t="s">
        <v>34</v>
      </c>
      <c r="AX1280" s="13" t="s">
        <v>77</v>
      </c>
      <c r="AY1280" s="270" t="s">
        <v>217</v>
      </c>
    </row>
    <row r="1281" s="15" customFormat="1">
      <c r="A1281" s="15"/>
      <c r="B1281" s="284"/>
      <c r="C1281" s="285"/>
      <c r="D1281" s="234" t="s">
        <v>290</v>
      </c>
      <c r="E1281" s="286" t="s">
        <v>1</v>
      </c>
      <c r="F1281" s="287" t="s">
        <v>3184</v>
      </c>
      <c r="G1281" s="285"/>
      <c r="H1281" s="286" t="s">
        <v>1</v>
      </c>
      <c r="I1281" s="288"/>
      <c r="J1281" s="285"/>
      <c r="K1281" s="285"/>
      <c r="L1281" s="289"/>
      <c r="M1281" s="290"/>
      <c r="N1281" s="291"/>
      <c r="O1281" s="291"/>
      <c r="P1281" s="291"/>
      <c r="Q1281" s="291"/>
      <c r="R1281" s="291"/>
      <c r="S1281" s="291"/>
      <c r="T1281" s="292"/>
      <c r="U1281" s="15"/>
      <c r="V1281" s="15"/>
      <c r="W1281" s="15"/>
      <c r="X1281" s="15"/>
      <c r="Y1281" s="15"/>
      <c r="Z1281" s="15"/>
      <c r="AA1281" s="15"/>
      <c r="AB1281" s="15"/>
      <c r="AC1281" s="15"/>
      <c r="AD1281" s="15"/>
      <c r="AE1281" s="15"/>
      <c r="AT1281" s="293" t="s">
        <v>290</v>
      </c>
      <c r="AU1281" s="293" t="s">
        <v>86</v>
      </c>
      <c r="AV1281" s="15" t="s">
        <v>84</v>
      </c>
      <c r="AW1281" s="15" t="s">
        <v>34</v>
      </c>
      <c r="AX1281" s="15" t="s">
        <v>77</v>
      </c>
      <c r="AY1281" s="293" t="s">
        <v>217</v>
      </c>
    </row>
    <row r="1282" s="15" customFormat="1">
      <c r="A1282" s="15"/>
      <c r="B1282" s="284"/>
      <c r="C1282" s="285"/>
      <c r="D1282" s="234" t="s">
        <v>290</v>
      </c>
      <c r="E1282" s="286" t="s">
        <v>1</v>
      </c>
      <c r="F1282" s="287" t="s">
        <v>4202</v>
      </c>
      <c r="G1282" s="285"/>
      <c r="H1282" s="286" t="s">
        <v>1</v>
      </c>
      <c r="I1282" s="288"/>
      <c r="J1282" s="285"/>
      <c r="K1282" s="285"/>
      <c r="L1282" s="289"/>
      <c r="M1282" s="290"/>
      <c r="N1282" s="291"/>
      <c r="O1282" s="291"/>
      <c r="P1282" s="291"/>
      <c r="Q1282" s="291"/>
      <c r="R1282" s="291"/>
      <c r="S1282" s="291"/>
      <c r="T1282" s="292"/>
      <c r="U1282" s="15"/>
      <c r="V1282" s="15"/>
      <c r="W1282" s="15"/>
      <c r="X1282" s="15"/>
      <c r="Y1282" s="15"/>
      <c r="Z1282" s="15"/>
      <c r="AA1282" s="15"/>
      <c r="AB1282" s="15"/>
      <c r="AC1282" s="15"/>
      <c r="AD1282" s="15"/>
      <c r="AE1282" s="15"/>
      <c r="AT1282" s="293" t="s">
        <v>290</v>
      </c>
      <c r="AU1282" s="293" t="s">
        <v>86</v>
      </c>
      <c r="AV1282" s="15" t="s">
        <v>84</v>
      </c>
      <c r="AW1282" s="15" t="s">
        <v>34</v>
      </c>
      <c r="AX1282" s="15" t="s">
        <v>77</v>
      </c>
      <c r="AY1282" s="293" t="s">
        <v>217</v>
      </c>
    </row>
    <row r="1283" s="15" customFormat="1">
      <c r="A1283" s="15"/>
      <c r="B1283" s="284"/>
      <c r="C1283" s="285"/>
      <c r="D1283" s="234" t="s">
        <v>290</v>
      </c>
      <c r="E1283" s="286" t="s">
        <v>1</v>
      </c>
      <c r="F1283" s="287" t="s">
        <v>4059</v>
      </c>
      <c r="G1283" s="285"/>
      <c r="H1283" s="286" t="s">
        <v>1</v>
      </c>
      <c r="I1283" s="288"/>
      <c r="J1283" s="285"/>
      <c r="K1283" s="285"/>
      <c r="L1283" s="289"/>
      <c r="M1283" s="290"/>
      <c r="N1283" s="291"/>
      <c r="O1283" s="291"/>
      <c r="P1283" s="291"/>
      <c r="Q1283" s="291"/>
      <c r="R1283" s="291"/>
      <c r="S1283" s="291"/>
      <c r="T1283" s="292"/>
      <c r="U1283" s="15"/>
      <c r="V1283" s="15"/>
      <c r="W1283" s="15"/>
      <c r="X1283" s="15"/>
      <c r="Y1283" s="15"/>
      <c r="Z1283" s="15"/>
      <c r="AA1283" s="15"/>
      <c r="AB1283" s="15"/>
      <c r="AC1283" s="15"/>
      <c r="AD1283" s="15"/>
      <c r="AE1283" s="15"/>
      <c r="AT1283" s="293" t="s">
        <v>290</v>
      </c>
      <c r="AU1283" s="293" t="s">
        <v>86</v>
      </c>
      <c r="AV1283" s="15" t="s">
        <v>84</v>
      </c>
      <c r="AW1283" s="15" t="s">
        <v>34</v>
      </c>
      <c r="AX1283" s="15" t="s">
        <v>77</v>
      </c>
      <c r="AY1283" s="293" t="s">
        <v>217</v>
      </c>
    </row>
    <row r="1284" s="13" customFormat="1">
      <c r="A1284" s="13"/>
      <c r="B1284" s="260"/>
      <c r="C1284" s="261"/>
      <c r="D1284" s="234" t="s">
        <v>290</v>
      </c>
      <c r="E1284" s="262" t="s">
        <v>1</v>
      </c>
      <c r="F1284" s="263" t="s">
        <v>4060</v>
      </c>
      <c r="G1284" s="261"/>
      <c r="H1284" s="264">
        <v>28.446999999999999</v>
      </c>
      <c r="I1284" s="265"/>
      <c r="J1284" s="261"/>
      <c r="K1284" s="261"/>
      <c r="L1284" s="266"/>
      <c r="M1284" s="267"/>
      <c r="N1284" s="268"/>
      <c r="O1284" s="268"/>
      <c r="P1284" s="268"/>
      <c r="Q1284" s="268"/>
      <c r="R1284" s="268"/>
      <c r="S1284" s="268"/>
      <c r="T1284" s="269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70" t="s">
        <v>290</v>
      </c>
      <c r="AU1284" s="270" t="s">
        <v>86</v>
      </c>
      <c r="AV1284" s="13" t="s">
        <v>86</v>
      </c>
      <c r="AW1284" s="13" t="s">
        <v>34</v>
      </c>
      <c r="AX1284" s="13" t="s">
        <v>77</v>
      </c>
      <c r="AY1284" s="270" t="s">
        <v>217</v>
      </c>
    </row>
    <row r="1285" s="14" customFormat="1">
      <c r="A1285" s="14"/>
      <c r="B1285" s="271"/>
      <c r="C1285" s="272"/>
      <c r="D1285" s="234" t="s">
        <v>290</v>
      </c>
      <c r="E1285" s="273" t="s">
        <v>1</v>
      </c>
      <c r="F1285" s="274" t="s">
        <v>296</v>
      </c>
      <c r="G1285" s="272"/>
      <c r="H1285" s="275">
        <v>138.333</v>
      </c>
      <c r="I1285" s="276"/>
      <c r="J1285" s="272"/>
      <c r="K1285" s="272"/>
      <c r="L1285" s="277"/>
      <c r="M1285" s="278"/>
      <c r="N1285" s="279"/>
      <c r="O1285" s="279"/>
      <c r="P1285" s="279"/>
      <c r="Q1285" s="279"/>
      <c r="R1285" s="279"/>
      <c r="S1285" s="279"/>
      <c r="T1285" s="280"/>
      <c r="U1285" s="14"/>
      <c r="V1285" s="14"/>
      <c r="W1285" s="14"/>
      <c r="X1285" s="14"/>
      <c r="Y1285" s="14"/>
      <c r="Z1285" s="14"/>
      <c r="AA1285" s="14"/>
      <c r="AB1285" s="14"/>
      <c r="AC1285" s="14"/>
      <c r="AD1285" s="14"/>
      <c r="AE1285" s="14"/>
      <c r="AT1285" s="281" t="s">
        <v>290</v>
      </c>
      <c r="AU1285" s="281" t="s">
        <v>86</v>
      </c>
      <c r="AV1285" s="14" t="s">
        <v>123</v>
      </c>
      <c r="AW1285" s="14" t="s">
        <v>34</v>
      </c>
      <c r="AX1285" s="14" t="s">
        <v>84</v>
      </c>
      <c r="AY1285" s="281" t="s">
        <v>217</v>
      </c>
    </row>
    <row r="1286" s="11" customFormat="1" ht="22.8" customHeight="1">
      <c r="A1286" s="11"/>
      <c r="B1286" s="207"/>
      <c r="C1286" s="208"/>
      <c r="D1286" s="209" t="s">
        <v>76</v>
      </c>
      <c r="E1286" s="258" t="s">
        <v>2300</v>
      </c>
      <c r="F1286" s="258" t="s">
        <v>2301</v>
      </c>
      <c r="G1286" s="208"/>
      <c r="H1286" s="208"/>
      <c r="I1286" s="211"/>
      <c r="J1286" s="259">
        <f>BK1286</f>
        <v>0</v>
      </c>
      <c r="K1286" s="208"/>
      <c r="L1286" s="213"/>
      <c r="M1286" s="214"/>
      <c r="N1286" s="215"/>
      <c r="O1286" s="215"/>
      <c r="P1286" s="216">
        <f>SUM(P1287:P1306)</f>
        <v>0</v>
      </c>
      <c r="Q1286" s="215"/>
      <c r="R1286" s="216">
        <f>SUM(R1287:R1306)</f>
        <v>0.37234080000000003</v>
      </c>
      <c r="S1286" s="215"/>
      <c r="T1286" s="217">
        <f>SUM(T1287:T1306)</f>
        <v>0.34425</v>
      </c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R1286" s="218" t="s">
        <v>86</v>
      </c>
      <c r="AT1286" s="219" t="s">
        <v>76</v>
      </c>
      <c r="AU1286" s="219" t="s">
        <v>84</v>
      </c>
      <c r="AY1286" s="218" t="s">
        <v>217</v>
      </c>
      <c r="BK1286" s="220">
        <f>SUM(BK1287:BK1306)</f>
        <v>0</v>
      </c>
    </row>
    <row r="1287" s="2" customFormat="1" ht="24.15" customHeight="1">
      <c r="A1287" s="39"/>
      <c r="B1287" s="40"/>
      <c r="C1287" s="221" t="s">
        <v>3446</v>
      </c>
      <c r="D1287" s="221" t="s">
        <v>218</v>
      </c>
      <c r="E1287" s="222" t="s">
        <v>4204</v>
      </c>
      <c r="F1287" s="223" t="s">
        <v>4205</v>
      </c>
      <c r="G1287" s="224" t="s">
        <v>485</v>
      </c>
      <c r="H1287" s="225">
        <v>13.77</v>
      </c>
      <c r="I1287" s="226"/>
      <c r="J1287" s="227">
        <f>ROUND(I1287*H1287,2)</f>
        <v>0</v>
      </c>
      <c r="K1287" s="223" t="s">
        <v>1263</v>
      </c>
      <c r="L1287" s="45"/>
      <c r="M1287" s="228" t="s">
        <v>1</v>
      </c>
      <c r="N1287" s="229" t="s">
        <v>42</v>
      </c>
      <c r="O1287" s="92"/>
      <c r="P1287" s="230">
        <f>O1287*H1287</f>
        <v>0</v>
      </c>
      <c r="Q1287" s="230">
        <v>0.025000000000000001</v>
      </c>
      <c r="R1287" s="230">
        <f>Q1287*H1287</f>
        <v>0.34425</v>
      </c>
      <c r="S1287" s="230">
        <v>0.025000000000000001</v>
      </c>
      <c r="T1287" s="231">
        <f>S1287*H1287</f>
        <v>0.34425</v>
      </c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R1287" s="232" t="s">
        <v>348</v>
      </c>
      <c r="AT1287" s="232" t="s">
        <v>218</v>
      </c>
      <c r="AU1287" s="232" t="s">
        <v>86</v>
      </c>
      <c r="AY1287" s="18" t="s">
        <v>217</v>
      </c>
      <c r="BE1287" s="233">
        <f>IF(N1287="základní",J1287,0)</f>
        <v>0</v>
      </c>
      <c r="BF1287" s="233">
        <f>IF(N1287="snížená",J1287,0)</f>
        <v>0</v>
      </c>
      <c r="BG1287" s="233">
        <f>IF(N1287="zákl. přenesená",J1287,0)</f>
        <v>0</v>
      </c>
      <c r="BH1287" s="233">
        <f>IF(N1287="sníž. přenesená",J1287,0)</f>
        <v>0</v>
      </c>
      <c r="BI1287" s="233">
        <f>IF(N1287="nulová",J1287,0)</f>
        <v>0</v>
      </c>
      <c r="BJ1287" s="18" t="s">
        <v>84</v>
      </c>
      <c r="BK1287" s="233">
        <f>ROUND(I1287*H1287,2)</f>
        <v>0</v>
      </c>
      <c r="BL1287" s="18" t="s">
        <v>348</v>
      </c>
      <c r="BM1287" s="232" t="s">
        <v>4206</v>
      </c>
    </row>
    <row r="1288" s="2" customFormat="1">
      <c r="A1288" s="39"/>
      <c r="B1288" s="40"/>
      <c r="C1288" s="41"/>
      <c r="D1288" s="234" t="s">
        <v>224</v>
      </c>
      <c r="E1288" s="41"/>
      <c r="F1288" s="235" t="s">
        <v>4205</v>
      </c>
      <c r="G1288" s="41"/>
      <c r="H1288" s="41"/>
      <c r="I1288" s="236"/>
      <c r="J1288" s="41"/>
      <c r="K1288" s="41"/>
      <c r="L1288" s="45"/>
      <c r="M1288" s="237"/>
      <c r="N1288" s="238"/>
      <c r="O1288" s="92"/>
      <c r="P1288" s="92"/>
      <c r="Q1288" s="92"/>
      <c r="R1288" s="92"/>
      <c r="S1288" s="92"/>
      <c r="T1288" s="93"/>
      <c r="U1288" s="39"/>
      <c r="V1288" s="39"/>
      <c r="W1288" s="39"/>
      <c r="X1288" s="39"/>
      <c r="Y1288" s="39"/>
      <c r="Z1288" s="39"/>
      <c r="AA1288" s="39"/>
      <c r="AB1288" s="39"/>
      <c r="AC1288" s="39"/>
      <c r="AD1288" s="39"/>
      <c r="AE1288" s="39"/>
      <c r="AT1288" s="18" t="s">
        <v>224</v>
      </c>
      <c r="AU1288" s="18" t="s">
        <v>86</v>
      </c>
    </row>
    <row r="1289" s="15" customFormat="1">
      <c r="A1289" s="15"/>
      <c r="B1289" s="284"/>
      <c r="C1289" s="285"/>
      <c r="D1289" s="234" t="s">
        <v>290</v>
      </c>
      <c r="E1289" s="286" t="s">
        <v>1</v>
      </c>
      <c r="F1289" s="287" t="s">
        <v>4207</v>
      </c>
      <c r="G1289" s="285"/>
      <c r="H1289" s="286" t="s">
        <v>1</v>
      </c>
      <c r="I1289" s="288"/>
      <c r="J1289" s="285"/>
      <c r="K1289" s="285"/>
      <c r="L1289" s="289"/>
      <c r="M1289" s="290"/>
      <c r="N1289" s="291"/>
      <c r="O1289" s="291"/>
      <c r="P1289" s="291"/>
      <c r="Q1289" s="291"/>
      <c r="R1289" s="291"/>
      <c r="S1289" s="291"/>
      <c r="T1289" s="292"/>
      <c r="U1289" s="15"/>
      <c r="V1289" s="15"/>
      <c r="W1289" s="15"/>
      <c r="X1289" s="15"/>
      <c r="Y1289" s="15"/>
      <c r="Z1289" s="15"/>
      <c r="AA1289" s="15"/>
      <c r="AB1289" s="15"/>
      <c r="AC1289" s="15"/>
      <c r="AD1289" s="15"/>
      <c r="AE1289" s="15"/>
      <c r="AT1289" s="293" t="s">
        <v>290</v>
      </c>
      <c r="AU1289" s="293" t="s">
        <v>86</v>
      </c>
      <c r="AV1289" s="15" t="s">
        <v>84</v>
      </c>
      <c r="AW1289" s="15" t="s">
        <v>34</v>
      </c>
      <c r="AX1289" s="15" t="s">
        <v>77</v>
      </c>
      <c r="AY1289" s="293" t="s">
        <v>217</v>
      </c>
    </row>
    <row r="1290" s="13" customFormat="1">
      <c r="A1290" s="13"/>
      <c r="B1290" s="260"/>
      <c r="C1290" s="261"/>
      <c r="D1290" s="234" t="s">
        <v>290</v>
      </c>
      <c r="E1290" s="262" t="s">
        <v>1</v>
      </c>
      <c r="F1290" s="263" t="s">
        <v>4208</v>
      </c>
      <c r="G1290" s="261"/>
      <c r="H1290" s="264">
        <v>13.77</v>
      </c>
      <c r="I1290" s="265"/>
      <c r="J1290" s="261"/>
      <c r="K1290" s="261"/>
      <c r="L1290" s="266"/>
      <c r="M1290" s="267"/>
      <c r="N1290" s="268"/>
      <c r="O1290" s="268"/>
      <c r="P1290" s="268"/>
      <c r="Q1290" s="268"/>
      <c r="R1290" s="268"/>
      <c r="S1290" s="268"/>
      <c r="T1290" s="269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70" t="s">
        <v>290</v>
      </c>
      <c r="AU1290" s="270" t="s">
        <v>86</v>
      </c>
      <c r="AV1290" s="13" t="s">
        <v>86</v>
      </c>
      <c r="AW1290" s="13" t="s">
        <v>34</v>
      </c>
      <c r="AX1290" s="13" t="s">
        <v>77</v>
      </c>
      <c r="AY1290" s="270" t="s">
        <v>217</v>
      </c>
    </row>
    <row r="1291" s="14" customFormat="1">
      <c r="A1291" s="14"/>
      <c r="B1291" s="271"/>
      <c r="C1291" s="272"/>
      <c r="D1291" s="234" t="s">
        <v>290</v>
      </c>
      <c r="E1291" s="273" t="s">
        <v>1</v>
      </c>
      <c r="F1291" s="274" t="s">
        <v>296</v>
      </c>
      <c r="G1291" s="272"/>
      <c r="H1291" s="275">
        <v>13.77</v>
      </c>
      <c r="I1291" s="276"/>
      <c r="J1291" s="272"/>
      <c r="K1291" s="272"/>
      <c r="L1291" s="277"/>
      <c r="M1291" s="278"/>
      <c r="N1291" s="279"/>
      <c r="O1291" s="279"/>
      <c r="P1291" s="279"/>
      <c r="Q1291" s="279"/>
      <c r="R1291" s="279"/>
      <c r="S1291" s="279"/>
      <c r="T1291" s="280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81" t="s">
        <v>290</v>
      </c>
      <c r="AU1291" s="281" t="s">
        <v>86</v>
      </c>
      <c r="AV1291" s="14" t="s">
        <v>123</v>
      </c>
      <c r="AW1291" s="14" t="s">
        <v>34</v>
      </c>
      <c r="AX1291" s="14" t="s">
        <v>84</v>
      </c>
      <c r="AY1291" s="281" t="s">
        <v>217</v>
      </c>
    </row>
    <row r="1292" s="2" customFormat="1" ht="16.5" customHeight="1">
      <c r="A1292" s="39"/>
      <c r="B1292" s="40"/>
      <c r="C1292" s="221" t="s">
        <v>3452</v>
      </c>
      <c r="D1292" s="221" t="s">
        <v>218</v>
      </c>
      <c r="E1292" s="222" t="s">
        <v>4209</v>
      </c>
      <c r="F1292" s="223" t="s">
        <v>4210</v>
      </c>
      <c r="G1292" s="224" t="s">
        <v>485</v>
      </c>
      <c r="H1292" s="225">
        <v>13.77</v>
      </c>
      <c r="I1292" s="226"/>
      <c r="J1292" s="227">
        <f>ROUND(I1292*H1292,2)</f>
        <v>0</v>
      </c>
      <c r="K1292" s="223" t="s">
        <v>1263</v>
      </c>
      <c r="L1292" s="45"/>
      <c r="M1292" s="228" t="s">
        <v>1</v>
      </c>
      <c r="N1292" s="229" t="s">
        <v>42</v>
      </c>
      <c r="O1292" s="92"/>
      <c r="P1292" s="230">
        <f>O1292*H1292</f>
        <v>0</v>
      </c>
      <c r="Q1292" s="230">
        <v>0.0010499999999999999</v>
      </c>
      <c r="R1292" s="230">
        <f>Q1292*H1292</f>
        <v>0.014458499999999999</v>
      </c>
      <c r="S1292" s="230">
        <v>0</v>
      </c>
      <c r="T1292" s="231">
        <f>S1292*H1292</f>
        <v>0</v>
      </c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R1292" s="232" t="s">
        <v>348</v>
      </c>
      <c r="AT1292" s="232" t="s">
        <v>218</v>
      </c>
      <c r="AU1292" s="232" t="s">
        <v>86</v>
      </c>
      <c r="AY1292" s="18" t="s">
        <v>217</v>
      </c>
      <c r="BE1292" s="233">
        <f>IF(N1292="základní",J1292,0)</f>
        <v>0</v>
      </c>
      <c r="BF1292" s="233">
        <f>IF(N1292="snížená",J1292,0)</f>
        <v>0</v>
      </c>
      <c r="BG1292" s="233">
        <f>IF(N1292="zákl. přenesená",J1292,0)</f>
        <v>0</v>
      </c>
      <c r="BH1292" s="233">
        <f>IF(N1292="sníž. přenesená",J1292,0)</f>
        <v>0</v>
      </c>
      <c r="BI1292" s="233">
        <f>IF(N1292="nulová",J1292,0)</f>
        <v>0</v>
      </c>
      <c r="BJ1292" s="18" t="s">
        <v>84</v>
      </c>
      <c r="BK1292" s="233">
        <f>ROUND(I1292*H1292,2)</f>
        <v>0</v>
      </c>
      <c r="BL1292" s="18" t="s">
        <v>348</v>
      </c>
      <c r="BM1292" s="232" t="s">
        <v>4211</v>
      </c>
    </row>
    <row r="1293" s="2" customFormat="1">
      <c r="A1293" s="39"/>
      <c r="B1293" s="40"/>
      <c r="C1293" s="41"/>
      <c r="D1293" s="234" t="s">
        <v>224</v>
      </c>
      <c r="E1293" s="41"/>
      <c r="F1293" s="235" t="s">
        <v>4210</v>
      </c>
      <c r="G1293" s="41"/>
      <c r="H1293" s="41"/>
      <c r="I1293" s="236"/>
      <c r="J1293" s="41"/>
      <c r="K1293" s="41"/>
      <c r="L1293" s="45"/>
      <c r="M1293" s="237"/>
      <c r="N1293" s="238"/>
      <c r="O1293" s="92"/>
      <c r="P1293" s="92"/>
      <c r="Q1293" s="92"/>
      <c r="R1293" s="92"/>
      <c r="S1293" s="92"/>
      <c r="T1293" s="93"/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  <c r="AT1293" s="18" t="s">
        <v>224</v>
      </c>
      <c r="AU1293" s="18" t="s">
        <v>86</v>
      </c>
    </row>
    <row r="1294" s="15" customFormat="1">
      <c r="A1294" s="15"/>
      <c r="B1294" s="284"/>
      <c r="C1294" s="285"/>
      <c r="D1294" s="234" t="s">
        <v>290</v>
      </c>
      <c r="E1294" s="286" t="s">
        <v>1</v>
      </c>
      <c r="F1294" s="287" t="s">
        <v>4212</v>
      </c>
      <c r="G1294" s="285"/>
      <c r="H1294" s="286" t="s">
        <v>1</v>
      </c>
      <c r="I1294" s="288"/>
      <c r="J1294" s="285"/>
      <c r="K1294" s="285"/>
      <c r="L1294" s="289"/>
      <c r="M1294" s="290"/>
      <c r="N1294" s="291"/>
      <c r="O1294" s="291"/>
      <c r="P1294" s="291"/>
      <c r="Q1294" s="291"/>
      <c r="R1294" s="291"/>
      <c r="S1294" s="291"/>
      <c r="T1294" s="292"/>
      <c r="U1294" s="15"/>
      <c r="V1294" s="15"/>
      <c r="W1294" s="15"/>
      <c r="X1294" s="15"/>
      <c r="Y1294" s="15"/>
      <c r="Z1294" s="15"/>
      <c r="AA1294" s="15"/>
      <c r="AB1294" s="15"/>
      <c r="AC1294" s="15"/>
      <c r="AD1294" s="15"/>
      <c r="AE1294" s="15"/>
      <c r="AT1294" s="293" t="s">
        <v>290</v>
      </c>
      <c r="AU1294" s="293" t="s">
        <v>86</v>
      </c>
      <c r="AV1294" s="15" t="s">
        <v>84</v>
      </c>
      <c r="AW1294" s="15" t="s">
        <v>34</v>
      </c>
      <c r="AX1294" s="15" t="s">
        <v>77</v>
      </c>
      <c r="AY1294" s="293" t="s">
        <v>217</v>
      </c>
    </row>
    <row r="1295" s="13" customFormat="1">
      <c r="A1295" s="13"/>
      <c r="B1295" s="260"/>
      <c r="C1295" s="261"/>
      <c r="D1295" s="234" t="s">
        <v>290</v>
      </c>
      <c r="E1295" s="262" t="s">
        <v>1</v>
      </c>
      <c r="F1295" s="263" t="s">
        <v>4208</v>
      </c>
      <c r="G1295" s="261"/>
      <c r="H1295" s="264">
        <v>13.77</v>
      </c>
      <c r="I1295" s="265"/>
      <c r="J1295" s="261"/>
      <c r="K1295" s="261"/>
      <c r="L1295" s="266"/>
      <c r="M1295" s="267"/>
      <c r="N1295" s="268"/>
      <c r="O1295" s="268"/>
      <c r="P1295" s="268"/>
      <c r="Q1295" s="268"/>
      <c r="R1295" s="268"/>
      <c r="S1295" s="268"/>
      <c r="T1295" s="269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70" t="s">
        <v>290</v>
      </c>
      <c r="AU1295" s="270" t="s">
        <v>86</v>
      </c>
      <c r="AV1295" s="13" t="s">
        <v>86</v>
      </c>
      <c r="AW1295" s="13" t="s">
        <v>34</v>
      </c>
      <c r="AX1295" s="13" t="s">
        <v>77</v>
      </c>
      <c r="AY1295" s="270" t="s">
        <v>217</v>
      </c>
    </row>
    <row r="1296" s="14" customFormat="1">
      <c r="A1296" s="14"/>
      <c r="B1296" s="271"/>
      <c r="C1296" s="272"/>
      <c r="D1296" s="234" t="s">
        <v>290</v>
      </c>
      <c r="E1296" s="273" t="s">
        <v>1</v>
      </c>
      <c r="F1296" s="274" t="s">
        <v>296</v>
      </c>
      <c r="G1296" s="272"/>
      <c r="H1296" s="275">
        <v>13.77</v>
      </c>
      <c r="I1296" s="276"/>
      <c r="J1296" s="272"/>
      <c r="K1296" s="272"/>
      <c r="L1296" s="277"/>
      <c r="M1296" s="278"/>
      <c r="N1296" s="279"/>
      <c r="O1296" s="279"/>
      <c r="P1296" s="279"/>
      <c r="Q1296" s="279"/>
      <c r="R1296" s="279"/>
      <c r="S1296" s="279"/>
      <c r="T1296" s="280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T1296" s="281" t="s">
        <v>290</v>
      </c>
      <c r="AU1296" s="281" t="s">
        <v>86</v>
      </c>
      <c r="AV1296" s="14" t="s">
        <v>123</v>
      </c>
      <c r="AW1296" s="14" t="s">
        <v>34</v>
      </c>
      <c r="AX1296" s="14" t="s">
        <v>84</v>
      </c>
      <c r="AY1296" s="281" t="s">
        <v>217</v>
      </c>
    </row>
    <row r="1297" s="2" customFormat="1" ht="16.5" customHeight="1">
      <c r="A1297" s="39"/>
      <c r="B1297" s="40"/>
      <c r="C1297" s="221" t="s">
        <v>3458</v>
      </c>
      <c r="D1297" s="221" t="s">
        <v>218</v>
      </c>
      <c r="E1297" s="222" t="s">
        <v>4213</v>
      </c>
      <c r="F1297" s="223" t="s">
        <v>4214</v>
      </c>
      <c r="G1297" s="224" t="s">
        <v>485</v>
      </c>
      <c r="H1297" s="225">
        <v>13.77</v>
      </c>
      <c r="I1297" s="226"/>
      <c r="J1297" s="227">
        <f>ROUND(I1297*H1297,2)</f>
        <v>0</v>
      </c>
      <c r="K1297" s="223" t="s">
        <v>1263</v>
      </c>
      <c r="L1297" s="45"/>
      <c r="M1297" s="228" t="s">
        <v>1</v>
      </c>
      <c r="N1297" s="229" t="s">
        <v>42</v>
      </c>
      <c r="O1297" s="92"/>
      <c r="P1297" s="230">
        <f>O1297*H1297</f>
        <v>0</v>
      </c>
      <c r="Q1297" s="230">
        <v>0.00052999999999999998</v>
      </c>
      <c r="R1297" s="230">
        <f>Q1297*H1297</f>
        <v>0.0072980999999999992</v>
      </c>
      <c r="S1297" s="230">
        <v>0</v>
      </c>
      <c r="T1297" s="231">
        <f>S1297*H1297</f>
        <v>0</v>
      </c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R1297" s="232" t="s">
        <v>348</v>
      </c>
      <c r="AT1297" s="232" t="s">
        <v>218</v>
      </c>
      <c r="AU1297" s="232" t="s">
        <v>86</v>
      </c>
      <c r="AY1297" s="18" t="s">
        <v>217</v>
      </c>
      <c r="BE1297" s="233">
        <f>IF(N1297="základní",J1297,0)</f>
        <v>0</v>
      </c>
      <c r="BF1297" s="233">
        <f>IF(N1297="snížená",J1297,0)</f>
        <v>0</v>
      </c>
      <c r="BG1297" s="233">
        <f>IF(N1297="zákl. přenesená",J1297,0)</f>
        <v>0</v>
      </c>
      <c r="BH1297" s="233">
        <f>IF(N1297="sníž. přenesená",J1297,0)</f>
        <v>0</v>
      </c>
      <c r="BI1297" s="233">
        <f>IF(N1297="nulová",J1297,0)</f>
        <v>0</v>
      </c>
      <c r="BJ1297" s="18" t="s">
        <v>84</v>
      </c>
      <c r="BK1297" s="233">
        <f>ROUND(I1297*H1297,2)</f>
        <v>0</v>
      </c>
      <c r="BL1297" s="18" t="s">
        <v>348</v>
      </c>
      <c r="BM1297" s="232" t="s">
        <v>4215</v>
      </c>
    </row>
    <row r="1298" s="2" customFormat="1">
      <c r="A1298" s="39"/>
      <c r="B1298" s="40"/>
      <c r="C1298" s="41"/>
      <c r="D1298" s="234" t="s">
        <v>224</v>
      </c>
      <c r="E1298" s="41"/>
      <c r="F1298" s="235" t="s">
        <v>4214</v>
      </c>
      <c r="G1298" s="41"/>
      <c r="H1298" s="41"/>
      <c r="I1298" s="236"/>
      <c r="J1298" s="41"/>
      <c r="K1298" s="41"/>
      <c r="L1298" s="45"/>
      <c r="M1298" s="237"/>
      <c r="N1298" s="238"/>
      <c r="O1298" s="92"/>
      <c r="P1298" s="92"/>
      <c r="Q1298" s="92"/>
      <c r="R1298" s="92"/>
      <c r="S1298" s="92"/>
      <c r="T1298" s="93"/>
      <c r="U1298" s="39"/>
      <c r="V1298" s="39"/>
      <c r="W1298" s="39"/>
      <c r="X1298" s="39"/>
      <c r="Y1298" s="39"/>
      <c r="Z1298" s="39"/>
      <c r="AA1298" s="39"/>
      <c r="AB1298" s="39"/>
      <c r="AC1298" s="39"/>
      <c r="AD1298" s="39"/>
      <c r="AE1298" s="39"/>
      <c r="AT1298" s="18" t="s">
        <v>224</v>
      </c>
      <c r="AU1298" s="18" t="s">
        <v>86</v>
      </c>
    </row>
    <row r="1299" s="15" customFormat="1">
      <c r="A1299" s="15"/>
      <c r="B1299" s="284"/>
      <c r="C1299" s="285"/>
      <c r="D1299" s="234" t="s">
        <v>290</v>
      </c>
      <c r="E1299" s="286" t="s">
        <v>1</v>
      </c>
      <c r="F1299" s="287" t="s">
        <v>4216</v>
      </c>
      <c r="G1299" s="285"/>
      <c r="H1299" s="286" t="s">
        <v>1</v>
      </c>
      <c r="I1299" s="288"/>
      <c r="J1299" s="285"/>
      <c r="K1299" s="285"/>
      <c r="L1299" s="289"/>
      <c r="M1299" s="290"/>
      <c r="N1299" s="291"/>
      <c r="O1299" s="291"/>
      <c r="P1299" s="291"/>
      <c r="Q1299" s="291"/>
      <c r="R1299" s="291"/>
      <c r="S1299" s="291"/>
      <c r="T1299" s="292"/>
      <c r="U1299" s="15"/>
      <c r="V1299" s="15"/>
      <c r="W1299" s="15"/>
      <c r="X1299" s="15"/>
      <c r="Y1299" s="15"/>
      <c r="Z1299" s="15"/>
      <c r="AA1299" s="15"/>
      <c r="AB1299" s="15"/>
      <c r="AC1299" s="15"/>
      <c r="AD1299" s="15"/>
      <c r="AE1299" s="15"/>
      <c r="AT1299" s="293" t="s">
        <v>290</v>
      </c>
      <c r="AU1299" s="293" t="s">
        <v>86</v>
      </c>
      <c r="AV1299" s="15" t="s">
        <v>84</v>
      </c>
      <c r="AW1299" s="15" t="s">
        <v>34</v>
      </c>
      <c r="AX1299" s="15" t="s">
        <v>77</v>
      </c>
      <c r="AY1299" s="293" t="s">
        <v>217</v>
      </c>
    </row>
    <row r="1300" s="13" customFormat="1">
      <c r="A1300" s="13"/>
      <c r="B1300" s="260"/>
      <c r="C1300" s="261"/>
      <c r="D1300" s="234" t="s">
        <v>290</v>
      </c>
      <c r="E1300" s="262" t="s">
        <v>1</v>
      </c>
      <c r="F1300" s="263" t="s">
        <v>4208</v>
      </c>
      <c r="G1300" s="261"/>
      <c r="H1300" s="264">
        <v>13.77</v>
      </c>
      <c r="I1300" s="265"/>
      <c r="J1300" s="261"/>
      <c r="K1300" s="261"/>
      <c r="L1300" s="266"/>
      <c r="M1300" s="267"/>
      <c r="N1300" s="268"/>
      <c r="O1300" s="268"/>
      <c r="P1300" s="268"/>
      <c r="Q1300" s="268"/>
      <c r="R1300" s="268"/>
      <c r="S1300" s="268"/>
      <c r="T1300" s="269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70" t="s">
        <v>290</v>
      </c>
      <c r="AU1300" s="270" t="s">
        <v>86</v>
      </c>
      <c r="AV1300" s="13" t="s">
        <v>86</v>
      </c>
      <c r="AW1300" s="13" t="s">
        <v>34</v>
      </c>
      <c r="AX1300" s="13" t="s">
        <v>77</v>
      </c>
      <c r="AY1300" s="270" t="s">
        <v>217</v>
      </c>
    </row>
    <row r="1301" s="14" customFormat="1">
      <c r="A1301" s="14"/>
      <c r="B1301" s="271"/>
      <c r="C1301" s="272"/>
      <c r="D1301" s="234" t="s">
        <v>290</v>
      </c>
      <c r="E1301" s="273" t="s">
        <v>1</v>
      </c>
      <c r="F1301" s="274" t="s">
        <v>296</v>
      </c>
      <c r="G1301" s="272"/>
      <c r="H1301" s="275">
        <v>13.77</v>
      </c>
      <c r="I1301" s="276"/>
      <c r="J1301" s="272"/>
      <c r="K1301" s="272"/>
      <c r="L1301" s="277"/>
      <c r="M1301" s="278"/>
      <c r="N1301" s="279"/>
      <c r="O1301" s="279"/>
      <c r="P1301" s="279"/>
      <c r="Q1301" s="279"/>
      <c r="R1301" s="279"/>
      <c r="S1301" s="279"/>
      <c r="T1301" s="280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T1301" s="281" t="s">
        <v>290</v>
      </c>
      <c r="AU1301" s="281" t="s">
        <v>86</v>
      </c>
      <c r="AV1301" s="14" t="s">
        <v>123</v>
      </c>
      <c r="AW1301" s="14" t="s">
        <v>34</v>
      </c>
      <c r="AX1301" s="14" t="s">
        <v>84</v>
      </c>
      <c r="AY1301" s="281" t="s">
        <v>217</v>
      </c>
    </row>
    <row r="1302" s="2" customFormat="1" ht="16.5" customHeight="1">
      <c r="A1302" s="39"/>
      <c r="B1302" s="40"/>
      <c r="C1302" s="221" t="s">
        <v>3467</v>
      </c>
      <c r="D1302" s="221" t="s">
        <v>218</v>
      </c>
      <c r="E1302" s="222" t="s">
        <v>4217</v>
      </c>
      <c r="F1302" s="223" t="s">
        <v>4218</v>
      </c>
      <c r="G1302" s="224" t="s">
        <v>485</v>
      </c>
      <c r="H1302" s="225">
        <v>13.77</v>
      </c>
      <c r="I1302" s="226"/>
      <c r="J1302" s="227">
        <f>ROUND(I1302*H1302,2)</f>
        <v>0</v>
      </c>
      <c r="K1302" s="223" t="s">
        <v>1263</v>
      </c>
      <c r="L1302" s="45"/>
      <c r="M1302" s="228" t="s">
        <v>1</v>
      </c>
      <c r="N1302" s="229" t="s">
        <v>42</v>
      </c>
      <c r="O1302" s="92"/>
      <c r="P1302" s="230">
        <f>O1302*H1302</f>
        <v>0</v>
      </c>
      <c r="Q1302" s="230">
        <v>0.00046000000000000001</v>
      </c>
      <c r="R1302" s="230">
        <f>Q1302*H1302</f>
        <v>0.0063341999999999999</v>
      </c>
      <c r="S1302" s="230">
        <v>0</v>
      </c>
      <c r="T1302" s="231">
        <f>S1302*H1302</f>
        <v>0</v>
      </c>
      <c r="U1302" s="39"/>
      <c r="V1302" s="39"/>
      <c r="W1302" s="39"/>
      <c r="X1302" s="39"/>
      <c r="Y1302" s="39"/>
      <c r="Z1302" s="39"/>
      <c r="AA1302" s="39"/>
      <c r="AB1302" s="39"/>
      <c r="AC1302" s="39"/>
      <c r="AD1302" s="39"/>
      <c r="AE1302" s="39"/>
      <c r="AR1302" s="232" t="s">
        <v>348</v>
      </c>
      <c r="AT1302" s="232" t="s">
        <v>218</v>
      </c>
      <c r="AU1302" s="232" t="s">
        <v>86</v>
      </c>
      <c r="AY1302" s="18" t="s">
        <v>217</v>
      </c>
      <c r="BE1302" s="233">
        <f>IF(N1302="základní",J1302,0)</f>
        <v>0</v>
      </c>
      <c r="BF1302" s="233">
        <f>IF(N1302="snížená",J1302,0)</f>
        <v>0</v>
      </c>
      <c r="BG1302" s="233">
        <f>IF(N1302="zákl. přenesená",J1302,0)</f>
        <v>0</v>
      </c>
      <c r="BH1302" s="233">
        <f>IF(N1302="sníž. přenesená",J1302,0)</f>
        <v>0</v>
      </c>
      <c r="BI1302" s="233">
        <f>IF(N1302="nulová",J1302,0)</f>
        <v>0</v>
      </c>
      <c r="BJ1302" s="18" t="s">
        <v>84</v>
      </c>
      <c r="BK1302" s="233">
        <f>ROUND(I1302*H1302,2)</f>
        <v>0</v>
      </c>
      <c r="BL1302" s="18" t="s">
        <v>348</v>
      </c>
      <c r="BM1302" s="232" t="s">
        <v>4219</v>
      </c>
    </row>
    <row r="1303" s="2" customFormat="1">
      <c r="A1303" s="39"/>
      <c r="B1303" s="40"/>
      <c r="C1303" s="41"/>
      <c r="D1303" s="234" t="s">
        <v>224</v>
      </c>
      <c r="E1303" s="41"/>
      <c r="F1303" s="235" t="s">
        <v>4218</v>
      </c>
      <c r="G1303" s="41"/>
      <c r="H1303" s="41"/>
      <c r="I1303" s="236"/>
      <c r="J1303" s="41"/>
      <c r="K1303" s="41"/>
      <c r="L1303" s="45"/>
      <c r="M1303" s="237"/>
      <c r="N1303" s="238"/>
      <c r="O1303" s="92"/>
      <c r="P1303" s="92"/>
      <c r="Q1303" s="92"/>
      <c r="R1303" s="92"/>
      <c r="S1303" s="92"/>
      <c r="T1303" s="93"/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T1303" s="18" t="s">
        <v>224</v>
      </c>
      <c r="AU1303" s="18" t="s">
        <v>86</v>
      </c>
    </row>
    <row r="1304" s="15" customFormat="1">
      <c r="A1304" s="15"/>
      <c r="B1304" s="284"/>
      <c r="C1304" s="285"/>
      <c r="D1304" s="234" t="s">
        <v>290</v>
      </c>
      <c r="E1304" s="286" t="s">
        <v>1</v>
      </c>
      <c r="F1304" s="287" t="s">
        <v>4220</v>
      </c>
      <c r="G1304" s="285"/>
      <c r="H1304" s="286" t="s">
        <v>1</v>
      </c>
      <c r="I1304" s="288"/>
      <c r="J1304" s="285"/>
      <c r="K1304" s="285"/>
      <c r="L1304" s="289"/>
      <c r="M1304" s="290"/>
      <c r="N1304" s="291"/>
      <c r="O1304" s="291"/>
      <c r="P1304" s="291"/>
      <c r="Q1304" s="291"/>
      <c r="R1304" s="291"/>
      <c r="S1304" s="291"/>
      <c r="T1304" s="292"/>
      <c r="U1304" s="15"/>
      <c r="V1304" s="15"/>
      <c r="W1304" s="15"/>
      <c r="X1304" s="15"/>
      <c r="Y1304" s="15"/>
      <c r="Z1304" s="15"/>
      <c r="AA1304" s="15"/>
      <c r="AB1304" s="15"/>
      <c r="AC1304" s="15"/>
      <c r="AD1304" s="15"/>
      <c r="AE1304" s="15"/>
      <c r="AT1304" s="293" t="s">
        <v>290</v>
      </c>
      <c r="AU1304" s="293" t="s">
        <v>86</v>
      </c>
      <c r="AV1304" s="15" t="s">
        <v>84</v>
      </c>
      <c r="AW1304" s="15" t="s">
        <v>34</v>
      </c>
      <c r="AX1304" s="15" t="s">
        <v>77</v>
      </c>
      <c r="AY1304" s="293" t="s">
        <v>217</v>
      </c>
    </row>
    <row r="1305" s="13" customFormat="1">
      <c r="A1305" s="13"/>
      <c r="B1305" s="260"/>
      <c r="C1305" s="261"/>
      <c r="D1305" s="234" t="s">
        <v>290</v>
      </c>
      <c r="E1305" s="262" t="s">
        <v>1</v>
      </c>
      <c r="F1305" s="263" t="s">
        <v>4208</v>
      </c>
      <c r="G1305" s="261"/>
      <c r="H1305" s="264">
        <v>13.77</v>
      </c>
      <c r="I1305" s="265"/>
      <c r="J1305" s="261"/>
      <c r="K1305" s="261"/>
      <c r="L1305" s="266"/>
      <c r="M1305" s="267"/>
      <c r="N1305" s="268"/>
      <c r="O1305" s="268"/>
      <c r="P1305" s="268"/>
      <c r="Q1305" s="268"/>
      <c r="R1305" s="268"/>
      <c r="S1305" s="268"/>
      <c r="T1305" s="269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70" t="s">
        <v>290</v>
      </c>
      <c r="AU1305" s="270" t="s">
        <v>86</v>
      </c>
      <c r="AV1305" s="13" t="s">
        <v>86</v>
      </c>
      <c r="AW1305" s="13" t="s">
        <v>34</v>
      </c>
      <c r="AX1305" s="13" t="s">
        <v>77</v>
      </c>
      <c r="AY1305" s="270" t="s">
        <v>217</v>
      </c>
    </row>
    <row r="1306" s="14" customFormat="1">
      <c r="A1306" s="14"/>
      <c r="B1306" s="271"/>
      <c r="C1306" s="272"/>
      <c r="D1306" s="234" t="s">
        <v>290</v>
      </c>
      <c r="E1306" s="273" t="s">
        <v>1</v>
      </c>
      <c r="F1306" s="274" t="s">
        <v>296</v>
      </c>
      <c r="G1306" s="272"/>
      <c r="H1306" s="275">
        <v>13.77</v>
      </c>
      <c r="I1306" s="276"/>
      <c r="J1306" s="272"/>
      <c r="K1306" s="272"/>
      <c r="L1306" s="277"/>
      <c r="M1306" s="278"/>
      <c r="N1306" s="279"/>
      <c r="O1306" s="279"/>
      <c r="P1306" s="279"/>
      <c r="Q1306" s="279"/>
      <c r="R1306" s="279"/>
      <c r="S1306" s="279"/>
      <c r="T1306" s="280"/>
      <c r="U1306" s="14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T1306" s="281" t="s">
        <v>290</v>
      </c>
      <c r="AU1306" s="281" t="s">
        <v>86</v>
      </c>
      <c r="AV1306" s="14" t="s">
        <v>123</v>
      </c>
      <c r="AW1306" s="14" t="s">
        <v>34</v>
      </c>
      <c r="AX1306" s="14" t="s">
        <v>84</v>
      </c>
      <c r="AY1306" s="281" t="s">
        <v>217</v>
      </c>
    </row>
    <row r="1307" s="11" customFormat="1" ht="25.92" customHeight="1">
      <c r="A1307" s="11"/>
      <c r="B1307" s="207"/>
      <c r="C1307" s="208"/>
      <c r="D1307" s="209" t="s">
        <v>76</v>
      </c>
      <c r="E1307" s="210" t="s">
        <v>251</v>
      </c>
      <c r="F1307" s="210" t="s">
        <v>3563</v>
      </c>
      <c r="G1307" s="208"/>
      <c r="H1307" s="208"/>
      <c r="I1307" s="211"/>
      <c r="J1307" s="212">
        <f>BK1307</f>
        <v>0</v>
      </c>
      <c r="K1307" s="208"/>
      <c r="L1307" s="213"/>
      <c r="M1307" s="214"/>
      <c r="N1307" s="215"/>
      <c r="O1307" s="215"/>
      <c r="P1307" s="216">
        <f>P1308+P1333</f>
        <v>0</v>
      </c>
      <c r="Q1307" s="215"/>
      <c r="R1307" s="216">
        <f>R1308+R1333</f>
        <v>1.9967200000000001</v>
      </c>
      <c r="S1307" s="215"/>
      <c r="T1307" s="217">
        <f>T1308+T1333</f>
        <v>13.798400000000001</v>
      </c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R1307" s="218" t="s">
        <v>104</v>
      </c>
      <c r="AT1307" s="219" t="s">
        <v>76</v>
      </c>
      <c r="AU1307" s="219" t="s">
        <v>77</v>
      </c>
      <c r="AY1307" s="218" t="s">
        <v>217</v>
      </c>
      <c r="BK1307" s="220">
        <f>BK1308+BK1333</f>
        <v>0</v>
      </c>
    </row>
    <row r="1308" s="11" customFormat="1" ht="22.8" customHeight="1">
      <c r="A1308" s="11"/>
      <c r="B1308" s="207"/>
      <c r="C1308" s="208"/>
      <c r="D1308" s="209" t="s">
        <v>76</v>
      </c>
      <c r="E1308" s="258" t="s">
        <v>3564</v>
      </c>
      <c r="F1308" s="258" t="s">
        <v>3565</v>
      </c>
      <c r="G1308" s="208"/>
      <c r="H1308" s="208"/>
      <c r="I1308" s="211"/>
      <c r="J1308" s="259">
        <f>BK1308</f>
        <v>0</v>
      </c>
      <c r="K1308" s="208"/>
      <c r="L1308" s="213"/>
      <c r="M1308" s="214"/>
      <c r="N1308" s="215"/>
      <c r="O1308" s="215"/>
      <c r="P1308" s="216">
        <f>SUM(P1309:P1332)</f>
        <v>0</v>
      </c>
      <c r="Q1308" s="215"/>
      <c r="R1308" s="216">
        <f>SUM(R1309:R1332)</f>
        <v>0.018720000000000001</v>
      </c>
      <c r="S1308" s="215"/>
      <c r="T1308" s="217">
        <f>SUM(T1309:T1332)</f>
        <v>0</v>
      </c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R1308" s="218" t="s">
        <v>104</v>
      </c>
      <c r="AT1308" s="219" t="s">
        <v>76</v>
      </c>
      <c r="AU1308" s="219" t="s">
        <v>84</v>
      </c>
      <c r="AY1308" s="218" t="s">
        <v>217</v>
      </c>
      <c r="BK1308" s="220">
        <f>SUM(BK1309:BK1332)</f>
        <v>0</v>
      </c>
    </row>
    <row r="1309" s="2" customFormat="1" ht="16.5" customHeight="1">
      <c r="A1309" s="39"/>
      <c r="B1309" s="40"/>
      <c r="C1309" s="221" t="s">
        <v>3474</v>
      </c>
      <c r="D1309" s="221" t="s">
        <v>218</v>
      </c>
      <c r="E1309" s="222" t="s">
        <v>3572</v>
      </c>
      <c r="F1309" s="223" t="s">
        <v>3573</v>
      </c>
      <c r="G1309" s="224" t="s">
        <v>303</v>
      </c>
      <c r="H1309" s="225">
        <v>24</v>
      </c>
      <c r="I1309" s="226"/>
      <c r="J1309" s="227">
        <f>ROUND(I1309*H1309,2)</f>
        <v>0</v>
      </c>
      <c r="K1309" s="223" t="s">
        <v>1263</v>
      </c>
      <c r="L1309" s="45"/>
      <c r="M1309" s="228" t="s">
        <v>1</v>
      </c>
      <c r="N1309" s="229" t="s">
        <v>42</v>
      </c>
      <c r="O1309" s="92"/>
      <c r="P1309" s="230">
        <f>O1309*H1309</f>
        <v>0</v>
      </c>
      <c r="Q1309" s="230">
        <v>0</v>
      </c>
      <c r="R1309" s="230">
        <f>Q1309*H1309</f>
        <v>0</v>
      </c>
      <c r="S1309" s="230">
        <v>0</v>
      </c>
      <c r="T1309" s="231">
        <f>S1309*H1309</f>
        <v>0</v>
      </c>
      <c r="U1309" s="39"/>
      <c r="V1309" s="39"/>
      <c r="W1309" s="39"/>
      <c r="X1309" s="39"/>
      <c r="Y1309" s="39"/>
      <c r="Z1309" s="39"/>
      <c r="AA1309" s="39"/>
      <c r="AB1309" s="39"/>
      <c r="AC1309" s="39"/>
      <c r="AD1309" s="39"/>
      <c r="AE1309" s="39"/>
      <c r="AR1309" s="232" t="s">
        <v>2036</v>
      </c>
      <c r="AT1309" s="232" t="s">
        <v>218</v>
      </c>
      <c r="AU1309" s="232" t="s">
        <v>86</v>
      </c>
      <c r="AY1309" s="18" t="s">
        <v>217</v>
      </c>
      <c r="BE1309" s="233">
        <f>IF(N1309="základní",J1309,0)</f>
        <v>0</v>
      </c>
      <c r="BF1309" s="233">
        <f>IF(N1309="snížená",J1309,0)</f>
        <v>0</v>
      </c>
      <c r="BG1309" s="233">
        <f>IF(N1309="zákl. přenesená",J1309,0)</f>
        <v>0</v>
      </c>
      <c r="BH1309" s="233">
        <f>IF(N1309="sníž. přenesená",J1309,0)</f>
        <v>0</v>
      </c>
      <c r="BI1309" s="233">
        <f>IF(N1309="nulová",J1309,0)</f>
        <v>0</v>
      </c>
      <c r="BJ1309" s="18" t="s">
        <v>84</v>
      </c>
      <c r="BK1309" s="233">
        <f>ROUND(I1309*H1309,2)</f>
        <v>0</v>
      </c>
      <c r="BL1309" s="18" t="s">
        <v>2036</v>
      </c>
      <c r="BM1309" s="232" t="s">
        <v>4221</v>
      </c>
    </row>
    <row r="1310" s="2" customFormat="1">
      <c r="A1310" s="39"/>
      <c r="B1310" s="40"/>
      <c r="C1310" s="41"/>
      <c r="D1310" s="234" t="s">
        <v>224</v>
      </c>
      <c r="E1310" s="41"/>
      <c r="F1310" s="235" t="s">
        <v>3573</v>
      </c>
      <c r="G1310" s="41"/>
      <c r="H1310" s="41"/>
      <c r="I1310" s="236"/>
      <c r="J1310" s="41"/>
      <c r="K1310" s="41"/>
      <c r="L1310" s="45"/>
      <c r="M1310" s="237"/>
      <c r="N1310" s="238"/>
      <c r="O1310" s="92"/>
      <c r="P1310" s="92"/>
      <c r="Q1310" s="92"/>
      <c r="R1310" s="92"/>
      <c r="S1310" s="92"/>
      <c r="T1310" s="93"/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T1310" s="18" t="s">
        <v>224</v>
      </c>
      <c r="AU1310" s="18" t="s">
        <v>86</v>
      </c>
    </row>
    <row r="1311" s="15" customFormat="1">
      <c r="A1311" s="15"/>
      <c r="B1311" s="284"/>
      <c r="C1311" s="285"/>
      <c r="D1311" s="234" t="s">
        <v>290</v>
      </c>
      <c r="E1311" s="286" t="s">
        <v>1</v>
      </c>
      <c r="F1311" s="287" t="s">
        <v>3682</v>
      </c>
      <c r="G1311" s="285"/>
      <c r="H1311" s="286" t="s">
        <v>1</v>
      </c>
      <c r="I1311" s="288"/>
      <c r="J1311" s="285"/>
      <c r="K1311" s="285"/>
      <c r="L1311" s="289"/>
      <c r="M1311" s="290"/>
      <c r="N1311" s="291"/>
      <c r="O1311" s="291"/>
      <c r="P1311" s="291"/>
      <c r="Q1311" s="291"/>
      <c r="R1311" s="291"/>
      <c r="S1311" s="291"/>
      <c r="T1311" s="292"/>
      <c r="U1311" s="15"/>
      <c r="V1311" s="15"/>
      <c r="W1311" s="15"/>
      <c r="X1311" s="15"/>
      <c r="Y1311" s="15"/>
      <c r="Z1311" s="15"/>
      <c r="AA1311" s="15"/>
      <c r="AB1311" s="15"/>
      <c r="AC1311" s="15"/>
      <c r="AD1311" s="15"/>
      <c r="AE1311" s="15"/>
      <c r="AT1311" s="293" t="s">
        <v>290</v>
      </c>
      <c r="AU1311" s="293" t="s">
        <v>86</v>
      </c>
      <c r="AV1311" s="15" t="s">
        <v>84</v>
      </c>
      <c r="AW1311" s="15" t="s">
        <v>34</v>
      </c>
      <c r="AX1311" s="15" t="s">
        <v>77</v>
      </c>
      <c r="AY1311" s="293" t="s">
        <v>217</v>
      </c>
    </row>
    <row r="1312" s="15" customFormat="1">
      <c r="A1312" s="15"/>
      <c r="B1312" s="284"/>
      <c r="C1312" s="285"/>
      <c r="D1312" s="234" t="s">
        <v>290</v>
      </c>
      <c r="E1312" s="286" t="s">
        <v>1</v>
      </c>
      <c r="F1312" s="287" t="s">
        <v>4222</v>
      </c>
      <c r="G1312" s="285"/>
      <c r="H1312" s="286" t="s">
        <v>1</v>
      </c>
      <c r="I1312" s="288"/>
      <c r="J1312" s="285"/>
      <c r="K1312" s="285"/>
      <c r="L1312" s="289"/>
      <c r="M1312" s="290"/>
      <c r="N1312" s="291"/>
      <c r="O1312" s="291"/>
      <c r="P1312" s="291"/>
      <c r="Q1312" s="291"/>
      <c r="R1312" s="291"/>
      <c r="S1312" s="291"/>
      <c r="T1312" s="292"/>
      <c r="U1312" s="15"/>
      <c r="V1312" s="15"/>
      <c r="W1312" s="15"/>
      <c r="X1312" s="15"/>
      <c r="Y1312" s="15"/>
      <c r="Z1312" s="15"/>
      <c r="AA1312" s="15"/>
      <c r="AB1312" s="15"/>
      <c r="AC1312" s="15"/>
      <c r="AD1312" s="15"/>
      <c r="AE1312" s="15"/>
      <c r="AT1312" s="293" t="s">
        <v>290</v>
      </c>
      <c r="AU1312" s="293" t="s">
        <v>86</v>
      </c>
      <c r="AV1312" s="15" t="s">
        <v>84</v>
      </c>
      <c r="AW1312" s="15" t="s">
        <v>34</v>
      </c>
      <c r="AX1312" s="15" t="s">
        <v>77</v>
      </c>
      <c r="AY1312" s="293" t="s">
        <v>217</v>
      </c>
    </row>
    <row r="1313" s="13" customFormat="1">
      <c r="A1313" s="13"/>
      <c r="B1313" s="260"/>
      <c r="C1313" s="261"/>
      <c r="D1313" s="234" t="s">
        <v>290</v>
      </c>
      <c r="E1313" s="262" t="s">
        <v>1</v>
      </c>
      <c r="F1313" s="263" t="s">
        <v>3683</v>
      </c>
      <c r="G1313" s="261"/>
      <c r="H1313" s="264">
        <v>24</v>
      </c>
      <c r="I1313" s="265"/>
      <c r="J1313" s="261"/>
      <c r="K1313" s="261"/>
      <c r="L1313" s="266"/>
      <c r="M1313" s="267"/>
      <c r="N1313" s="268"/>
      <c r="O1313" s="268"/>
      <c r="P1313" s="268"/>
      <c r="Q1313" s="268"/>
      <c r="R1313" s="268"/>
      <c r="S1313" s="268"/>
      <c r="T1313" s="269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70" t="s">
        <v>290</v>
      </c>
      <c r="AU1313" s="270" t="s">
        <v>86</v>
      </c>
      <c r="AV1313" s="13" t="s">
        <v>86</v>
      </c>
      <c r="AW1313" s="13" t="s">
        <v>34</v>
      </c>
      <c r="AX1313" s="13" t="s">
        <v>77</v>
      </c>
      <c r="AY1313" s="270" t="s">
        <v>217</v>
      </c>
    </row>
    <row r="1314" s="14" customFormat="1">
      <c r="A1314" s="14"/>
      <c r="B1314" s="271"/>
      <c r="C1314" s="272"/>
      <c r="D1314" s="234" t="s">
        <v>290</v>
      </c>
      <c r="E1314" s="273" t="s">
        <v>1</v>
      </c>
      <c r="F1314" s="274" t="s">
        <v>296</v>
      </c>
      <c r="G1314" s="272"/>
      <c r="H1314" s="275">
        <v>24</v>
      </c>
      <c r="I1314" s="276"/>
      <c r="J1314" s="272"/>
      <c r="K1314" s="272"/>
      <c r="L1314" s="277"/>
      <c r="M1314" s="278"/>
      <c r="N1314" s="279"/>
      <c r="O1314" s="279"/>
      <c r="P1314" s="279"/>
      <c r="Q1314" s="279"/>
      <c r="R1314" s="279"/>
      <c r="S1314" s="279"/>
      <c r="T1314" s="280"/>
      <c r="U1314" s="14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T1314" s="281" t="s">
        <v>290</v>
      </c>
      <c r="AU1314" s="281" t="s">
        <v>86</v>
      </c>
      <c r="AV1314" s="14" t="s">
        <v>123</v>
      </c>
      <c r="AW1314" s="14" t="s">
        <v>34</v>
      </c>
      <c r="AX1314" s="14" t="s">
        <v>84</v>
      </c>
      <c r="AY1314" s="281" t="s">
        <v>217</v>
      </c>
    </row>
    <row r="1315" s="2" customFormat="1" ht="16.5" customHeight="1">
      <c r="A1315" s="39"/>
      <c r="B1315" s="40"/>
      <c r="C1315" s="239" t="s">
        <v>3481</v>
      </c>
      <c r="D1315" s="239" t="s">
        <v>251</v>
      </c>
      <c r="E1315" s="240" t="s">
        <v>3578</v>
      </c>
      <c r="F1315" s="241" t="s">
        <v>3579</v>
      </c>
      <c r="G1315" s="242" t="s">
        <v>303</v>
      </c>
      <c r="H1315" s="243">
        <v>24</v>
      </c>
      <c r="I1315" s="244"/>
      <c r="J1315" s="245">
        <f>ROUND(I1315*H1315,2)</f>
        <v>0</v>
      </c>
      <c r="K1315" s="241" t="s">
        <v>1263</v>
      </c>
      <c r="L1315" s="246"/>
      <c r="M1315" s="247" t="s">
        <v>1</v>
      </c>
      <c r="N1315" s="248" t="s">
        <v>42</v>
      </c>
      <c r="O1315" s="92"/>
      <c r="P1315" s="230">
        <f>O1315*H1315</f>
        <v>0</v>
      </c>
      <c r="Q1315" s="230">
        <v>0.00077999999999999999</v>
      </c>
      <c r="R1315" s="230">
        <f>Q1315*H1315</f>
        <v>0.018720000000000001</v>
      </c>
      <c r="S1315" s="230">
        <v>0</v>
      </c>
      <c r="T1315" s="231">
        <f>S1315*H1315</f>
        <v>0</v>
      </c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R1315" s="232" t="s">
        <v>3580</v>
      </c>
      <c r="AT1315" s="232" t="s">
        <v>251</v>
      </c>
      <c r="AU1315" s="232" t="s">
        <v>86</v>
      </c>
      <c r="AY1315" s="18" t="s">
        <v>217</v>
      </c>
      <c r="BE1315" s="233">
        <f>IF(N1315="základní",J1315,0)</f>
        <v>0</v>
      </c>
      <c r="BF1315" s="233">
        <f>IF(N1315="snížená",J1315,0)</f>
        <v>0</v>
      </c>
      <c r="BG1315" s="233">
        <f>IF(N1315="zákl. přenesená",J1315,0)</f>
        <v>0</v>
      </c>
      <c r="BH1315" s="233">
        <f>IF(N1315="sníž. přenesená",J1315,0)</f>
        <v>0</v>
      </c>
      <c r="BI1315" s="233">
        <f>IF(N1315="nulová",J1315,0)</f>
        <v>0</v>
      </c>
      <c r="BJ1315" s="18" t="s">
        <v>84</v>
      </c>
      <c r="BK1315" s="233">
        <f>ROUND(I1315*H1315,2)</f>
        <v>0</v>
      </c>
      <c r="BL1315" s="18" t="s">
        <v>2036</v>
      </c>
      <c r="BM1315" s="232" t="s">
        <v>4223</v>
      </c>
    </row>
    <row r="1316" s="2" customFormat="1">
      <c r="A1316" s="39"/>
      <c r="B1316" s="40"/>
      <c r="C1316" s="41"/>
      <c r="D1316" s="234" t="s">
        <v>224</v>
      </c>
      <c r="E1316" s="41"/>
      <c r="F1316" s="235" t="s">
        <v>3579</v>
      </c>
      <c r="G1316" s="41"/>
      <c r="H1316" s="41"/>
      <c r="I1316" s="236"/>
      <c r="J1316" s="41"/>
      <c r="K1316" s="41"/>
      <c r="L1316" s="45"/>
      <c r="M1316" s="237"/>
      <c r="N1316" s="238"/>
      <c r="O1316" s="92"/>
      <c r="P1316" s="92"/>
      <c r="Q1316" s="92"/>
      <c r="R1316" s="92"/>
      <c r="S1316" s="92"/>
      <c r="T1316" s="93"/>
      <c r="U1316" s="39"/>
      <c r="V1316" s="39"/>
      <c r="W1316" s="39"/>
      <c r="X1316" s="39"/>
      <c r="Y1316" s="39"/>
      <c r="Z1316" s="39"/>
      <c r="AA1316" s="39"/>
      <c r="AB1316" s="39"/>
      <c r="AC1316" s="39"/>
      <c r="AD1316" s="39"/>
      <c r="AE1316" s="39"/>
      <c r="AT1316" s="18" t="s">
        <v>224</v>
      </c>
      <c r="AU1316" s="18" t="s">
        <v>86</v>
      </c>
    </row>
    <row r="1317" s="2" customFormat="1" ht="16.5" customHeight="1">
      <c r="A1317" s="39"/>
      <c r="B1317" s="40"/>
      <c r="C1317" s="221" t="s">
        <v>3486</v>
      </c>
      <c r="D1317" s="221" t="s">
        <v>218</v>
      </c>
      <c r="E1317" s="222" t="s">
        <v>3583</v>
      </c>
      <c r="F1317" s="223" t="s">
        <v>3584</v>
      </c>
      <c r="G1317" s="224" t="s">
        <v>303</v>
      </c>
      <c r="H1317" s="225">
        <v>24</v>
      </c>
      <c r="I1317" s="226"/>
      <c r="J1317" s="227">
        <f>ROUND(I1317*H1317,2)</f>
        <v>0</v>
      </c>
      <c r="K1317" s="223" t="s">
        <v>1263</v>
      </c>
      <c r="L1317" s="45"/>
      <c r="M1317" s="228" t="s">
        <v>1</v>
      </c>
      <c r="N1317" s="229" t="s">
        <v>42</v>
      </c>
      <c r="O1317" s="92"/>
      <c r="P1317" s="230">
        <f>O1317*H1317</f>
        <v>0</v>
      </c>
      <c r="Q1317" s="230">
        <v>0</v>
      </c>
      <c r="R1317" s="230">
        <f>Q1317*H1317</f>
        <v>0</v>
      </c>
      <c r="S1317" s="230">
        <v>0</v>
      </c>
      <c r="T1317" s="231">
        <f>S1317*H1317</f>
        <v>0</v>
      </c>
      <c r="U1317" s="39"/>
      <c r="V1317" s="39"/>
      <c r="W1317" s="39"/>
      <c r="X1317" s="39"/>
      <c r="Y1317" s="39"/>
      <c r="Z1317" s="39"/>
      <c r="AA1317" s="39"/>
      <c r="AB1317" s="39"/>
      <c r="AC1317" s="39"/>
      <c r="AD1317" s="39"/>
      <c r="AE1317" s="39"/>
      <c r="AR1317" s="232" t="s">
        <v>2036</v>
      </c>
      <c r="AT1317" s="232" t="s">
        <v>218</v>
      </c>
      <c r="AU1317" s="232" t="s">
        <v>86</v>
      </c>
      <c r="AY1317" s="18" t="s">
        <v>217</v>
      </c>
      <c r="BE1317" s="233">
        <f>IF(N1317="základní",J1317,0)</f>
        <v>0</v>
      </c>
      <c r="BF1317" s="233">
        <f>IF(N1317="snížená",J1317,0)</f>
        <v>0</v>
      </c>
      <c r="BG1317" s="233">
        <f>IF(N1317="zákl. přenesená",J1317,0)</f>
        <v>0</v>
      </c>
      <c r="BH1317" s="233">
        <f>IF(N1317="sníž. přenesená",J1317,0)</f>
        <v>0</v>
      </c>
      <c r="BI1317" s="233">
        <f>IF(N1317="nulová",J1317,0)</f>
        <v>0</v>
      </c>
      <c r="BJ1317" s="18" t="s">
        <v>84</v>
      </c>
      <c r="BK1317" s="233">
        <f>ROUND(I1317*H1317,2)</f>
        <v>0</v>
      </c>
      <c r="BL1317" s="18" t="s">
        <v>2036</v>
      </c>
      <c r="BM1317" s="232" t="s">
        <v>4224</v>
      </c>
    </row>
    <row r="1318" s="2" customFormat="1">
      <c r="A1318" s="39"/>
      <c r="B1318" s="40"/>
      <c r="C1318" s="41"/>
      <c r="D1318" s="234" t="s">
        <v>224</v>
      </c>
      <c r="E1318" s="41"/>
      <c r="F1318" s="235" t="s">
        <v>3584</v>
      </c>
      <c r="G1318" s="41"/>
      <c r="H1318" s="41"/>
      <c r="I1318" s="236"/>
      <c r="J1318" s="41"/>
      <c r="K1318" s="41"/>
      <c r="L1318" s="45"/>
      <c r="M1318" s="237"/>
      <c r="N1318" s="238"/>
      <c r="O1318" s="92"/>
      <c r="P1318" s="92"/>
      <c r="Q1318" s="92"/>
      <c r="R1318" s="92"/>
      <c r="S1318" s="92"/>
      <c r="T1318" s="93"/>
      <c r="U1318" s="39"/>
      <c r="V1318" s="39"/>
      <c r="W1318" s="39"/>
      <c r="X1318" s="39"/>
      <c r="Y1318" s="39"/>
      <c r="Z1318" s="39"/>
      <c r="AA1318" s="39"/>
      <c r="AB1318" s="39"/>
      <c r="AC1318" s="39"/>
      <c r="AD1318" s="39"/>
      <c r="AE1318" s="39"/>
      <c r="AT1318" s="18" t="s">
        <v>224</v>
      </c>
      <c r="AU1318" s="18" t="s">
        <v>86</v>
      </c>
    </row>
    <row r="1319" s="15" customFormat="1">
      <c r="A1319" s="15"/>
      <c r="B1319" s="284"/>
      <c r="C1319" s="285"/>
      <c r="D1319" s="234" t="s">
        <v>290</v>
      </c>
      <c r="E1319" s="286" t="s">
        <v>1</v>
      </c>
      <c r="F1319" s="287" t="s">
        <v>3682</v>
      </c>
      <c r="G1319" s="285"/>
      <c r="H1319" s="286" t="s">
        <v>1</v>
      </c>
      <c r="I1319" s="288"/>
      <c r="J1319" s="285"/>
      <c r="K1319" s="285"/>
      <c r="L1319" s="289"/>
      <c r="M1319" s="290"/>
      <c r="N1319" s="291"/>
      <c r="O1319" s="291"/>
      <c r="P1319" s="291"/>
      <c r="Q1319" s="291"/>
      <c r="R1319" s="291"/>
      <c r="S1319" s="291"/>
      <c r="T1319" s="292"/>
      <c r="U1319" s="15"/>
      <c r="V1319" s="15"/>
      <c r="W1319" s="15"/>
      <c r="X1319" s="15"/>
      <c r="Y1319" s="15"/>
      <c r="Z1319" s="15"/>
      <c r="AA1319" s="15"/>
      <c r="AB1319" s="15"/>
      <c r="AC1319" s="15"/>
      <c r="AD1319" s="15"/>
      <c r="AE1319" s="15"/>
      <c r="AT1319" s="293" t="s">
        <v>290</v>
      </c>
      <c r="AU1319" s="293" t="s">
        <v>86</v>
      </c>
      <c r="AV1319" s="15" t="s">
        <v>84</v>
      </c>
      <c r="AW1319" s="15" t="s">
        <v>34</v>
      </c>
      <c r="AX1319" s="15" t="s">
        <v>77</v>
      </c>
      <c r="AY1319" s="293" t="s">
        <v>217</v>
      </c>
    </row>
    <row r="1320" s="15" customFormat="1">
      <c r="A1320" s="15"/>
      <c r="B1320" s="284"/>
      <c r="C1320" s="285"/>
      <c r="D1320" s="234" t="s">
        <v>290</v>
      </c>
      <c r="E1320" s="286" t="s">
        <v>1</v>
      </c>
      <c r="F1320" s="287" t="s">
        <v>4222</v>
      </c>
      <c r="G1320" s="285"/>
      <c r="H1320" s="286" t="s">
        <v>1</v>
      </c>
      <c r="I1320" s="288"/>
      <c r="J1320" s="285"/>
      <c r="K1320" s="285"/>
      <c r="L1320" s="289"/>
      <c r="M1320" s="290"/>
      <c r="N1320" s="291"/>
      <c r="O1320" s="291"/>
      <c r="P1320" s="291"/>
      <c r="Q1320" s="291"/>
      <c r="R1320" s="291"/>
      <c r="S1320" s="291"/>
      <c r="T1320" s="292"/>
      <c r="U1320" s="15"/>
      <c r="V1320" s="15"/>
      <c r="W1320" s="15"/>
      <c r="X1320" s="15"/>
      <c r="Y1320" s="15"/>
      <c r="Z1320" s="15"/>
      <c r="AA1320" s="15"/>
      <c r="AB1320" s="15"/>
      <c r="AC1320" s="15"/>
      <c r="AD1320" s="15"/>
      <c r="AE1320" s="15"/>
      <c r="AT1320" s="293" t="s">
        <v>290</v>
      </c>
      <c r="AU1320" s="293" t="s">
        <v>86</v>
      </c>
      <c r="AV1320" s="15" t="s">
        <v>84</v>
      </c>
      <c r="AW1320" s="15" t="s">
        <v>34</v>
      </c>
      <c r="AX1320" s="15" t="s">
        <v>77</v>
      </c>
      <c r="AY1320" s="293" t="s">
        <v>217</v>
      </c>
    </row>
    <row r="1321" s="13" customFormat="1">
      <c r="A1321" s="13"/>
      <c r="B1321" s="260"/>
      <c r="C1321" s="261"/>
      <c r="D1321" s="234" t="s">
        <v>290</v>
      </c>
      <c r="E1321" s="262" t="s">
        <v>1</v>
      </c>
      <c r="F1321" s="263" t="s">
        <v>3683</v>
      </c>
      <c r="G1321" s="261"/>
      <c r="H1321" s="264">
        <v>24</v>
      </c>
      <c r="I1321" s="265"/>
      <c r="J1321" s="261"/>
      <c r="K1321" s="261"/>
      <c r="L1321" s="266"/>
      <c r="M1321" s="267"/>
      <c r="N1321" s="268"/>
      <c r="O1321" s="268"/>
      <c r="P1321" s="268"/>
      <c r="Q1321" s="268"/>
      <c r="R1321" s="268"/>
      <c r="S1321" s="268"/>
      <c r="T1321" s="269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70" t="s">
        <v>290</v>
      </c>
      <c r="AU1321" s="270" t="s">
        <v>86</v>
      </c>
      <c r="AV1321" s="13" t="s">
        <v>86</v>
      </c>
      <c r="AW1321" s="13" t="s">
        <v>34</v>
      </c>
      <c r="AX1321" s="13" t="s">
        <v>77</v>
      </c>
      <c r="AY1321" s="270" t="s">
        <v>217</v>
      </c>
    </row>
    <row r="1322" s="14" customFormat="1">
      <c r="A1322" s="14"/>
      <c r="B1322" s="271"/>
      <c r="C1322" s="272"/>
      <c r="D1322" s="234" t="s">
        <v>290</v>
      </c>
      <c r="E1322" s="273" t="s">
        <v>1</v>
      </c>
      <c r="F1322" s="274" t="s">
        <v>296</v>
      </c>
      <c r="G1322" s="272"/>
      <c r="H1322" s="275">
        <v>24</v>
      </c>
      <c r="I1322" s="276"/>
      <c r="J1322" s="272"/>
      <c r="K1322" s="272"/>
      <c r="L1322" s="277"/>
      <c r="M1322" s="278"/>
      <c r="N1322" s="279"/>
      <c r="O1322" s="279"/>
      <c r="P1322" s="279"/>
      <c r="Q1322" s="279"/>
      <c r="R1322" s="279"/>
      <c r="S1322" s="279"/>
      <c r="T1322" s="280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T1322" s="281" t="s">
        <v>290</v>
      </c>
      <c r="AU1322" s="281" t="s">
        <v>86</v>
      </c>
      <c r="AV1322" s="14" t="s">
        <v>123</v>
      </c>
      <c r="AW1322" s="14" t="s">
        <v>34</v>
      </c>
      <c r="AX1322" s="14" t="s">
        <v>84</v>
      </c>
      <c r="AY1322" s="281" t="s">
        <v>217</v>
      </c>
    </row>
    <row r="1323" s="2" customFormat="1" ht="21.75" customHeight="1">
      <c r="A1323" s="39"/>
      <c r="B1323" s="40"/>
      <c r="C1323" s="221" t="s">
        <v>3492</v>
      </c>
      <c r="D1323" s="221" t="s">
        <v>218</v>
      </c>
      <c r="E1323" s="222" t="s">
        <v>3587</v>
      </c>
      <c r="F1323" s="223" t="s">
        <v>3588</v>
      </c>
      <c r="G1323" s="224" t="s">
        <v>221</v>
      </c>
      <c r="H1323" s="225">
        <v>1</v>
      </c>
      <c r="I1323" s="226"/>
      <c r="J1323" s="227">
        <f>ROUND(I1323*H1323,2)</f>
        <v>0</v>
      </c>
      <c r="K1323" s="223" t="s">
        <v>1263</v>
      </c>
      <c r="L1323" s="45"/>
      <c r="M1323" s="228" t="s">
        <v>1</v>
      </c>
      <c r="N1323" s="229" t="s">
        <v>42</v>
      </c>
      <c r="O1323" s="92"/>
      <c r="P1323" s="230">
        <f>O1323*H1323</f>
        <v>0</v>
      </c>
      <c r="Q1323" s="230">
        <v>0</v>
      </c>
      <c r="R1323" s="230">
        <f>Q1323*H1323</f>
        <v>0</v>
      </c>
      <c r="S1323" s="230">
        <v>0</v>
      </c>
      <c r="T1323" s="231">
        <f>S1323*H1323</f>
        <v>0</v>
      </c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R1323" s="232" t="s">
        <v>2036</v>
      </c>
      <c r="AT1323" s="232" t="s">
        <v>218</v>
      </c>
      <c r="AU1323" s="232" t="s">
        <v>86</v>
      </c>
      <c r="AY1323" s="18" t="s">
        <v>217</v>
      </c>
      <c r="BE1323" s="233">
        <f>IF(N1323="základní",J1323,0)</f>
        <v>0</v>
      </c>
      <c r="BF1323" s="233">
        <f>IF(N1323="snížená",J1323,0)</f>
        <v>0</v>
      </c>
      <c r="BG1323" s="233">
        <f>IF(N1323="zákl. přenesená",J1323,0)</f>
        <v>0</v>
      </c>
      <c r="BH1323" s="233">
        <f>IF(N1323="sníž. přenesená",J1323,0)</f>
        <v>0</v>
      </c>
      <c r="BI1323" s="233">
        <f>IF(N1323="nulová",J1323,0)</f>
        <v>0</v>
      </c>
      <c r="BJ1323" s="18" t="s">
        <v>84</v>
      </c>
      <c r="BK1323" s="233">
        <f>ROUND(I1323*H1323,2)</f>
        <v>0</v>
      </c>
      <c r="BL1323" s="18" t="s">
        <v>2036</v>
      </c>
      <c r="BM1323" s="232" t="s">
        <v>4225</v>
      </c>
    </row>
    <row r="1324" s="2" customFormat="1">
      <c r="A1324" s="39"/>
      <c r="B1324" s="40"/>
      <c r="C1324" s="41"/>
      <c r="D1324" s="234" t="s">
        <v>224</v>
      </c>
      <c r="E1324" s="41"/>
      <c r="F1324" s="235" t="s">
        <v>3588</v>
      </c>
      <c r="G1324" s="41"/>
      <c r="H1324" s="41"/>
      <c r="I1324" s="236"/>
      <c r="J1324" s="41"/>
      <c r="K1324" s="41"/>
      <c r="L1324" s="45"/>
      <c r="M1324" s="237"/>
      <c r="N1324" s="238"/>
      <c r="O1324" s="92"/>
      <c r="P1324" s="92"/>
      <c r="Q1324" s="92"/>
      <c r="R1324" s="92"/>
      <c r="S1324" s="92"/>
      <c r="T1324" s="93"/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T1324" s="18" t="s">
        <v>224</v>
      </c>
      <c r="AU1324" s="18" t="s">
        <v>86</v>
      </c>
    </row>
    <row r="1325" s="15" customFormat="1">
      <c r="A1325" s="15"/>
      <c r="B1325" s="284"/>
      <c r="C1325" s="285"/>
      <c r="D1325" s="234" t="s">
        <v>290</v>
      </c>
      <c r="E1325" s="286" t="s">
        <v>1</v>
      </c>
      <c r="F1325" s="287" t="s">
        <v>4226</v>
      </c>
      <c r="G1325" s="285"/>
      <c r="H1325" s="286" t="s">
        <v>1</v>
      </c>
      <c r="I1325" s="288"/>
      <c r="J1325" s="285"/>
      <c r="K1325" s="285"/>
      <c r="L1325" s="289"/>
      <c r="M1325" s="290"/>
      <c r="N1325" s="291"/>
      <c r="O1325" s="291"/>
      <c r="P1325" s="291"/>
      <c r="Q1325" s="291"/>
      <c r="R1325" s="291"/>
      <c r="S1325" s="291"/>
      <c r="T1325" s="292"/>
      <c r="U1325" s="15"/>
      <c r="V1325" s="15"/>
      <c r="W1325" s="15"/>
      <c r="X1325" s="15"/>
      <c r="Y1325" s="15"/>
      <c r="Z1325" s="15"/>
      <c r="AA1325" s="15"/>
      <c r="AB1325" s="15"/>
      <c r="AC1325" s="15"/>
      <c r="AD1325" s="15"/>
      <c r="AE1325" s="15"/>
      <c r="AT1325" s="293" t="s">
        <v>290</v>
      </c>
      <c r="AU1325" s="293" t="s">
        <v>86</v>
      </c>
      <c r="AV1325" s="15" t="s">
        <v>84</v>
      </c>
      <c r="AW1325" s="15" t="s">
        <v>34</v>
      </c>
      <c r="AX1325" s="15" t="s">
        <v>77</v>
      </c>
      <c r="AY1325" s="293" t="s">
        <v>217</v>
      </c>
    </row>
    <row r="1326" s="13" customFormat="1">
      <c r="A1326" s="13"/>
      <c r="B1326" s="260"/>
      <c r="C1326" s="261"/>
      <c r="D1326" s="234" t="s">
        <v>290</v>
      </c>
      <c r="E1326" s="262" t="s">
        <v>1</v>
      </c>
      <c r="F1326" s="263" t="s">
        <v>84</v>
      </c>
      <c r="G1326" s="261"/>
      <c r="H1326" s="264">
        <v>1</v>
      </c>
      <c r="I1326" s="265"/>
      <c r="J1326" s="261"/>
      <c r="K1326" s="261"/>
      <c r="L1326" s="266"/>
      <c r="M1326" s="267"/>
      <c r="N1326" s="268"/>
      <c r="O1326" s="268"/>
      <c r="P1326" s="268"/>
      <c r="Q1326" s="268"/>
      <c r="R1326" s="268"/>
      <c r="S1326" s="268"/>
      <c r="T1326" s="269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70" t="s">
        <v>290</v>
      </c>
      <c r="AU1326" s="270" t="s">
        <v>86</v>
      </c>
      <c r="AV1326" s="13" t="s">
        <v>86</v>
      </c>
      <c r="AW1326" s="13" t="s">
        <v>34</v>
      </c>
      <c r="AX1326" s="13" t="s">
        <v>77</v>
      </c>
      <c r="AY1326" s="270" t="s">
        <v>217</v>
      </c>
    </row>
    <row r="1327" s="14" customFormat="1">
      <c r="A1327" s="14"/>
      <c r="B1327" s="271"/>
      <c r="C1327" s="272"/>
      <c r="D1327" s="234" t="s">
        <v>290</v>
      </c>
      <c r="E1327" s="273" t="s">
        <v>1</v>
      </c>
      <c r="F1327" s="274" t="s">
        <v>296</v>
      </c>
      <c r="G1327" s="272"/>
      <c r="H1327" s="275">
        <v>1</v>
      </c>
      <c r="I1327" s="276"/>
      <c r="J1327" s="272"/>
      <c r="K1327" s="272"/>
      <c r="L1327" s="277"/>
      <c r="M1327" s="278"/>
      <c r="N1327" s="279"/>
      <c r="O1327" s="279"/>
      <c r="P1327" s="279"/>
      <c r="Q1327" s="279"/>
      <c r="R1327" s="279"/>
      <c r="S1327" s="279"/>
      <c r="T1327" s="280"/>
      <c r="U1327" s="14"/>
      <c r="V1327" s="14"/>
      <c r="W1327" s="14"/>
      <c r="X1327" s="14"/>
      <c r="Y1327" s="14"/>
      <c r="Z1327" s="14"/>
      <c r="AA1327" s="14"/>
      <c r="AB1327" s="14"/>
      <c r="AC1327" s="14"/>
      <c r="AD1327" s="14"/>
      <c r="AE1327" s="14"/>
      <c r="AT1327" s="281" t="s">
        <v>290</v>
      </c>
      <c r="AU1327" s="281" t="s">
        <v>86</v>
      </c>
      <c r="AV1327" s="14" t="s">
        <v>123</v>
      </c>
      <c r="AW1327" s="14" t="s">
        <v>34</v>
      </c>
      <c r="AX1327" s="14" t="s">
        <v>84</v>
      </c>
      <c r="AY1327" s="281" t="s">
        <v>217</v>
      </c>
    </row>
    <row r="1328" s="2" customFormat="1" ht="24.15" customHeight="1">
      <c r="A1328" s="39"/>
      <c r="B1328" s="40"/>
      <c r="C1328" s="221" t="s">
        <v>3496</v>
      </c>
      <c r="D1328" s="221" t="s">
        <v>218</v>
      </c>
      <c r="E1328" s="222" t="s">
        <v>3592</v>
      </c>
      <c r="F1328" s="223" t="s">
        <v>3593</v>
      </c>
      <c r="G1328" s="224" t="s">
        <v>221</v>
      </c>
      <c r="H1328" s="225">
        <v>1</v>
      </c>
      <c r="I1328" s="226"/>
      <c r="J1328" s="227">
        <f>ROUND(I1328*H1328,2)</f>
        <v>0</v>
      </c>
      <c r="K1328" s="223" t="s">
        <v>1263</v>
      </c>
      <c r="L1328" s="45"/>
      <c r="M1328" s="228" t="s">
        <v>1</v>
      </c>
      <c r="N1328" s="229" t="s">
        <v>42</v>
      </c>
      <c r="O1328" s="92"/>
      <c r="P1328" s="230">
        <f>O1328*H1328</f>
        <v>0</v>
      </c>
      <c r="Q1328" s="230">
        <v>0</v>
      </c>
      <c r="R1328" s="230">
        <f>Q1328*H1328</f>
        <v>0</v>
      </c>
      <c r="S1328" s="230">
        <v>0</v>
      </c>
      <c r="T1328" s="231">
        <f>S1328*H1328</f>
        <v>0</v>
      </c>
      <c r="U1328" s="39"/>
      <c r="V1328" s="39"/>
      <c r="W1328" s="39"/>
      <c r="X1328" s="39"/>
      <c r="Y1328" s="39"/>
      <c r="Z1328" s="39"/>
      <c r="AA1328" s="39"/>
      <c r="AB1328" s="39"/>
      <c r="AC1328" s="39"/>
      <c r="AD1328" s="39"/>
      <c r="AE1328" s="39"/>
      <c r="AR1328" s="232" t="s">
        <v>2036</v>
      </c>
      <c r="AT1328" s="232" t="s">
        <v>218</v>
      </c>
      <c r="AU1328" s="232" t="s">
        <v>86</v>
      </c>
      <c r="AY1328" s="18" t="s">
        <v>217</v>
      </c>
      <c r="BE1328" s="233">
        <f>IF(N1328="základní",J1328,0)</f>
        <v>0</v>
      </c>
      <c r="BF1328" s="233">
        <f>IF(N1328="snížená",J1328,0)</f>
        <v>0</v>
      </c>
      <c r="BG1328" s="233">
        <f>IF(N1328="zákl. přenesená",J1328,0)</f>
        <v>0</v>
      </c>
      <c r="BH1328" s="233">
        <f>IF(N1328="sníž. přenesená",J1328,0)</f>
        <v>0</v>
      </c>
      <c r="BI1328" s="233">
        <f>IF(N1328="nulová",J1328,0)</f>
        <v>0</v>
      </c>
      <c r="BJ1328" s="18" t="s">
        <v>84</v>
      </c>
      <c r="BK1328" s="233">
        <f>ROUND(I1328*H1328,2)</f>
        <v>0</v>
      </c>
      <c r="BL1328" s="18" t="s">
        <v>2036</v>
      </c>
      <c r="BM1328" s="232" t="s">
        <v>4227</v>
      </c>
    </row>
    <row r="1329" s="2" customFormat="1">
      <c r="A1329" s="39"/>
      <c r="B1329" s="40"/>
      <c r="C1329" s="41"/>
      <c r="D1329" s="234" t="s">
        <v>224</v>
      </c>
      <c r="E1329" s="41"/>
      <c r="F1329" s="235" t="s">
        <v>3593</v>
      </c>
      <c r="G1329" s="41"/>
      <c r="H1329" s="41"/>
      <c r="I1329" s="236"/>
      <c r="J1329" s="41"/>
      <c r="K1329" s="41"/>
      <c r="L1329" s="45"/>
      <c r="M1329" s="237"/>
      <c r="N1329" s="238"/>
      <c r="O1329" s="92"/>
      <c r="P1329" s="92"/>
      <c r="Q1329" s="92"/>
      <c r="R1329" s="92"/>
      <c r="S1329" s="92"/>
      <c r="T1329" s="93"/>
      <c r="U1329" s="39"/>
      <c r="V1329" s="39"/>
      <c r="W1329" s="39"/>
      <c r="X1329" s="39"/>
      <c r="Y1329" s="39"/>
      <c r="Z1329" s="39"/>
      <c r="AA1329" s="39"/>
      <c r="AB1329" s="39"/>
      <c r="AC1329" s="39"/>
      <c r="AD1329" s="39"/>
      <c r="AE1329" s="39"/>
      <c r="AT1329" s="18" t="s">
        <v>224</v>
      </c>
      <c r="AU1329" s="18" t="s">
        <v>86</v>
      </c>
    </row>
    <row r="1330" s="15" customFormat="1">
      <c r="A1330" s="15"/>
      <c r="B1330" s="284"/>
      <c r="C1330" s="285"/>
      <c r="D1330" s="234" t="s">
        <v>290</v>
      </c>
      <c r="E1330" s="286" t="s">
        <v>1</v>
      </c>
      <c r="F1330" s="287" t="s">
        <v>4226</v>
      </c>
      <c r="G1330" s="285"/>
      <c r="H1330" s="286" t="s">
        <v>1</v>
      </c>
      <c r="I1330" s="288"/>
      <c r="J1330" s="285"/>
      <c r="K1330" s="285"/>
      <c r="L1330" s="289"/>
      <c r="M1330" s="290"/>
      <c r="N1330" s="291"/>
      <c r="O1330" s="291"/>
      <c r="P1330" s="291"/>
      <c r="Q1330" s="291"/>
      <c r="R1330" s="291"/>
      <c r="S1330" s="291"/>
      <c r="T1330" s="292"/>
      <c r="U1330" s="15"/>
      <c r="V1330" s="15"/>
      <c r="W1330" s="15"/>
      <c r="X1330" s="15"/>
      <c r="Y1330" s="15"/>
      <c r="Z1330" s="15"/>
      <c r="AA1330" s="15"/>
      <c r="AB1330" s="15"/>
      <c r="AC1330" s="15"/>
      <c r="AD1330" s="15"/>
      <c r="AE1330" s="15"/>
      <c r="AT1330" s="293" t="s">
        <v>290</v>
      </c>
      <c r="AU1330" s="293" t="s">
        <v>86</v>
      </c>
      <c r="AV1330" s="15" t="s">
        <v>84</v>
      </c>
      <c r="AW1330" s="15" t="s">
        <v>34</v>
      </c>
      <c r="AX1330" s="15" t="s">
        <v>77</v>
      </c>
      <c r="AY1330" s="293" t="s">
        <v>217</v>
      </c>
    </row>
    <row r="1331" s="13" customFormat="1">
      <c r="A1331" s="13"/>
      <c r="B1331" s="260"/>
      <c r="C1331" s="261"/>
      <c r="D1331" s="234" t="s">
        <v>290</v>
      </c>
      <c r="E1331" s="262" t="s">
        <v>1</v>
      </c>
      <c r="F1331" s="263" t="s">
        <v>84</v>
      </c>
      <c r="G1331" s="261"/>
      <c r="H1331" s="264">
        <v>1</v>
      </c>
      <c r="I1331" s="265"/>
      <c r="J1331" s="261"/>
      <c r="K1331" s="261"/>
      <c r="L1331" s="266"/>
      <c r="M1331" s="267"/>
      <c r="N1331" s="268"/>
      <c r="O1331" s="268"/>
      <c r="P1331" s="268"/>
      <c r="Q1331" s="268"/>
      <c r="R1331" s="268"/>
      <c r="S1331" s="268"/>
      <c r="T1331" s="269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70" t="s">
        <v>290</v>
      </c>
      <c r="AU1331" s="270" t="s">
        <v>86</v>
      </c>
      <c r="AV1331" s="13" t="s">
        <v>86</v>
      </c>
      <c r="AW1331" s="13" t="s">
        <v>34</v>
      </c>
      <c r="AX1331" s="13" t="s">
        <v>77</v>
      </c>
      <c r="AY1331" s="270" t="s">
        <v>217</v>
      </c>
    </row>
    <row r="1332" s="14" customFormat="1">
      <c r="A1332" s="14"/>
      <c r="B1332" s="271"/>
      <c r="C1332" s="272"/>
      <c r="D1332" s="234" t="s">
        <v>290</v>
      </c>
      <c r="E1332" s="273" t="s">
        <v>1</v>
      </c>
      <c r="F1332" s="274" t="s">
        <v>296</v>
      </c>
      <c r="G1332" s="272"/>
      <c r="H1332" s="275">
        <v>1</v>
      </c>
      <c r="I1332" s="276"/>
      <c r="J1332" s="272"/>
      <c r="K1332" s="272"/>
      <c r="L1332" s="277"/>
      <c r="M1332" s="278"/>
      <c r="N1332" s="279"/>
      <c r="O1332" s="279"/>
      <c r="P1332" s="279"/>
      <c r="Q1332" s="279"/>
      <c r="R1332" s="279"/>
      <c r="S1332" s="279"/>
      <c r="T1332" s="280"/>
      <c r="U1332" s="14"/>
      <c r="V1332" s="14"/>
      <c r="W1332" s="14"/>
      <c r="X1332" s="14"/>
      <c r="Y1332" s="14"/>
      <c r="Z1332" s="14"/>
      <c r="AA1332" s="14"/>
      <c r="AB1332" s="14"/>
      <c r="AC1332" s="14"/>
      <c r="AD1332" s="14"/>
      <c r="AE1332" s="14"/>
      <c r="AT1332" s="281" t="s">
        <v>290</v>
      </c>
      <c r="AU1332" s="281" t="s">
        <v>86</v>
      </c>
      <c r="AV1332" s="14" t="s">
        <v>123</v>
      </c>
      <c r="AW1332" s="14" t="s">
        <v>34</v>
      </c>
      <c r="AX1332" s="14" t="s">
        <v>84</v>
      </c>
      <c r="AY1332" s="281" t="s">
        <v>217</v>
      </c>
    </row>
    <row r="1333" s="11" customFormat="1" ht="22.8" customHeight="1">
      <c r="A1333" s="11"/>
      <c r="B1333" s="207"/>
      <c r="C1333" s="208"/>
      <c r="D1333" s="209" t="s">
        <v>76</v>
      </c>
      <c r="E1333" s="258" t="s">
        <v>3597</v>
      </c>
      <c r="F1333" s="258" t="s">
        <v>3598</v>
      </c>
      <c r="G1333" s="208"/>
      <c r="H1333" s="208"/>
      <c r="I1333" s="211"/>
      <c r="J1333" s="259">
        <f>BK1333</f>
        <v>0</v>
      </c>
      <c r="K1333" s="208"/>
      <c r="L1333" s="213"/>
      <c r="M1333" s="214"/>
      <c r="N1333" s="215"/>
      <c r="O1333" s="215"/>
      <c r="P1333" s="216">
        <f>SUM(P1334:P1362)</f>
        <v>0</v>
      </c>
      <c r="Q1333" s="215"/>
      <c r="R1333" s="216">
        <f>SUM(R1334:R1362)</f>
        <v>1.978</v>
      </c>
      <c r="S1333" s="215"/>
      <c r="T1333" s="217">
        <f>SUM(T1334:T1362)</f>
        <v>13.798400000000001</v>
      </c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R1333" s="218" t="s">
        <v>104</v>
      </c>
      <c r="AT1333" s="219" t="s">
        <v>76</v>
      </c>
      <c r="AU1333" s="219" t="s">
        <v>84</v>
      </c>
      <c r="AY1333" s="218" t="s">
        <v>217</v>
      </c>
      <c r="BK1333" s="220">
        <f>SUM(BK1334:BK1362)</f>
        <v>0</v>
      </c>
    </row>
    <row r="1334" s="2" customFormat="1" ht="24.15" customHeight="1">
      <c r="A1334" s="39"/>
      <c r="B1334" s="40"/>
      <c r="C1334" s="221" t="s">
        <v>3501</v>
      </c>
      <c r="D1334" s="221" t="s">
        <v>218</v>
      </c>
      <c r="E1334" s="222" t="s">
        <v>4228</v>
      </c>
      <c r="F1334" s="223" t="s">
        <v>4229</v>
      </c>
      <c r="G1334" s="224" t="s">
        <v>303</v>
      </c>
      <c r="H1334" s="225">
        <v>46</v>
      </c>
      <c r="I1334" s="226"/>
      <c r="J1334" s="227">
        <f>ROUND(I1334*H1334,2)</f>
        <v>0</v>
      </c>
      <c r="K1334" s="223" t="s">
        <v>1263</v>
      </c>
      <c r="L1334" s="45"/>
      <c r="M1334" s="228" t="s">
        <v>1</v>
      </c>
      <c r="N1334" s="229" t="s">
        <v>42</v>
      </c>
      <c r="O1334" s="92"/>
      <c r="P1334" s="230">
        <f>O1334*H1334</f>
        <v>0</v>
      </c>
      <c r="Q1334" s="230">
        <v>0</v>
      </c>
      <c r="R1334" s="230">
        <f>Q1334*H1334</f>
        <v>0</v>
      </c>
      <c r="S1334" s="230">
        <v>0</v>
      </c>
      <c r="T1334" s="231">
        <f>S1334*H1334</f>
        <v>0</v>
      </c>
      <c r="U1334" s="39"/>
      <c r="V1334" s="39"/>
      <c r="W1334" s="39"/>
      <c r="X1334" s="39"/>
      <c r="Y1334" s="39"/>
      <c r="Z1334" s="39"/>
      <c r="AA1334" s="39"/>
      <c r="AB1334" s="39"/>
      <c r="AC1334" s="39"/>
      <c r="AD1334" s="39"/>
      <c r="AE1334" s="39"/>
      <c r="AR1334" s="232" t="s">
        <v>2036</v>
      </c>
      <c r="AT1334" s="232" t="s">
        <v>218</v>
      </c>
      <c r="AU1334" s="232" t="s">
        <v>86</v>
      </c>
      <c r="AY1334" s="18" t="s">
        <v>217</v>
      </c>
      <c r="BE1334" s="233">
        <f>IF(N1334="základní",J1334,0)</f>
        <v>0</v>
      </c>
      <c r="BF1334" s="233">
        <f>IF(N1334="snížená",J1334,0)</f>
        <v>0</v>
      </c>
      <c r="BG1334" s="233">
        <f>IF(N1334="zákl. přenesená",J1334,0)</f>
        <v>0</v>
      </c>
      <c r="BH1334" s="233">
        <f>IF(N1334="sníž. přenesená",J1334,0)</f>
        <v>0</v>
      </c>
      <c r="BI1334" s="233">
        <f>IF(N1334="nulová",J1334,0)</f>
        <v>0</v>
      </c>
      <c r="BJ1334" s="18" t="s">
        <v>84</v>
      </c>
      <c r="BK1334" s="233">
        <f>ROUND(I1334*H1334,2)</f>
        <v>0</v>
      </c>
      <c r="BL1334" s="18" t="s">
        <v>2036</v>
      </c>
      <c r="BM1334" s="232" t="s">
        <v>4230</v>
      </c>
    </row>
    <row r="1335" s="2" customFormat="1">
      <c r="A1335" s="39"/>
      <c r="B1335" s="40"/>
      <c r="C1335" s="41"/>
      <c r="D1335" s="234" t="s">
        <v>224</v>
      </c>
      <c r="E1335" s="41"/>
      <c r="F1335" s="235" t="s">
        <v>4229</v>
      </c>
      <c r="G1335" s="41"/>
      <c r="H1335" s="41"/>
      <c r="I1335" s="236"/>
      <c r="J1335" s="41"/>
      <c r="K1335" s="41"/>
      <c r="L1335" s="45"/>
      <c r="M1335" s="237"/>
      <c r="N1335" s="238"/>
      <c r="O1335" s="92"/>
      <c r="P1335" s="92"/>
      <c r="Q1335" s="92"/>
      <c r="R1335" s="92"/>
      <c r="S1335" s="92"/>
      <c r="T1335" s="93"/>
      <c r="U1335" s="39"/>
      <c r="V1335" s="39"/>
      <c r="W1335" s="39"/>
      <c r="X1335" s="39"/>
      <c r="Y1335" s="39"/>
      <c r="Z1335" s="39"/>
      <c r="AA1335" s="39"/>
      <c r="AB1335" s="39"/>
      <c r="AC1335" s="39"/>
      <c r="AD1335" s="39"/>
      <c r="AE1335" s="39"/>
      <c r="AT1335" s="18" t="s">
        <v>224</v>
      </c>
      <c r="AU1335" s="18" t="s">
        <v>86</v>
      </c>
    </row>
    <row r="1336" s="15" customFormat="1">
      <c r="A1336" s="15"/>
      <c r="B1336" s="284"/>
      <c r="C1336" s="285"/>
      <c r="D1336" s="234" t="s">
        <v>290</v>
      </c>
      <c r="E1336" s="286" t="s">
        <v>1</v>
      </c>
      <c r="F1336" s="287" t="s">
        <v>4231</v>
      </c>
      <c r="G1336" s="285"/>
      <c r="H1336" s="286" t="s">
        <v>1</v>
      </c>
      <c r="I1336" s="288"/>
      <c r="J1336" s="285"/>
      <c r="K1336" s="285"/>
      <c r="L1336" s="289"/>
      <c r="M1336" s="290"/>
      <c r="N1336" s="291"/>
      <c r="O1336" s="291"/>
      <c r="P1336" s="291"/>
      <c r="Q1336" s="291"/>
      <c r="R1336" s="291"/>
      <c r="S1336" s="291"/>
      <c r="T1336" s="292"/>
      <c r="U1336" s="15"/>
      <c r="V1336" s="15"/>
      <c r="W1336" s="15"/>
      <c r="X1336" s="15"/>
      <c r="Y1336" s="15"/>
      <c r="Z1336" s="15"/>
      <c r="AA1336" s="15"/>
      <c r="AB1336" s="15"/>
      <c r="AC1336" s="15"/>
      <c r="AD1336" s="15"/>
      <c r="AE1336" s="15"/>
      <c r="AT1336" s="293" t="s">
        <v>290</v>
      </c>
      <c r="AU1336" s="293" t="s">
        <v>86</v>
      </c>
      <c r="AV1336" s="15" t="s">
        <v>84</v>
      </c>
      <c r="AW1336" s="15" t="s">
        <v>34</v>
      </c>
      <c r="AX1336" s="15" t="s">
        <v>77</v>
      </c>
      <c r="AY1336" s="293" t="s">
        <v>217</v>
      </c>
    </row>
    <row r="1337" s="13" customFormat="1">
      <c r="A1337" s="13"/>
      <c r="B1337" s="260"/>
      <c r="C1337" s="261"/>
      <c r="D1337" s="234" t="s">
        <v>290</v>
      </c>
      <c r="E1337" s="262" t="s">
        <v>1</v>
      </c>
      <c r="F1337" s="263" t="s">
        <v>4232</v>
      </c>
      <c r="G1337" s="261"/>
      <c r="H1337" s="264">
        <v>46</v>
      </c>
      <c r="I1337" s="265"/>
      <c r="J1337" s="261"/>
      <c r="K1337" s="261"/>
      <c r="L1337" s="266"/>
      <c r="M1337" s="267"/>
      <c r="N1337" s="268"/>
      <c r="O1337" s="268"/>
      <c r="P1337" s="268"/>
      <c r="Q1337" s="268"/>
      <c r="R1337" s="268"/>
      <c r="S1337" s="268"/>
      <c r="T1337" s="269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70" t="s">
        <v>290</v>
      </c>
      <c r="AU1337" s="270" t="s">
        <v>86</v>
      </c>
      <c r="AV1337" s="13" t="s">
        <v>86</v>
      </c>
      <c r="AW1337" s="13" t="s">
        <v>34</v>
      </c>
      <c r="AX1337" s="13" t="s">
        <v>77</v>
      </c>
      <c r="AY1337" s="270" t="s">
        <v>217</v>
      </c>
    </row>
    <row r="1338" s="14" customFormat="1">
      <c r="A1338" s="14"/>
      <c r="B1338" s="271"/>
      <c r="C1338" s="272"/>
      <c r="D1338" s="234" t="s">
        <v>290</v>
      </c>
      <c r="E1338" s="273" t="s">
        <v>1</v>
      </c>
      <c r="F1338" s="274" t="s">
        <v>296</v>
      </c>
      <c r="G1338" s="272"/>
      <c r="H1338" s="275">
        <v>46</v>
      </c>
      <c r="I1338" s="276"/>
      <c r="J1338" s="272"/>
      <c r="K1338" s="272"/>
      <c r="L1338" s="277"/>
      <c r="M1338" s="278"/>
      <c r="N1338" s="279"/>
      <c r="O1338" s="279"/>
      <c r="P1338" s="279"/>
      <c r="Q1338" s="279"/>
      <c r="R1338" s="279"/>
      <c r="S1338" s="279"/>
      <c r="T1338" s="280"/>
      <c r="U1338" s="14"/>
      <c r="V1338" s="14"/>
      <c r="W1338" s="14"/>
      <c r="X1338" s="14"/>
      <c r="Y1338" s="14"/>
      <c r="Z1338" s="14"/>
      <c r="AA1338" s="14"/>
      <c r="AB1338" s="14"/>
      <c r="AC1338" s="14"/>
      <c r="AD1338" s="14"/>
      <c r="AE1338" s="14"/>
      <c r="AT1338" s="281" t="s">
        <v>290</v>
      </c>
      <c r="AU1338" s="281" t="s">
        <v>86</v>
      </c>
      <c r="AV1338" s="14" t="s">
        <v>123</v>
      </c>
      <c r="AW1338" s="14" t="s">
        <v>34</v>
      </c>
      <c r="AX1338" s="14" t="s">
        <v>84</v>
      </c>
      <c r="AY1338" s="281" t="s">
        <v>217</v>
      </c>
    </row>
    <row r="1339" s="2" customFormat="1" ht="16.5" customHeight="1">
      <c r="A1339" s="39"/>
      <c r="B1339" s="40"/>
      <c r="C1339" s="239" t="s">
        <v>3505</v>
      </c>
      <c r="D1339" s="239" t="s">
        <v>251</v>
      </c>
      <c r="E1339" s="240" t="s">
        <v>4233</v>
      </c>
      <c r="F1339" s="241" t="s">
        <v>4234</v>
      </c>
      <c r="G1339" s="242" t="s">
        <v>303</v>
      </c>
      <c r="H1339" s="243">
        <v>46</v>
      </c>
      <c r="I1339" s="244"/>
      <c r="J1339" s="245">
        <f>ROUND(I1339*H1339,2)</f>
        <v>0</v>
      </c>
      <c r="K1339" s="241" t="s">
        <v>1263</v>
      </c>
      <c r="L1339" s="246"/>
      <c r="M1339" s="247" t="s">
        <v>1</v>
      </c>
      <c r="N1339" s="248" t="s">
        <v>42</v>
      </c>
      <c r="O1339" s="92"/>
      <c r="P1339" s="230">
        <f>O1339*H1339</f>
        <v>0</v>
      </c>
      <c r="Q1339" s="230">
        <v>0.031</v>
      </c>
      <c r="R1339" s="230">
        <f>Q1339*H1339</f>
        <v>1.4259999999999999</v>
      </c>
      <c r="S1339" s="230">
        <v>0</v>
      </c>
      <c r="T1339" s="231">
        <f>S1339*H1339</f>
        <v>0</v>
      </c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R1339" s="232" t="s">
        <v>3580</v>
      </c>
      <c r="AT1339" s="232" t="s">
        <v>251</v>
      </c>
      <c r="AU1339" s="232" t="s">
        <v>86</v>
      </c>
      <c r="AY1339" s="18" t="s">
        <v>217</v>
      </c>
      <c r="BE1339" s="233">
        <f>IF(N1339="základní",J1339,0)</f>
        <v>0</v>
      </c>
      <c r="BF1339" s="233">
        <f>IF(N1339="snížená",J1339,0)</f>
        <v>0</v>
      </c>
      <c r="BG1339" s="233">
        <f>IF(N1339="zákl. přenesená",J1339,0)</f>
        <v>0</v>
      </c>
      <c r="BH1339" s="233">
        <f>IF(N1339="sníž. přenesená",J1339,0)</f>
        <v>0</v>
      </c>
      <c r="BI1339" s="233">
        <f>IF(N1339="nulová",J1339,0)</f>
        <v>0</v>
      </c>
      <c r="BJ1339" s="18" t="s">
        <v>84</v>
      </c>
      <c r="BK1339" s="233">
        <f>ROUND(I1339*H1339,2)</f>
        <v>0</v>
      </c>
      <c r="BL1339" s="18" t="s">
        <v>2036</v>
      </c>
      <c r="BM1339" s="232" t="s">
        <v>4235</v>
      </c>
    </row>
    <row r="1340" s="2" customFormat="1">
      <c r="A1340" s="39"/>
      <c r="B1340" s="40"/>
      <c r="C1340" s="41"/>
      <c r="D1340" s="234" t="s">
        <v>224</v>
      </c>
      <c r="E1340" s="41"/>
      <c r="F1340" s="235" t="s">
        <v>4234</v>
      </c>
      <c r="G1340" s="41"/>
      <c r="H1340" s="41"/>
      <c r="I1340" s="236"/>
      <c r="J1340" s="41"/>
      <c r="K1340" s="41"/>
      <c r="L1340" s="45"/>
      <c r="M1340" s="237"/>
      <c r="N1340" s="238"/>
      <c r="O1340" s="92"/>
      <c r="P1340" s="92"/>
      <c r="Q1340" s="92"/>
      <c r="R1340" s="92"/>
      <c r="S1340" s="92"/>
      <c r="T1340" s="93"/>
      <c r="U1340" s="39"/>
      <c r="V1340" s="39"/>
      <c r="W1340" s="39"/>
      <c r="X1340" s="39"/>
      <c r="Y1340" s="39"/>
      <c r="Z1340" s="39"/>
      <c r="AA1340" s="39"/>
      <c r="AB1340" s="39"/>
      <c r="AC1340" s="39"/>
      <c r="AD1340" s="39"/>
      <c r="AE1340" s="39"/>
      <c r="AT1340" s="18" t="s">
        <v>224</v>
      </c>
      <c r="AU1340" s="18" t="s">
        <v>86</v>
      </c>
    </row>
    <row r="1341" s="2" customFormat="1" ht="16.5" customHeight="1">
      <c r="A1341" s="39"/>
      <c r="B1341" s="40"/>
      <c r="C1341" s="239" t="s">
        <v>3511</v>
      </c>
      <c r="D1341" s="239" t="s">
        <v>251</v>
      </c>
      <c r="E1341" s="240" t="s">
        <v>4236</v>
      </c>
      <c r="F1341" s="241" t="s">
        <v>4237</v>
      </c>
      <c r="G1341" s="242" t="s">
        <v>221</v>
      </c>
      <c r="H1341" s="243">
        <v>92</v>
      </c>
      <c r="I1341" s="244"/>
      <c r="J1341" s="245">
        <f>ROUND(I1341*H1341,2)</f>
        <v>0</v>
      </c>
      <c r="K1341" s="241" t="s">
        <v>1263</v>
      </c>
      <c r="L1341" s="246"/>
      <c r="M1341" s="247" t="s">
        <v>1</v>
      </c>
      <c r="N1341" s="248" t="s">
        <v>42</v>
      </c>
      <c r="O1341" s="92"/>
      <c r="P1341" s="230">
        <f>O1341*H1341</f>
        <v>0</v>
      </c>
      <c r="Q1341" s="230">
        <v>0.0060000000000000001</v>
      </c>
      <c r="R1341" s="230">
        <f>Q1341*H1341</f>
        <v>0.55200000000000005</v>
      </c>
      <c r="S1341" s="230">
        <v>0</v>
      </c>
      <c r="T1341" s="231">
        <f>S1341*H1341</f>
        <v>0</v>
      </c>
      <c r="U1341" s="39"/>
      <c r="V1341" s="39"/>
      <c r="W1341" s="39"/>
      <c r="X1341" s="39"/>
      <c r="Y1341" s="39"/>
      <c r="Z1341" s="39"/>
      <c r="AA1341" s="39"/>
      <c r="AB1341" s="39"/>
      <c r="AC1341" s="39"/>
      <c r="AD1341" s="39"/>
      <c r="AE1341" s="39"/>
      <c r="AR1341" s="232" t="s">
        <v>3580</v>
      </c>
      <c r="AT1341" s="232" t="s">
        <v>251</v>
      </c>
      <c r="AU1341" s="232" t="s">
        <v>86</v>
      </c>
      <c r="AY1341" s="18" t="s">
        <v>217</v>
      </c>
      <c r="BE1341" s="233">
        <f>IF(N1341="základní",J1341,0)</f>
        <v>0</v>
      </c>
      <c r="BF1341" s="233">
        <f>IF(N1341="snížená",J1341,0)</f>
        <v>0</v>
      </c>
      <c r="BG1341" s="233">
        <f>IF(N1341="zákl. přenesená",J1341,0)</f>
        <v>0</v>
      </c>
      <c r="BH1341" s="233">
        <f>IF(N1341="sníž. přenesená",J1341,0)</f>
        <v>0</v>
      </c>
      <c r="BI1341" s="233">
        <f>IF(N1341="nulová",J1341,0)</f>
        <v>0</v>
      </c>
      <c r="BJ1341" s="18" t="s">
        <v>84</v>
      </c>
      <c r="BK1341" s="233">
        <f>ROUND(I1341*H1341,2)</f>
        <v>0</v>
      </c>
      <c r="BL1341" s="18" t="s">
        <v>2036</v>
      </c>
      <c r="BM1341" s="232" t="s">
        <v>4238</v>
      </c>
    </row>
    <row r="1342" s="2" customFormat="1">
      <c r="A1342" s="39"/>
      <c r="B1342" s="40"/>
      <c r="C1342" s="41"/>
      <c r="D1342" s="234" t="s">
        <v>224</v>
      </c>
      <c r="E1342" s="41"/>
      <c r="F1342" s="235" t="s">
        <v>4237</v>
      </c>
      <c r="G1342" s="41"/>
      <c r="H1342" s="41"/>
      <c r="I1342" s="236"/>
      <c r="J1342" s="41"/>
      <c r="K1342" s="41"/>
      <c r="L1342" s="45"/>
      <c r="M1342" s="237"/>
      <c r="N1342" s="238"/>
      <c r="O1342" s="92"/>
      <c r="P1342" s="92"/>
      <c r="Q1342" s="92"/>
      <c r="R1342" s="92"/>
      <c r="S1342" s="92"/>
      <c r="T1342" s="93"/>
      <c r="U1342" s="39"/>
      <c r="V1342" s="39"/>
      <c r="W1342" s="39"/>
      <c r="X1342" s="39"/>
      <c r="Y1342" s="39"/>
      <c r="Z1342" s="39"/>
      <c r="AA1342" s="39"/>
      <c r="AB1342" s="39"/>
      <c r="AC1342" s="39"/>
      <c r="AD1342" s="39"/>
      <c r="AE1342" s="39"/>
      <c r="AT1342" s="18" t="s">
        <v>224</v>
      </c>
      <c r="AU1342" s="18" t="s">
        <v>86</v>
      </c>
    </row>
    <row r="1343" s="13" customFormat="1">
      <c r="A1343" s="13"/>
      <c r="B1343" s="260"/>
      <c r="C1343" s="261"/>
      <c r="D1343" s="234" t="s">
        <v>290</v>
      </c>
      <c r="E1343" s="262" t="s">
        <v>1</v>
      </c>
      <c r="F1343" s="263" t="s">
        <v>4239</v>
      </c>
      <c r="G1343" s="261"/>
      <c r="H1343" s="264">
        <v>92</v>
      </c>
      <c r="I1343" s="265"/>
      <c r="J1343" s="261"/>
      <c r="K1343" s="261"/>
      <c r="L1343" s="266"/>
      <c r="M1343" s="267"/>
      <c r="N1343" s="268"/>
      <c r="O1343" s="268"/>
      <c r="P1343" s="268"/>
      <c r="Q1343" s="268"/>
      <c r="R1343" s="268"/>
      <c r="S1343" s="268"/>
      <c r="T1343" s="269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70" t="s">
        <v>290</v>
      </c>
      <c r="AU1343" s="270" t="s">
        <v>86</v>
      </c>
      <c r="AV1343" s="13" t="s">
        <v>86</v>
      </c>
      <c r="AW1343" s="13" t="s">
        <v>34</v>
      </c>
      <c r="AX1343" s="13" t="s">
        <v>77</v>
      </c>
      <c r="AY1343" s="270" t="s">
        <v>217</v>
      </c>
    </row>
    <row r="1344" s="14" customFormat="1">
      <c r="A1344" s="14"/>
      <c r="B1344" s="271"/>
      <c r="C1344" s="272"/>
      <c r="D1344" s="234" t="s">
        <v>290</v>
      </c>
      <c r="E1344" s="273" t="s">
        <v>1</v>
      </c>
      <c r="F1344" s="274" t="s">
        <v>296</v>
      </c>
      <c r="G1344" s="272"/>
      <c r="H1344" s="275">
        <v>92</v>
      </c>
      <c r="I1344" s="276"/>
      <c r="J1344" s="272"/>
      <c r="K1344" s="272"/>
      <c r="L1344" s="277"/>
      <c r="M1344" s="278"/>
      <c r="N1344" s="279"/>
      <c r="O1344" s="279"/>
      <c r="P1344" s="279"/>
      <c r="Q1344" s="279"/>
      <c r="R1344" s="279"/>
      <c r="S1344" s="279"/>
      <c r="T1344" s="280"/>
      <c r="U1344" s="14"/>
      <c r="V1344" s="14"/>
      <c r="W1344" s="14"/>
      <c r="X1344" s="14"/>
      <c r="Y1344" s="14"/>
      <c r="Z1344" s="14"/>
      <c r="AA1344" s="14"/>
      <c r="AB1344" s="14"/>
      <c r="AC1344" s="14"/>
      <c r="AD1344" s="14"/>
      <c r="AE1344" s="14"/>
      <c r="AT1344" s="281" t="s">
        <v>290</v>
      </c>
      <c r="AU1344" s="281" t="s">
        <v>86</v>
      </c>
      <c r="AV1344" s="14" t="s">
        <v>123</v>
      </c>
      <c r="AW1344" s="14" t="s">
        <v>34</v>
      </c>
      <c r="AX1344" s="14" t="s">
        <v>84</v>
      </c>
      <c r="AY1344" s="281" t="s">
        <v>217</v>
      </c>
    </row>
    <row r="1345" s="2" customFormat="1" ht="16.5" customHeight="1">
      <c r="A1345" s="39"/>
      <c r="B1345" s="40"/>
      <c r="C1345" s="221" t="s">
        <v>3515</v>
      </c>
      <c r="D1345" s="221" t="s">
        <v>218</v>
      </c>
      <c r="E1345" s="222" t="s">
        <v>3600</v>
      </c>
      <c r="F1345" s="223" t="s">
        <v>3601</v>
      </c>
      <c r="G1345" s="224" t="s">
        <v>287</v>
      </c>
      <c r="H1345" s="225">
        <v>5.6319999999999997</v>
      </c>
      <c r="I1345" s="226"/>
      <c r="J1345" s="227">
        <f>ROUND(I1345*H1345,2)</f>
        <v>0</v>
      </c>
      <c r="K1345" s="223" t="s">
        <v>1263</v>
      </c>
      <c r="L1345" s="45"/>
      <c r="M1345" s="228" t="s">
        <v>1</v>
      </c>
      <c r="N1345" s="229" t="s">
        <v>42</v>
      </c>
      <c r="O1345" s="92"/>
      <c r="P1345" s="230">
        <f>O1345*H1345</f>
        <v>0</v>
      </c>
      <c r="Q1345" s="230">
        <v>0</v>
      </c>
      <c r="R1345" s="230">
        <f>Q1345*H1345</f>
        <v>0</v>
      </c>
      <c r="S1345" s="230">
        <v>2.4500000000000002</v>
      </c>
      <c r="T1345" s="231">
        <f>S1345*H1345</f>
        <v>13.798400000000001</v>
      </c>
      <c r="U1345" s="39"/>
      <c r="V1345" s="39"/>
      <c r="W1345" s="39"/>
      <c r="X1345" s="39"/>
      <c r="Y1345" s="39"/>
      <c r="Z1345" s="39"/>
      <c r="AA1345" s="39"/>
      <c r="AB1345" s="39"/>
      <c r="AC1345" s="39"/>
      <c r="AD1345" s="39"/>
      <c r="AE1345" s="39"/>
      <c r="AR1345" s="232" t="s">
        <v>2036</v>
      </c>
      <c r="AT1345" s="232" t="s">
        <v>218</v>
      </c>
      <c r="AU1345" s="232" t="s">
        <v>86</v>
      </c>
      <c r="AY1345" s="18" t="s">
        <v>217</v>
      </c>
      <c r="BE1345" s="233">
        <f>IF(N1345="základní",J1345,0)</f>
        <v>0</v>
      </c>
      <c r="BF1345" s="233">
        <f>IF(N1345="snížená",J1345,0)</f>
        <v>0</v>
      </c>
      <c r="BG1345" s="233">
        <f>IF(N1345="zákl. přenesená",J1345,0)</f>
        <v>0</v>
      </c>
      <c r="BH1345" s="233">
        <f>IF(N1345="sníž. přenesená",J1345,0)</f>
        <v>0</v>
      </c>
      <c r="BI1345" s="233">
        <f>IF(N1345="nulová",J1345,0)</f>
        <v>0</v>
      </c>
      <c r="BJ1345" s="18" t="s">
        <v>84</v>
      </c>
      <c r="BK1345" s="233">
        <f>ROUND(I1345*H1345,2)</f>
        <v>0</v>
      </c>
      <c r="BL1345" s="18" t="s">
        <v>2036</v>
      </c>
      <c r="BM1345" s="232" t="s">
        <v>4240</v>
      </c>
    </row>
    <row r="1346" s="2" customFormat="1">
      <c r="A1346" s="39"/>
      <c r="B1346" s="40"/>
      <c r="C1346" s="41"/>
      <c r="D1346" s="234" t="s">
        <v>224</v>
      </c>
      <c r="E1346" s="41"/>
      <c r="F1346" s="235" t="s">
        <v>3601</v>
      </c>
      <c r="G1346" s="41"/>
      <c r="H1346" s="41"/>
      <c r="I1346" s="236"/>
      <c r="J1346" s="41"/>
      <c r="K1346" s="41"/>
      <c r="L1346" s="45"/>
      <c r="M1346" s="237"/>
      <c r="N1346" s="238"/>
      <c r="O1346" s="92"/>
      <c r="P1346" s="92"/>
      <c r="Q1346" s="92"/>
      <c r="R1346" s="92"/>
      <c r="S1346" s="92"/>
      <c r="T1346" s="93"/>
      <c r="U1346" s="39"/>
      <c r="V1346" s="39"/>
      <c r="W1346" s="39"/>
      <c r="X1346" s="39"/>
      <c r="Y1346" s="39"/>
      <c r="Z1346" s="39"/>
      <c r="AA1346" s="39"/>
      <c r="AB1346" s="39"/>
      <c r="AC1346" s="39"/>
      <c r="AD1346" s="39"/>
      <c r="AE1346" s="39"/>
      <c r="AT1346" s="18" t="s">
        <v>224</v>
      </c>
      <c r="AU1346" s="18" t="s">
        <v>86</v>
      </c>
    </row>
    <row r="1347" s="15" customFormat="1">
      <c r="A1347" s="15"/>
      <c r="B1347" s="284"/>
      <c r="C1347" s="285"/>
      <c r="D1347" s="234" t="s">
        <v>290</v>
      </c>
      <c r="E1347" s="286" t="s">
        <v>1</v>
      </c>
      <c r="F1347" s="287" t="s">
        <v>4241</v>
      </c>
      <c r="G1347" s="285"/>
      <c r="H1347" s="286" t="s">
        <v>1</v>
      </c>
      <c r="I1347" s="288"/>
      <c r="J1347" s="285"/>
      <c r="K1347" s="285"/>
      <c r="L1347" s="289"/>
      <c r="M1347" s="290"/>
      <c r="N1347" s="291"/>
      <c r="O1347" s="291"/>
      <c r="P1347" s="291"/>
      <c r="Q1347" s="291"/>
      <c r="R1347" s="291"/>
      <c r="S1347" s="291"/>
      <c r="T1347" s="292"/>
      <c r="U1347" s="15"/>
      <c r="V1347" s="15"/>
      <c r="W1347" s="15"/>
      <c r="X1347" s="15"/>
      <c r="Y1347" s="15"/>
      <c r="Z1347" s="15"/>
      <c r="AA1347" s="15"/>
      <c r="AB1347" s="15"/>
      <c r="AC1347" s="15"/>
      <c r="AD1347" s="15"/>
      <c r="AE1347" s="15"/>
      <c r="AT1347" s="293" t="s">
        <v>290</v>
      </c>
      <c r="AU1347" s="293" t="s">
        <v>86</v>
      </c>
      <c r="AV1347" s="15" t="s">
        <v>84</v>
      </c>
      <c r="AW1347" s="15" t="s">
        <v>34</v>
      </c>
      <c r="AX1347" s="15" t="s">
        <v>77</v>
      </c>
      <c r="AY1347" s="293" t="s">
        <v>217</v>
      </c>
    </row>
    <row r="1348" s="13" customFormat="1">
      <c r="A1348" s="13"/>
      <c r="B1348" s="260"/>
      <c r="C1348" s="261"/>
      <c r="D1348" s="234" t="s">
        <v>290</v>
      </c>
      <c r="E1348" s="262" t="s">
        <v>1</v>
      </c>
      <c r="F1348" s="263" t="s">
        <v>4242</v>
      </c>
      <c r="G1348" s="261"/>
      <c r="H1348" s="264">
        <v>5.6319999999999997</v>
      </c>
      <c r="I1348" s="265"/>
      <c r="J1348" s="261"/>
      <c r="K1348" s="261"/>
      <c r="L1348" s="266"/>
      <c r="M1348" s="267"/>
      <c r="N1348" s="268"/>
      <c r="O1348" s="268"/>
      <c r="P1348" s="268"/>
      <c r="Q1348" s="268"/>
      <c r="R1348" s="268"/>
      <c r="S1348" s="268"/>
      <c r="T1348" s="269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70" t="s">
        <v>290</v>
      </c>
      <c r="AU1348" s="270" t="s">
        <v>86</v>
      </c>
      <c r="AV1348" s="13" t="s">
        <v>86</v>
      </c>
      <c r="AW1348" s="13" t="s">
        <v>34</v>
      </c>
      <c r="AX1348" s="13" t="s">
        <v>77</v>
      </c>
      <c r="AY1348" s="270" t="s">
        <v>217</v>
      </c>
    </row>
    <row r="1349" s="14" customFormat="1">
      <c r="A1349" s="14"/>
      <c r="B1349" s="271"/>
      <c r="C1349" s="272"/>
      <c r="D1349" s="234" t="s">
        <v>290</v>
      </c>
      <c r="E1349" s="273" t="s">
        <v>1</v>
      </c>
      <c r="F1349" s="274" t="s">
        <v>296</v>
      </c>
      <c r="G1349" s="272"/>
      <c r="H1349" s="275">
        <v>5.6319999999999997</v>
      </c>
      <c r="I1349" s="276"/>
      <c r="J1349" s="272"/>
      <c r="K1349" s="272"/>
      <c r="L1349" s="277"/>
      <c r="M1349" s="278"/>
      <c r="N1349" s="279"/>
      <c r="O1349" s="279"/>
      <c r="P1349" s="279"/>
      <c r="Q1349" s="279"/>
      <c r="R1349" s="279"/>
      <c r="S1349" s="279"/>
      <c r="T1349" s="280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T1349" s="281" t="s">
        <v>290</v>
      </c>
      <c r="AU1349" s="281" t="s">
        <v>86</v>
      </c>
      <c r="AV1349" s="14" t="s">
        <v>123</v>
      </c>
      <c r="AW1349" s="14" t="s">
        <v>34</v>
      </c>
      <c r="AX1349" s="14" t="s">
        <v>84</v>
      </c>
      <c r="AY1349" s="281" t="s">
        <v>217</v>
      </c>
    </row>
    <row r="1350" s="2" customFormat="1" ht="16.5" customHeight="1">
      <c r="A1350" s="39"/>
      <c r="B1350" s="40"/>
      <c r="C1350" s="221" t="s">
        <v>3536</v>
      </c>
      <c r="D1350" s="221" t="s">
        <v>218</v>
      </c>
      <c r="E1350" s="222" t="s">
        <v>3606</v>
      </c>
      <c r="F1350" s="223" t="s">
        <v>3607</v>
      </c>
      <c r="G1350" s="224" t="s">
        <v>405</v>
      </c>
      <c r="H1350" s="225">
        <v>13.798</v>
      </c>
      <c r="I1350" s="226"/>
      <c r="J1350" s="227">
        <f>ROUND(I1350*H1350,2)</f>
        <v>0</v>
      </c>
      <c r="K1350" s="223" t="s">
        <v>1263</v>
      </c>
      <c r="L1350" s="45"/>
      <c r="M1350" s="228" t="s">
        <v>1</v>
      </c>
      <c r="N1350" s="229" t="s">
        <v>42</v>
      </c>
      <c r="O1350" s="92"/>
      <c r="P1350" s="230">
        <f>O1350*H1350</f>
        <v>0</v>
      </c>
      <c r="Q1350" s="230">
        <v>0</v>
      </c>
      <c r="R1350" s="230">
        <f>Q1350*H1350</f>
        <v>0</v>
      </c>
      <c r="S1350" s="230">
        <v>0</v>
      </c>
      <c r="T1350" s="231">
        <f>S1350*H1350</f>
        <v>0</v>
      </c>
      <c r="U1350" s="39"/>
      <c r="V1350" s="39"/>
      <c r="W1350" s="39"/>
      <c r="X1350" s="39"/>
      <c r="Y1350" s="39"/>
      <c r="Z1350" s="39"/>
      <c r="AA1350" s="39"/>
      <c r="AB1350" s="39"/>
      <c r="AC1350" s="39"/>
      <c r="AD1350" s="39"/>
      <c r="AE1350" s="39"/>
      <c r="AR1350" s="232" t="s">
        <v>2036</v>
      </c>
      <c r="AT1350" s="232" t="s">
        <v>218</v>
      </c>
      <c r="AU1350" s="232" t="s">
        <v>86</v>
      </c>
      <c r="AY1350" s="18" t="s">
        <v>217</v>
      </c>
      <c r="BE1350" s="233">
        <f>IF(N1350="základní",J1350,0)</f>
        <v>0</v>
      </c>
      <c r="BF1350" s="233">
        <f>IF(N1350="snížená",J1350,0)</f>
        <v>0</v>
      </c>
      <c r="BG1350" s="233">
        <f>IF(N1350="zákl. přenesená",J1350,0)</f>
        <v>0</v>
      </c>
      <c r="BH1350" s="233">
        <f>IF(N1350="sníž. přenesená",J1350,0)</f>
        <v>0</v>
      </c>
      <c r="BI1350" s="233">
        <f>IF(N1350="nulová",J1350,0)</f>
        <v>0</v>
      </c>
      <c r="BJ1350" s="18" t="s">
        <v>84</v>
      </c>
      <c r="BK1350" s="233">
        <f>ROUND(I1350*H1350,2)</f>
        <v>0</v>
      </c>
      <c r="BL1350" s="18" t="s">
        <v>2036</v>
      </c>
      <c r="BM1350" s="232" t="s">
        <v>4243</v>
      </c>
    </row>
    <row r="1351" s="2" customFormat="1">
      <c r="A1351" s="39"/>
      <c r="B1351" s="40"/>
      <c r="C1351" s="41"/>
      <c r="D1351" s="234" t="s">
        <v>224</v>
      </c>
      <c r="E1351" s="41"/>
      <c r="F1351" s="235" t="s">
        <v>3607</v>
      </c>
      <c r="G1351" s="41"/>
      <c r="H1351" s="41"/>
      <c r="I1351" s="236"/>
      <c r="J1351" s="41"/>
      <c r="K1351" s="41"/>
      <c r="L1351" s="45"/>
      <c r="M1351" s="237"/>
      <c r="N1351" s="238"/>
      <c r="O1351" s="92"/>
      <c r="P1351" s="92"/>
      <c r="Q1351" s="92"/>
      <c r="R1351" s="92"/>
      <c r="S1351" s="92"/>
      <c r="T1351" s="93"/>
      <c r="U1351" s="39"/>
      <c r="V1351" s="39"/>
      <c r="W1351" s="39"/>
      <c r="X1351" s="39"/>
      <c r="Y1351" s="39"/>
      <c r="Z1351" s="39"/>
      <c r="AA1351" s="39"/>
      <c r="AB1351" s="39"/>
      <c r="AC1351" s="39"/>
      <c r="AD1351" s="39"/>
      <c r="AE1351" s="39"/>
      <c r="AT1351" s="18" t="s">
        <v>224</v>
      </c>
      <c r="AU1351" s="18" t="s">
        <v>86</v>
      </c>
    </row>
    <row r="1352" s="2" customFormat="1" ht="21.75" customHeight="1">
      <c r="A1352" s="39"/>
      <c r="B1352" s="40"/>
      <c r="C1352" s="221" t="s">
        <v>3540</v>
      </c>
      <c r="D1352" s="221" t="s">
        <v>218</v>
      </c>
      <c r="E1352" s="222" t="s">
        <v>3610</v>
      </c>
      <c r="F1352" s="223" t="s">
        <v>3611</v>
      </c>
      <c r="G1352" s="224" t="s">
        <v>405</v>
      </c>
      <c r="H1352" s="225">
        <v>400.142</v>
      </c>
      <c r="I1352" s="226"/>
      <c r="J1352" s="227">
        <f>ROUND(I1352*H1352,2)</f>
        <v>0</v>
      </c>
      <c r="K1352" s="223" t="s">
        <v>1263</v>
      </c>
      <c r="L1352" s="45"/>
      <c r="M1352" s="228" t="s">
        <v>1</v>
      </c>
      <c r="N1352" s="229" t="s">
        <v>42</v>
      </c>
      <c r="O1352" s="92"/>
      <c r="P1352" s="230">
        <f>O1352*H1352</f>
        <v>0</v>
      </c>
      <c r="Q1352" s="230">
        <v>0</v>
      </c>
      <c r="R1352" s="230">
        <f>Q1352*H1352</f>
        <v>0</v>
      </c>
      <c r="S1352" s="230">
        <v>0</v>
      </c>
      <c r="T1352" s="231">
        <f>S1352*H1352</f>
        <v>0</v>
      </c>
      <c r="U1352" s="39"/>
      <c r="V1352" s="39"/>
      <c r="W1352" s="39"/>
      <c r="X1352" s="39"/>
      <c r="Y1352" s="39"/>
      <c r="Z1352" s="39"/>
      <c r="AA1352" s="39"/>
      <c r="AB1352" s="39"/>
      <c r="AC1352" s="39"/>
      <c r="AD1352" s="39"/>
      <c r="AE1352" s="39"/>
      <c r="AR1352" s="232" t="s">
        <v>2036</v>
      </c>
      <c r="AT1352" s="232" t="s">
        <v>218</v>
      </c>
      <c r="AU1352" s="232" t="s">
        <v>86</v>
      </c>
      <c r="AY1352" s="18" t="s">
        <v>217</v>
      </c>
      <c r="BE1352" s="233">
        <f>IF(N1352="základní",J1352,0)</f>
        <v>0</v>
      </c>
      <c r="BF1352" s="233">
        <f>IF(N1352="snížená",J1352,0)</f>
        <v>0</v>
      </c>
      <c r="BG1352" s="233">
        <f>IF(N1352="zákl. přenesená",J1352,0)</f>
        <v>0</v>
      </c>
      <c r="BH1352" s="233">
        <f>IF(N1352="sníž. přenesená",J1352,0)</f>
        <v>0</v>
      </c>
      <c r="BI1352" s="233">
        <f>IF(N1352="nulová",J1352,0)</f>
        <v>0</v>
      </c>
      <c r="BJ1352" s="18" t="s">
        <v>84</v>
      </c>
      <c r="BK1352" s="233">
        <f>ROUND(I1352*H1352,2)</f>
        <v>0</v>
      </c>
      <c r="BL1352" s="18" t="s">
        <v>2036</v>
      </c>
      <c r="BM1352" s="232" t="s">
        <v>4244</v>
      </c>
    </row>
    <row r="1353" s="2" customFormat="1">
      <c r="A1353" s="39"/>
      <c r="B1353" s="40"/>
      <c r="C1353" s="41"/>
      <c r="D1353" s="234" t="s">
        <v>224</v>
      </c>
      <c r="E1353" s="41"/>
      <c r="F1353" s="235" t="s">
        <v>3611</v>
      </c>
      <c r="G1353" s="41"/>
      <c r="H1353" s="41"/>
      <c r="I1353" s="236"/>
      <c r="J1353" s="41"/>
      <c r="K1353" s="41"/>
      <c r="L1353" s="45"/>
      <c r="M1353" s="237"/>
      <c r="N1353" s="238"/>
      <c r="O1353" s="92"/>
      <c r="P1353" s="92"/>
      <c r="Q1353" s="92"/>
      <c r="R1353" s="92"/>
      <c r="S1353" s="92"/>
      <c r="T1353" s="93"/>
      <c r="U1353" s="39"/>
      <c r="V1353" s="39"/>
      <c r="W1353" s="39"/>
      <c r="X1353" s="39"/>
      <c r="Y1353" s="39"/>
      <c r="Z1353" s="39"/>
      <c r="AA1353" s="39"/>
      <c r="AB1353" s="39"/>
      <c r="AC1353" s="39"/>
      <c r="AD1353" s="39"/>
      <c r="AE1353" s="39"/>
      <c r="AT1353" s="18" t="s">
        <v>224</v>
      </c>
      <c r="AU1353" s="18" t="s">
        <v>86</v>
      </c>
    </row>
    <row r="1354" s="15" customFormat="1">
      <c r="A1354" s="15"/>
      <c r="B1354" s="284"/>
      <c r="C1354" s="285"/>
      <c r="D1354" s="234" t="s">
        <v>290</v>
      </c>
      <c r="E1354" s="286" t="s">
        <v>1</v>
      </c>
      <c r="F1354" s="287" t="s">
        <v>3291</v>
      </c>
      <c r="G1354" s="285"/>
      <c r="H1354" s="286" t="s">
        <v>1</v>
      </c>
      <c r="I1354" s="288"/>
      <c r="J1354" s="285"/>
      <c r="K1354" s="285"/>
      <c r="L1354" s="289"/>
      <c r="M1354" s="290"/>
      <c r="N1354" s="291"/>
      <c r="O1354" s="291"/>
      <c r="P1354" s="291"/>
      <c r="Q1354" s="291"/>
      <c r="R1354" s="291"/>
      <c r="S1354" s="291"/>
      <c r="T1354" s="292"/>
      <c r="U1354" s="15"/>
      <c r="V1354" s="15"/>
      <c r="W1354" s="15"/>
      <c r="X1354" s="15"/>
      <c r="Y1354" s="15"/>
      <c r="Z1354" s="15"/>
      <c r="AA1354" s="15"/>
      <c r="AB1354" s="15"/>
      <c r="AC1354" s="15"/>
      <c r="AD1354" s="15"/>
      <c r="AE1354" s="15"/>
      <c r="AT1354" s="293" t="s">
        <v>290</v>
      </c>
      <c r="AU1354" s="293" t="s">
        <v>86</v>
      </c>
      <c r="AV1354" s="15" t="s">
        <v>84</v>
      </c>
      <c r="AW1354" s="15" t="s">
        <v>34</v>
      </c>
      <c r="AX1354" s="15" t="s">
        <v>77</v>
      </c>
      <c r="AY1354" s="293" t="s">
        <v>217</v>
      </c>
    </row>
    <row r="1355" s="13" customFormat="1">
      <c r="A1355" s="13"/>
      <c r="B1355" s="260"/>
      <c r="C1355" s="261"/>
      <c r="D1355" s="234" t="s">
        <v>290</v>
      </c>
      <c r="E1355" s="262" t="s">
        <v>1</v>
      </c>
      <c r="F1355" s="263" t="s">
        <v>4245</v>
      </c>
      <c r="G1355" s="261"/>
      <c r="H1355" s="264">
        <v>400.142</v>
      </c>
      <c r="I1355" s="265"/>
      <c r="J1355" s="261"/>
      <c r="K1355" s="261"/>
      <c r="L1355" s="266"/>
      <c r="M1355" s="267"/>
      <c r="N1355" s="268"/>
      <c r="O1355" s="268"/>
      <c r="P1355" s="268"/>
      <c r="Q1355" s="268"/>
      <c r="R1355" s="268"/>
      <c r="S1355" s="268"/>
      <c r="T1355" s="269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70" t="s">
        <v>290</v>
      </c>
      <c r="AU1355" s="270" t="s">
        <v>86</v>
      </c>
      <c r="AV1355" s="13" t="s">
        <v>86</v>
      </c>
      <c r="AW1355" s="13" t="s">
        <v>34</v>
      </c>
      <c r="AX1355" s="13" t="s">
        <v>77</v>
      </c>
      <c r="AY1355" s="270" t="s">
        <v>217</v>
      </c>
    </row>
    <row r="1356" s="14" customFormat="1">
      <c r="A1356" s="14"/>
      <c r="B1356" s="271"/>
      <c r="C1356" s="272"/>
      <c r="D1356" s="234" t="s">
        <v>290</v>
      </c>
      <c r="E1356" s="273" t="s">
        <v>1</v>
      </c>
      <c r="F1356" s="274" t="s">
        <v>296</v>
      </c>
      <c r="G1356" s="272"/>
      <c r="H1356" s="275">
        <v>400.142</v>
      </c>
      <c r="I1356" s="276"/>
      <c r="J1356" s="272"/>
      <c r="K1356" s="272"/>
      <c r="L1356" s="277"/>
      <c r="M1356" s="278"/>
      <c r="N1356" s="279"/>
      <c r="O1356" s="279"/>
      <c r="P1356" s="279"/>
      <c r="Q1356" s="279"/>
      <c r="R1356" s="279"/>
      <c r="S1356" s="279"/>
      <c r="T1356" s="280"/>
      <c r="U1356" s="14"/>
      <c r="V1356" s="14"/>
      <c r="W1356" s="14"/>
      <c r="X1356" s="14"/>
      <c r="Y1356" s="14"/>
      <c r="Z1356" s="14"/>
      <c r="AA1356" s="14"/>
      <c r="AB1356" s="14"/>
      <c r="AC1356" s="14"/>
      <c r="AD1356" s="14"/>
      <c r="AE1356" s="14"/>
      <c r="AT1356" s="281" t="s">
        <v>290</v>
      </c>
      <c r="AU1356" s="281" t="s">
        <v>86</v>
      </c>
      <c r="AV1356" s="14" t="s">
        <v>123</v>
      </c>
      <c r="AW1356" s="14" t="s">
        <v>34</v>
      </c>
      <c r="AX1356" s="14" t="s">
        <v>84</v>
      </c>
      <c r="AY1356" s="281" t="s">
        <v>217</v>
      </c>
    </row>
    <row r="1357" s="2" customFormat="1" ht="24.15" customHeight="1">
      <c r="A1357" s="39"/>
      <c r="B1357" s="40"/>
      <c r="C1357" s="221" t="s">
        <v>3546</v>
      </c>
      <c r="D1357" s="221" t="s">
        <v>218</v>
      </c>
      <c r="E1357" s="222" t="s">
        <v>3615</v>
      </c>
      <c r="F1357" s="223" t="s">
        <v>3616</v>
      </c>
      <c r="G1357" s="224" t="s">
        <v>405</v>
      </c>
      <c r="H1357" s="225">
        <v>13.798</v>
      </c>
      <c r="I1357" s="226"/>
      <c r="J1357" s="227">
        <f>ROUND(I1357*H1357,2)</f>
        <v>0</v>
      </c>
      <c r="K1357" s="223" t="s">
        <v>1263</v>
      </c>
      <c r="L1357" s="45"/>
      <c r="M1357" s="228" t="s">
        <v>1</v>
      </c>
      <c r="N1357" s="229" t="s">
        <v>42</v>
      </c>
      <c r="O1357" s="92"/>
      <c r="P1357" s="230">
        <f>O1357*H1357</f>
        <v>0</v>
      </c>
      <c r="Q1357" s="230">
        <v>0</v>
      </c>
      <c r="R1357" s="230">
        <f>Q1357*H1357</f>
        <v>0</v>
      </c>
      <c r="S1357" s="230">
        <v>0</v>
      </c>
      <c r="T1357" s="231">
        <f>S1357*H1357</f>
        <v>0</v>
      </c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R1357" s="232" t="s">
        <v>2036</v>
      </c>
      <c r="AT1357" s="232" t="s">
        <v>218</v>
      </c>
      <c r="AU1357" s="232" t="s">
        <v>86</v>
      </c>
      <c r="AY1357" s="18" t="s">
        <v>217</v>
      </c>
      <c r="BE1357" s="233">
        <f>IF(N1357="základní",J1357,0)</f>
        <v>0</v>
      </c>
      <c r="BF1357" s="233">
        <f>IF(N1357="snížená",J1357,0)</f>
        <v>0</v>
      </c>
      <c r="BG1357" s="233">
        <f>IF(N1357="zákl. přenesená",J1357,0)</f>
        <v>0</v>
      </c>
      <c r="BH1357" s="233">
        <f>IF(N1357="sníž. přenesená",J1357,0)</f>
        <v>0</v>
      </c>
      <c r="BI1357" s="233">
        <f>IF(N1357="nulová",J1357,0)</f>
        <v>0</v>
      </c>
      <c r="BJ1357" s="18" t="s">
        <v>84</v>
      </c>
      <c r="BK1357" s="233">
        <f>ROUND(I1357*H1357,2)</f>
        <v>0</v>
      </c>
      <c r="BL1357" s="18" t="s">
        <v>2036</v>
      </c>
      <c r="BM1357" s="232" t="s">
        <v>4246</v>
      </c>
    </row>
    <row r="1358" s="2" customFormat="1">
      <c r="A1358" s="39"/>
      <c r="B1358" s="40"/>
      <c r="C1358" s="41"/>
      <c r="D1358" s="234" t="s">
        <v>224</v>
      </c>
      <c r="E1358" s="41"/>
      <c r="F1358" s="235" t="s">
        <v>3616</v>
      </c>
      <c r="G1358" s="41"/>
      <c r="H1358" s="41"/>
      <c r="I1358" s="236"/>
      <c r="J1358" s="41"/>
      <c r="K1358" s="41"/>
      <c r="L1358" s="45"/>
      <c r="M1358" s="237"/>
      <c r="N1358" s="238"/>
      <c r="O1358" s="92"/>
      <c r="P1358" s="92"/>
      <c r="Q1358" s="92"/>
      <c r="R1358" s="92"/>
      <c r="S1358" s="92"/>
      <c r="T1358" s="93"/>
      <c r="U1358" s="39"/>
      <c r="V1358" s="39"/>
      <c r="W1358" s="39"/>
      <c r="X1358" s="39"/>
      <c r="Y1358" s="39"/>
      <c r="Z1358" s="39"/>
      <c r="AA1358" s="39"/>
      <c r="AB1358" s="39"/>
      <c r="AC1358" s="39"/>
      <c r="AD1358" s="39"/>
      <c r="AE1358" s="39"/>
      <c r="AT1358" s="18" t="s">
        <v>224</v>
      </c>
      <c r="AU1358" s="18" t="s">
        <v>86</v>
      </c>
    </row>
    <row r="1359" s="13" customFormat="1">
      <c r="A1359" s="13"/>
      <c r="B1359" s="260"/>
      <c r="C1359" s="261"/>
      <c r="D1359" s="234" t="s">
        <v>290</v>
      </c>
      <c r="E1359" s="262" t="s">
        <v>1</v>
      </c>
      <c r="F1359" s="263" t="s">
        <v>4247</v>
      </c>
      <c r="G1359" s="261"/>
      <c r="H1359" s="264">
        <v>13.798</v>
      </c>
      <c r="I1359" s="265"/>
      <c r="J1359" s="261"/>
      <c r="K1359" s="261"/>
      <c r="L1359" s="266"/>
      <c r="M1359" s="267"/>
      <c r="N1359" s="268"/>
      <c r="O1359" s="268"/>
      <c r="P1359" s="268"/>
      <c r="Q1359" s="268"/>
      <c r="R1359" s="268"/>
      <c r="S1359" s="268"/>
      <c r="T1359" s="269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70" t="s">
        <v>290</v>
      </c>
      <c r="AU1359" s="270" t="s">
        <v>86</v>
      </c>
      <c r="AV1359" s="13" t="s">
        <v>86</v>
      </c>
      <c r="AW1359" s="13" t="s">
        <v>34</v>
      </c>
      <c r="AX1359" s="13" t="s">
        <v>77</v>
      </c>
      <c r="AY1359" s="270" t="s">
        <v>217</v>
      </c>
    </row>
    <row r="1360" s="14" customFormat="1">
      <c r="A1360" s="14"/>
      <c r="B1360" s="271"/>
      <c r="C1360" s="272"/>
      <c r="D1360" s="234" t="s">
        <v>290</v>
      </c>
      <c r="E1360" s="273" t="s">
        <v>1</v>
      </c>
      <c r="F1360" s="274" t="s">
        <v>296</v>
      </c>
      <c r="G1360" s="272"/>
      <c r="H1360" s="275">
        <v>13.798</v>
      </c>
      <c r="I1360" s="276"/>
      <c r="J1360" s="272"/>
      <c r="K1360" s="272"/>
      <c r="L1360" s="277"/>
      <c r="M1360" s="278"/>
      <c r="N1360" s="279"/>
      <c r="O1360" s="279"/>
      <c r="P1360" s="279"/>
      <c r="Q1360" s="279"/>
      <c r="R1360" s="279"/>
      <c r="S1360" s="279"/>
      <c r="T1360" s="280"/>
      <c r="U1360" s="14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T1360" s="281" t="s">
        <v>290</v>
      </c>
      <c r="AU1360" s="281" t="s">
        <v>86</v>
      </c>
      <c r="AV1360" s="14" t="s">
        <v>123</v>
      </c>
      <c r="AW1360" s="14" t="s">
        <v>34</v>
      </c>
      <c r="AX1360" s="14" t="s">
        <v>84</v>
      </c>
      <c r="AY1360" s="281" t="s">
        <v>217</v>
      </c>
    </row>
    <row r="1361" s="2" customFormat="1" ht="16.5" customHeight="1">
      <c r="A1361" s="39"/>
      <c r="B1361" s="40"/>
      <c r="C1361" s="221" t="s">
        <v>3551</v>
      </c>
      <c r="D1361" s="221" t="s">
        <v>218</v>
      </c>
      <c r="E1361" s="222" t="s">
        <v>4248</v>
      </c>
      <c r="F1361" s="223" t="s">
        <v>4249</v>
      </c>
      <c r="G1361" s="224" t="s">
        <v>405</v>
      </c>
      <c r="H1361" s="225">
        <v>1.978</v>
      </c>
      <c r="I1361" s="226"/>
      <c r="J1361" s="227">
        <f>ROUND(I1361*H1361,2)</f>
        <v>0</v>
      </c>
      <c r="K1361" s="223" t="s">
        <v>1263</v>
      </c>
      <c r="L1361" s="45"/>
      <c r="M1361" s="228" t="s">
        <v>1</v>
      </c>
      <c r="N1361" s="229" t="s">
        <v>42</v>
      </c>
      <c r="O1361" s="92"/>
      <c r="P1361" s="230">
        <f>O1361*H1361</f>
        <v>0</v>
      </c>
      <c r="Q1361" s="230">
        <v>0</v>
      </c>
      <c r="R1361" s="230">
        <f>Q1361*H1361</f>
        <v>0</v>
      </c>
      <c r="S1361" s="230">
        <v>0</v>
      </c>
      <c r="T1361" s="231">
        <f>S1361*H1361</f>
        <v>0</v>
      </c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R1361" s="232" t="s">
        <v>2036</v>
      </c>
      <c r="AT1361" s="232" t="s">
        <v>218</v>
      </c>
      <c r="AU1361" s="232" t="s">
        <v>86</v>
      </c>
      <c r="AY1361" s="18" t="s">
        <v>217</v>
      </c>
      <c r="BE1361" s="233">
        <f>IF(N1361="základní",J1361,0)</f>
        <v>0</v>
      </c>
      <c r="BF1361" s="233">
        <f>IF(N1361="snížená",J1361,0)</f>
        <v>0</v>
      </c>
      <c r="BG1361" s="233">
        <f>IF(N1361="zákl. přenesená",J1361,0)</f>
        <v>0</v>
      </c>
      <c r="BH1361" s="233">
        <f>IF(N1361="sníž. přenesená",J1361,0)</f>
        <v>0</v>
      </c>
      <c r="BI1361" s="233">
        <f>IF(N1361="nulová",J1361,0)</f>
        <v>0</v>
      </c>
      <c r="BJ1361" s="18" t="s">
        <v>84</v>
      </c>
      <c r="BK1361" s="233">
        <f>ROUND(I1361*H1361,2)</f>
        <v>0</v>
      </c>
      <c r="BL1361" s="18" t="s">
        <v>2036</v>
      </c>
      <c r="BM1361" s="232" t="s">
        <v>4250</v>
      </c>
    </row>
    <row r="1362" s="2" customFormat="1">
      <c r="A1362" s="39"/>
      <c r="B1362" s="40"/>
      <c r="C1362" s="41"/>
      <c r="D1362" s="234" t="s">
        <v>224</v>
      </c>
      <c r="E1362" s="41"/>
      <c r="F1362" s="235" t="s">
        <v>4249</v>
      </c>
      <c r="G1362" s="41"/>
      <c r="H1362" s="41"/>
      <c r="I1362" s="236"/>
      <c r="J1362" s="41"/>
      <c r="K1362" s="41"/>
      <c r="L1362" s="45"/>
      <c r="M1362" s="249"/>
      <c r="N1362" s="250"/>
      <c r="O1362" s="251"/>
      <c r="P1362" s="251"/>
      <c r="Q1362" s="251"/>
      <c r="R1362" s="251"/>
      <c r="S1362" s="251"/>
      <c r="T1362" s="252"/>
      <c r="U1362" s="39"/>
      <c r="V1362" s="39"/>
      <c r="W1362" s="39"/>
      <c r="X1362" s="39"/>
      <c r="Y1362" s="39"/>
      <c r="Z1362" s="39"/>
      <c r="AA1362" s="39"/>
      <c r="AB1362" s="39"/>
      <c r="AC1362" s="39"/>
      <c r="AD1362" s="39"/>
      <c r="AE1362" s="39"/>
      <c r="AT1362" s="18" t="s">
        <v>224</v>
      </c>
      <c r="AU1362" s="18" t="s">
        <v>86</v>
      </c>
    </row>
    <row r="1363" s="2" customFormat="1" ht="6.96" customHeight="1">
      <c r="A1363" s="39"/>
      <c r="B1363" s="67"/>
      <c r="C1363" s="68"/>
      <c r="D1363" s="68"/>
      <c r="E1363" s="68"/>
      <c r="F1363" s="68"/>
      <c r="G1363" s="68"/>
      <c r="H1363" s="68"/>
      <c r="I1363" s="68"/>
      <c r="J1363" s="68"/>
      <c r="K1363" s="68"/>
      <c r="L1363" s="45"/>
      <c r="M1363" s="39"/>
      <c r="O1363" s="39"/>
      <c r="P1363" s="39"/>
      <c r="Q1363" s="39"/>
      <c r="R1363" s="39"/>
      <c r="S1363" s="39"/>
      <c r="T1363" s="39"/>
      <c r="U1363" s="39"/>
      <c r="V1363" s="39"/>
      <c r="W1363" s="39"/>
      <c r="X1363" s="39"/>
      <c r="Y1363" s="39"/>
      <c r="Z1363" s="39"/>
      <c r="AA1363" s="39"/>
      <c r="AB1363" s="39"/>
      <c r="AC1363" s="39"/>
      <c r="AD1363" s="39"/>
      <c r="AE1363" s="39"/>
    </row>
  </sheetData>
  <sheetProtection sheet="1" autoFilter="0" formatColumns="0" formatRows="0" objects="1" scenarios="1" spinCount="100000" saltValue="vfIr4bPiBK1F929AbAImDzyijPeEejYCJBTBY5pEPFYT9pa6OYESI4vzQy+Mv1MwDBx0iqzy1a5vWU9oO8Srvg==" hashValue="Nzdx9UjL+eFspLcStV9rjYJ8EZUJaNx2T6ko9mQKfVX2LFjachWWbwGwG3NiIma/INy8V7LP67hBfIj6AOsrVw==" algorithmName="SHA-512" password="CC35"/>
  <autoFilter ref="C141:K136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8:H128"/>
    <mergeCell ref="E132:H132"/>
    <mergeCell ref="E130:H130"/>
    <mergeCell ref="E134:H13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52" t="s">
        <v>16</v>
      </c>
      <c r="L6" s="21"/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</row>
    <row r="8" hidden="1">
      <c r="B8" s="21"/>
      <c r="D8" s="152" t="s">
        <v>192</v>
      </c>
      <c r="L8" s="21"/>
    </row>
    <row r="9" hidden="1" s="1" customFormat="1" ht="16.5" customHeight="1">
      <c r="B9" s="21"/>
      <c r="E9" s="153" t="s">
        <v>1693</v>
      </c>
      <c r="F9" s="1"/>
      <c r="G9" s="1"/>
      <c r="H9" s="1"/>
      <c r="L9" s="21"/>
    </row>
    <row r="10" hidden="1" s="1" customFormat="1" ht="12" customHeight="1">
      <c r="B10" s="21"/>
      <c r="D10" s="152" t="s">
        <v>194</v>
      </c>
      <c r="L10" s="21"/>
    </row>
    <row r="11" hidden="1" s="2" customFormat="1" ht="16.5" customHeight="1">
      <c r="A11" s="39"/>
      <c r="B11" s="45"/>
      <c r="C11" s="39"/>
      <c r="D11" s="39"/>
      <c r="E11" s="164" t="s">
        <v>3659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52" t="s">
        <v>448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6.5" customHeight="1">
      <c r="A13" s="39"/>
      <c r="B13" s="45"/>
      <c r="C13" s="39"/>
      <c r="D13" s="39"/>
      <c r="E13" s="154" t="s">
        <v>4251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17. 4. 2025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18" customHeight="1">
      <c r="A25" s="39"/>
      <c r="B25" s="45"/>
      <c r="C25" s="39"/>
      <c r="D25" s="39"/>
      <c r="E25" s="142" t="s">
        <v>33</v>
      </c>
      <c r="F25" s="39"/>
      <c r="G25" s="39"/>
      <c r="H25" s="39"/>
      <c r="I25" s="152" t="s">
        <v>28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">
        <v>26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hidden="1" s="2" customFormat="1" ht="18" customHeight="1">
      <c r="A28" s="39"/>
      <c r="B28" s="45"/>
      <c r="C28" s="39"/>
      <c r="D28" s="39"/>
      <c r="E28" s="142" t="s">
        <v>27</v>
      </c>
      <c r="F28" s="39"/>
      <c r="G28" s="39"/>
      <c r="H28" s="39"/>
      <c r="I28" s="152" t="s">
        <v>28</v>
      </c>
      <c r="J28" s="142" t="s">
        <v>29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12" customHeight="1">
      <c r="A30" s="39"/>
      <c r="B30" s="45"/>
      <c r="C30" s="39"/>
      <c r="D30" s="152" t="s">
        <v>36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hidden="1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25.44" customHeight="1">
      <c r="A34" s="39"/>
      <c r="B34" s="45"/>
      <c r="C34" s="39"/>
      <c r="D34" s="161" t="s">
        <v>37</v>
      </c>
      <c r="E34" s="39"/>
      <c r="F34" s="39"/>
      <c r="G34" s="39"/>
      <c r="H34" s="39"/>
      <c r="I34" s="39"/>
      <c r="J34" s="162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39"/>
      <c r="F36" s="163" t="s">
        <v>39</v>
      </c>
      <c r="G36" s="39"/>
      <c r="H36" s="39"/>
      <c r="I36" s="163" t="s">
        <v>38</v>
      </c>
      <c r="J36" s="163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164" t="s">
        <v>41</v>
      </c>
      <c r="E37" s="152" t="s">
        <v>42</v>
      </c>
      <c r="F37" s="165">
        <f>ROUND((SUM(BE127:BE203)),  2)</f>
        <v>0</v>
      </c>
      <c r="G37" s="39"/>
      <c r="H37" s="39"/>
      <c r="I37" s="166">
        <v>0.20999999999999999</v>
      </c>
      <c r="J37" s="165">
        <f>ROUND(((SUM(BE127:BE203))*I37),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ROUND((SUM(BF127:BF203)),  2)</f>
        <v>0</v>
      </c>
      <c r="G38" s="39"/>
      <c r="H38" s="39"/>
      <c r="I38" s="166">
        <v>0.12</v>
      </c>
      <c r="J38" s="165">
        <f>ROUND(((SUM(BF127:BF203))*I38),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ROUND((SUM(BG127:BG203)),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ROUND((SUM(BH127:BH203)),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ROUND((SUM(BI127:BI203)),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hidden="1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hidden="1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hidden="1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192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1693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194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283" t="s">
        <v>3659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448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 02.4.2 - Železniční svršek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>TÚ Horní Lideč - Horní Lideč st. hr.</v>
      </c>
      <c r="G93" s="41"/>
      <c r="H93" s="41"/>
      <c r="I93" s="33" t="s">
        <v>22</v>
      </c>
      <c r="J93" s="80" t="str">
        <f>IF(J16="","",J16)</f>
        <v>17. 4. 2025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železnic s.o.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Správa železnic s.o.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6" t="s">
        <v>197</v>
      </c>
      <c r="D98" s="187"/>
      <c r="E98" s="187"/>
      <c r="F98" s="187"/>
      <c r="G98" s="187"/>
      <c r="H98" s="187"/>
      <c r="I98" s="187"/>
      <c r="J98" s="188" t="s">
        <v>198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89" t="s">
        <v>199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200</v>
      </c>
    </row>
    <row r="101" hidden="1" s="9" customFormat="1" ht="24.96" customHeight="1">
      <c r="A101" s="9"/>
      <c r="B101" s="190"/>
      <c r="C101" s="191"/>
      <c r="D101" s="192" t="s">
        <v>280</v>
      </c>
      <c r="E101" s="193"/>
      <c r="F101" s="193"/>
      <c r="G101" s="193"/>
      <c r="H101" s="193"/>
      <c r="I101" s="193"/>
      <c r="J101" s="194">
        <f>J128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2" customFormat="1" ht="19.92" customHeight="1">
      <c r="A102" s="12"/>
      <c r="B102" s="253"/>
      <c r="C102" s="134"/>
      <c r="D102" s="254" t="s">
        <v>281</v>
      </c>
      <c r="E102" s="255"/>
      <c r="F102" s="255"/>
      <c r="G102" s="255"/>
      <c r="H102" s="255"/>
      <c r="I102" s="255"/>
      <c r="J102" s="256">
        <f>J129</f>
        <v>0</v>
      </c>
      <c r="K102" s="134"/>
      <c r="L102" s="257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hidden="1" s="9" customFormat="1" ht="24.96" customHeight="1">
      <c r="A103" s="9"/>
      <c r="B103" s="190"/>
      <c r="C103" s="191"/>
      <c r="D103" s="192" t="s">
        <v>201</v>
      </c>
      <c r="E103" s="193"/>
      <c r="F103" s="193"/>
      <c r="G103" s="193"/>
      <c r="H103" s="193"/>
      <c r="I103" s="193"/>
      <c r="J103" s="194">
        <f>J191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hidden="1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hidden="1"/>
    <row r="107" hidden="1"/>
    <row r="108" hidden="1"/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202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Cyklická obnova trati v úseku Horní Lideč - Horní Lideč státní hranice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192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1693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194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283" t="s">
        <v>3659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448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>SO 02.4.2 - Železniční svršek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>TÚ Horní Lideč - Horní Lideč st. hr.</v>
      </c>
      <c r="G121" s="41"/>
      <c r="H121" s="41"/>
      <c r="I121" s="33" t="s">
        <v>22</v>
      </c>
      <c r="J121" s="80" t="str">
        <f>IF(J16="","",J16)</f>
        <v>17. 4. 2025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E19</f>
        <v>Správa železnic s.o.</v>
      </c>
      <c r="G123" s="41"/>
      <c r="H123" s="41"/>
      <c r="I123" s="33" t="s">
        <v>32</v>
      </c>
      <c r="J123" s="37" t="str">
        <f>E25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IF(E22="","",E22)</f>
        <v>Vyplň údaj</v>
      </c>
      <c r="G124" s="41"/>
      <c r="H124" s="41"/>
      <c r="I124" s="33" t="s">
        <v>35</v>
      </c>
      <c r="J124" s="37" t="str">
        <f>E28</f>
        <v>Správa železnic s.o.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0" customFormat="1" ht="29.28" customHeight="1">
      <c r="A126" s="196"/>
      <c r="B126" s="197"/>
      <c r="C126" s="198" t="s">
        <v>203</v>
      </c>
      <c r="D126" s="199" t="s">
        <v>62</v>
      </c>
      <c r="E126" s="199" t="s">
        <v>58</v>
      </c>
      <c r="F126" s="199" t="s">
        <v>59</v>
      </c>
      <c r="G126" s="199" t="s">
        <v>204</v>
      </c>
      <c r="H126" s="199" t="s">
        <v>205</v>
      </c>
      <c r="I126" s="199" t="s">
        <v>206</v>
      </c>
      <c r="J126" s="199" t="s">
        <v>198</v>
      </c>
      <c r="K126" s="200" t="s">
        <v>207</v>
      </c>
      <c r="L126" s="201"/>
      <c r="M126" s="101" t="s">
        <v>1</v>
      </c>
      <c r="N126" s="102" t="s">
        <v>41</v>
      </c>
      <c r="O126" s="102" t="s">
        <v>208</v>
      </c>
      <c r="P126" s="102" t="s">
        <v>209</v>
      </c>
      <c r="Q126" s="102" t="s">
        <v>210</v>
      </c>
      <c r="R126" s="102" t="s">
        <v>211</v>
      </c>
      <c r="S126" s="102" t="s">
        <v>212</v>
      </c>
      <c r="T126" s="103" t="s">
        <v>213</v>
      </c>
      <c r="U126" s="196"/>
      <c r="V126" s="196"/>
      <c r="W126" s="196"/>
      <c r="X126" s="196"/>
      <c r="Y126" s="196"/>
      <c r="Z126" s="196"/>
      <c r="AA126" s="196"/>
      <c r="AB126" s="196"/>
      <c r="AC126" s="196"/>
      <c r="AD126" s="196"/>
      <c r="AE126" s="196"/>
    </row>
    <row r="127" s="2" customFormat="1" ht="22.8" customHeight="1">
      <c r="A127" s="39"/>
      <c r="B127" s="40"/>
      <c r="C127" s="108" t="s">
        <v>214</v>
      </c>
      <c r="D127" s="41"/>
      <c r="E127" s="41"/>
      <c r="F127" s="41"/>
      <c r="G127" s="41"/>
      <c r="H127" s="41"/>
      <c r="I127" s="41"/>
      <c r="J127" s="202">
        <f>BK127</f>
        <v>0</v>
      </c>
      <c r="K127" s="41"/>
      <c r="L127" s="45"/>
      <c r="M127" s="104"/>
      <c r="N127" s="203"/>
      <c r="O127" s="105"/>
      <c r="P127" s="204">
        <f>P128+P191</f>
        <v>0</v>
      </c>
      <c r="Q127" s="105"/>
      <c r="R127" s="204">
        <f>R128+R191</f>
        <v>274.05900000000003</v>
      </c>
      <c r="S127" s="105"/>
      <c r="T127" s="205">
        <f>T128+T191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76</v>
      </c>
      <c r="AU127" s="18" t="s">
        <v>200</v>
      </c>
      <c r="BK127" s="206">
        <f>BK128+BK191</f>
        <v>0</v>
      </c>
    </row>
    <row r="128" s="11" customFormat="1" ht="25.92" customHeight="1">
      <c r="A128" s="11"/>
      <c r="B128" s="207"/>
      <c r="C128" s="208"/>
      <c r="D128" s="209" t="s">
        <v>76</v>
      </c>
      <c r="E128" s="210" t="s">
        <v>282</v>
      </c>
      <c r="F128" s="210" t="s">
        <v>283</v>
      </c>
      <c r="G128" s="208"/>
      <c r="H128" s="208"/>
      <c r="I128" s="211"/>
      <c r="J128" s="212">
        <f>BK128</f>
        <v>0</v>
      </c>
      <c r="K128" s="208"/>
      <c r="L128" s="213"/>
      <c r="M128" s="214"/>
      <c r="N128" s="215"/>
      <c r="O128" s="215"/>
      <c r="P128" s="216">
        <f>P129</f>
        <v>0</v>
      </c>
      <c r="Q128" s="215"/>
      <c r="R128" s="216">
        <f>R129</f>
        <v>274.05900000000003</v>
      </c>
      <c r="S128" s="215"/>
      <c r="T128" s="217">
        <f>T129</f>
        <v>0</v>
      </c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R128" s="218" t="s">
        <v>84</v>
      </c>
      <c r="AT128" s="219" t="s">
        <v>76</v>
      </c>
      <c r="AU128" s="219" t="s">
        <v>77</v>
      </c>
      <c r="AY128" s="218" t="s">
        <v>217</v>
      </c>
      <c r="BK128" s="220">
        <f>BK129</f>
        <v>0</v>
      </c>
    </row>
    <row r="129" s="11" customFormat="1" ht="22.8" customHeight="1">
      <c r="A129" s="11"/>
      <c r="B129" s="207"/>
      <c r="C129" s="208"/>
      <c r="D129" s="209" t="s">
        <v>76</v>
      </c>
      <c r="E129" s="258" t="s">
        <v>236</v>
      </c>
      <c r="F129" s="258" t="s">
        <v>284</v>
      </c>
      <c r="G129" s="208"/>
      <c r="H129" s="208"/>
      <c r="I129" s="211"/>
      <c r="J129" s="259">
        <f>BK129</f>
        <v>0</v>
      </c>
      <c r="K129" s="208"/>
      <c r="L129" s="213"/>
      <c r="M129" s="214"/>
      <c r="N129" s="215"/>
      <c r="O129" s="215"/>
      <c r="P129" s="216">
        <f>SUM(P130:P190)</f>
        <v>0</v>
      </c>
      <c r="Q129" s="215"/>
      <c r="R129" s="216">
        <f>SUM(R130:R190)</f>
        <v>274.05900000000003</v>
      </c>
      <c r="S129" s="215"/>
      <c r="T129" s="217">
        <f>SUM(T130:T190)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218" t="s">
        <v>84</v>
      </c>
      <c r="AT129" s="219" t="s">
        <v>76</v>
      </c>
      <c r="AU129" s="219" t="s">
        <v>84</v>
      </c>
      <c r="AY129" s="218" t="s">
        <v>217</v>
      </c>
      <c r="BK129" s="220">
        <f>SUM(BK130:BK190)</f>
        <v>0</v>
      </c>
    </row>
    <row r="130" s="2" customFormat="1" ht="37.8" customHeight="1">
      <c r="A130" s="39"/>
      <c r="B130" s="40"/>
      <c r="C130" s="221" t="s">
        <v>84</v>
      </c>
      <c r="D130" s="221" t="s">
        <v>218</v>
      </c>
      <c r="E130" s="222" t="s">
        <v>611</v>
      </c>
      <c r="F130" s="223" t="s">
        <v>3620</v>
      </c>
      <c r="G130" s="224" t="s">
        <v>287</v>
      </c>
      <c r="H130" s="225">
        <v>161.356</v>
      </c>
      <c r="I130" s="226"/>
      <c r="J130" s="227">
        <f>ROUND(I130*H130,2)</f>
        <v>0</v>
      </c>
      <c r="K130" s="223" t="s">
        <v>222</v>
      </c>
      <c r="L130" s="45"/>
      <c r="M130" s="228" t="s">
        <v>1</v>
      </c>
      <c r="N130" s="229" t="s">
        <v>42</v>
      </c>
      <c r="O130" s="92"/>
      <c r="P130" s="230">
        <f>O130*H130</f>
        <v>0</v>
      </c>
      <c r="Q130" s="230">
        <v>0</v>
      </c>
      <c r="R130" s="230">
        <f>Q130*H130</f>
        <v>0</v>
      </c>
      <c r="S130" s="230">
        <v>0</v>
      </c>
      <c r="T130" s="231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2" t="s">
        <v>123</v>
      </c>
      <c r="AT130" s="232" t="s">
        <v>218</v>
      </c>
      <c r="AU130" s="232" t="s">
        <v>86</v>
      </c>
      <c r="AY130" s="18" t="s">
        <v>217</v>
      </c>
      <c r="BE130" s="233">
        <f>IF(N130="základní",J130,0)</f>
        <v>0</v>
      </c>
      <c r="BF130" s="233">
        <f>IF(N130="snížená",J130,0)</f>
        <v>0</v>
      </c>
      <c r="BG130" s="233">
        <f>IF(N130="zákl. přenesená",J130,0)</f>
        <v>0</v>
      </c>
      <c r="BH130" s="233">
        <f>IF(N130="sníž. přenesená",J130,0)</f>
        <v>0</v>
      </c>
      <c r="BI130" s="233">
        <f>IF(N130="nulová",J130,0)</f>
        <v>0</v>
      </c>
      <c r="BJ130" s="18" t="s">
        <v>84</v>
      </c>
      <c r="BK130" s="233">
        <f>ROUND(I130*H130,2)</f>
        <v>0</v>
      </c>
      <c r="BL130" s="18" t="s">
        <v>123</v>
      </c>
      <c r="BM130" s="232" t="s">
        <v>4252</v>
      </c>
    </row>
    <row r="131" s="2" customFormat="1">
      <c r="A131" s="39"/>
      <c r="B131" s="40"/>
      <c r="C131" s="41"/>
      <c r="D131" s="234" t="s">
        <v>224</v>
      </c>
      <c r="E131" s="41"/>
      <c r="F131" s="235" t="s">
        <v>614</v>
      </c>
      <c r="G131" s="41"/>
      <c r="H131" s="41"/>
      <c r="I131" s="236"/>
      <c r="J131" s="41"/>
      <c r="K131" s="41"/>
      <c r="L131" s="45"/>
      <c r="M131" s="237"/>
      <c r="N131" s="238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224</v>
      </c>
      <c r="AU131" s="18" t="s">
        <v>86</v>
      </c>
    </row>
    <row r="132" s="15" customFormat="1">
      <c r="A132" s="15"/>
      <c r="B132" s="284"/>
      <c r="C132" s="285"/>
      <c r="D132" s="234" t="s">
        <v>290</v>
      </c>
      <c r="E132" s="286" t="s">
        <v>1</v>
      </c>
      <c r="F132" s="287" t="s">
        <v>4253</v>
      </c>
      <c r="G132" s="285"/>
      <c r="H132" s="286" t="s">
        <v>1</v>
      </c>
      <c r="I132" s="288"/>
      <c r="J132" s="285"/>
      <c r="K132" s="285"/>
      <c r="L132" s="289"/>
      <c r="M132" s="290"/>
      <c r="N132" s="291"/>
      <c r="O132" s="291"/>
      <c r="P132" s="291"/>
      <c r="Q132" s="291"/>
      <c r="R132" s="291"/>
      <c r="S132" s="291"/>
      <c r="T132" s="292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93" t="s">
        <v>290</v>
      </c>
      <c r="AU132" s="293" t="s">
        <v>86</v>
      </c>
      <c r="AV132" s="15" t="s">
        <v>84</v>
      </c>
      <c r="AW132" s="15" t="s">
        <v>34</v>
      </c>
      <c r="AX132" s="15" t="s">
        <v>77</v>
      </c>
      <c r="AY132" s="293" t="s">
        <v>217</v>
      </c>
    </row>
    <row r="133" s="15" customFormat="1">
      <c r="A133" s="15"/>
      <c r="B133" s="284"/>
      <c r="C133" s="285"/>
      <c r="D133" s="234" t="s">
        <v>290</v>
      </c>
      <c r="E133" s="286" t="s">
        <v>1</v>
      </c>
      <c r="F133" s="287" t="s">
        <v>4254</v>
      </c>
      <c r="G133" s="285"/>
      <c r="H133" s="286" t="s">
        <v>1</v>
      </c>
      <c r="I133" s="288"/>
      <c r="J133" s="285"/>
      <c r="K133" s="285"/>
      <c r="L133" s="289"/>
      <c r="M133" s="290"/>
      <c r="N133" s="291"/>
      <c r="O133" s="291"/>
      <c r="P133" s="291"/>
      <c r="Q133" s="291"/>
      <c r="R133" s="291"/>
      <c r="S133" s="291"/>
      <c r="T133" s="292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93" t="s">
        <v>290</v>
      </c>
      <c r="AU133" s="293" t="s">
        <v>86</v>
      </c>
      <c r="AV133" s="15" t="s">
        <v>84</v>
      </c>
      <c r="AW133" s="15" t="s">
        <v>34</v>
      </c>
      <c r="AX133" s="15" t="s">
        <v>77</v>
      </c>
      <c r="AY133" s="293" t="s">
        <v>217</v>
      </c>
    </row>
    <row r="134" s="13" customFormat="1">
      <c r="A134" s="13"/>
      <c r="B134" s="260"/>
      <c r="C134" s="261"/>
      <c r="D134" s="234" t="s">
        <v>290</v>
      </c>
      <c r="E134" s="262" t="s">
        <v>1</v>
      </c>
      <c r="F134" s="263" t="s">
        <v>4255</v>
      </c>
      <c r="G134" s="261"/>
      <c r="H134" s="264">
        <v>102.018</v>
      </c>
      <c r="I134" s="265"/>
      <c r="J134" s="261"/>
      <c r="K134" s="261"/>
      <c r="L134" s="266"/>
      <c r="M134" s="267"/>
      <c r="N134" s="268"/>
      <c r="O134" s="268"/>
      <c r="P134" s="268"/>
      <c r="Q134" s="268"/>
      <c r="R134" s="268"/>
      <c r="S134" s="268"/>
      <c r="T134" s="269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70" t="s">
        <v>290</v>
      </c>
      <c r="AU134" s="270" t="s">
        <v>86</v>
      </c>
      <c r="AV134" s="13" t="s">
        <v>86</v>
      </c>
      <c r="AW134" s="13" t="s">
        <v>34</v>
      </c>
      <c r="AX134" s="13" t="s">
        <v>77</v>
      </c>
      <c r="AY134" s="270" t="s">
        <v>217</v>
      </c>
    </row>
    <row r="135" s="15" customFormat="1">
      <c r="A135" s="15"/>
      <c r="B135" s="284"/>
      <c r="C135" s="285"/>
      <c r="D135" s="234" t="s">
        <v>290</v>
      </c>
      <c r="E135" s="286" t="s">
        <v>1</v>
      </c>
      <c r="F135" s="287" t="s">
        <v>4256</v>
      </c>
      <c r="G135" s="285"/>
      <c r="H135" s="286" t="s">
        <v>1</v>
      </c>
      <c r="I135" s="288"/>
      <c r="J135" s="285"/>
      <c r="K135" s="285"/>
      <c r="L135" s="289"/>
      <c r="M135" s="290"/>
      <c r="N135" s="291"/>
      <c r="O135" s="291"/>
      <c r="P135" s="291"/>
      <c r="Q135" s="291"/>
      <c r="R135" s="291"/>
      <c r="S135" s="291"/>
      <c r="T135" s="292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93" t="s">
        <v>290</v>
      </c>
      <c r="AU135" s="293" t="s">
        <v>86</v>
      </c>
      <c r="AV135" s="15" t="s">
        <v>84</v>
      </c>
      <c r="AW135" s="15" t="s">
        <v>34</v>
      </c>
      <c r="AX135" s="15" t="s">
        <v>77</v>
      </c>
      <c r="AY135" s="293" t="s">
        <v>217</v>
      </c>
    </row>
    <row r="136" s="13" customFormat="1">
      <c r="A136" s="13"/>
      <c r="B136" s="260"/>
      <c r="C136" s="261"/>
      <c r="D136" s="234" t="s">
        <v>290</v>
      </c>
      <c r="E136" s="262" t="s">
        <v>1</v>
      </c>
      <c r="F136" s="263" t="s">
        <v>4257</v>
      </c>
      <c r="G136" s="261"/>
      <c r="H136" s="264">
        <v>29.669</v>
      </c>
      <c r="I136" s="265"/>
      <c r="J136" s="261"/>
      <c r="K136" s="261"/>
      <c r="L136" s="266"/>
      <c r="M136" s="267"/>
      <c r="N136" s="268"/>
      <c r="O136" s="268"/>
      <c r="P136" s="268"/>
      <c r="Q136" s="268"/>
      <c r="R136" s="268"/>
      <c r="S136" s="268"/>
      <c r="T136" s="269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0" t="s">
        <v>290</v>
      </c>
      <c r="AU136" s="270" t="s">
        <v>86</v>
      </c>
      <c r="AV136" s="13" t="s">
        <v>86</v>
      </c>
      <c r="AW136" s="13" t="s">
        <v>34</v>
      </c>
      <c r="AX136" s="13" t="s">
        <v>77</v>
      </c>
      <c r="AY136" s="270" t="s">
        <v>217</v>
      </c>
    </row>
    <row r="137" s="15" customFormat="1">
      <c r="A137" s="15"/>
      <c r="B137" s="284"/>
      <c r="C137" s="285"/>
      <c r="D137" s="234" t="s">
        <v>290</v>
      </c>
      <c r="E137" s="286" t="s">
        <v>1</v>
      </c>
      <c r="F137" s="287" t="s">
        <v>4258</v>
      </c>
      <c r="G137" s="285"/>
      <c r="H137" s="286" t="s">
        <v>1</v>
      </c>
      <c r="I137" s="288"/>
      <c r="J137" s="285"/>
      <c r="K137" s="285"/>
      <c r="L137" s="289"/>
      <c r="M137" s="290"/>
      <c r="N137" s="291"/>
      <c r="O137" s="291"/>
      <c r="P137" s="291"/>
      <c r="Q137" s="291"/>
      <c r="R137" s="291"/>
      <c r="S137" s="291"/>
      <c r="T137" s="292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93" t="s">
        <v>290</v>
      </c>
      <c r="AU137" s="293" t="s">
        <v>86</v>
      </c>
      <c r="AV137" s="15" t="s">
        <v>84</v>
      </c>
      <c r="AW137" s="15" t="s">
        <v>34</v>
      </c>
      <c r="AX137" s="15" t="s">
        <v>77</v>
      </c>
      <c r="AY137" s="293" t="s">
        <v>217</v>
      </c>
    </row>
    <row r="138" s="13" customFormat="1">
      <c r="A138" s="13"/>
      <c r="B138" s="260"/>
      <c r="C138" s="261"/>
      <c r="D138" s="234" t="s">
        <v>290</v>
      </c>
      <c r="E138" s="262" t="s">
        <v>1</v>
      </c>
      <c r="F138" s="263" t="s">
        <v>4257</v>
      </c>
      <c r="G138" s="261"/>
      <c r="H138" s="264">
        <v>29.669</v>
      </c>
      <c r="I138" s="265"/>
      <c r="J138" s="261"/>
      <c r="K138" s="261"/>
      <c r="L138" s="266"/>
      <c r="M138" s="267"/>
      <c r="N138" s="268"/>
      <c r="O138" s="268"/>
      <c r="P138" s="268"/>
      <c r="Q138" s="268"/>
      <c r="R138" s="268"/>
      <c r="S138" s="268"/>
      <c r="T138" s="269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0" t="s">
        <v>290</v>
      </c>
      <c r="AU138" s="270" t="s">
        <v>86</v>
      </c>
      <c r="AV138" s="13" t="s">
        <v>86</v>
      </c>
      <c r="AW138" s="13" t="s">
        <v>34</v>
      </c>
      <c r="AX138" s="13" t="s">
        <v>77</v>
      </c>
      <c r="AY138" s="270" t="s">
        <v>217</v>
      </c>
    </row>
    <row r="139" s="14" customFormat="1">
      <c r="A139" s="14"/>
      <c r="B139" s="271"/>
      <c r="C139" s="272"/>
      <c r="D139" s="234" t="s">
        <v>290</v>
      </c>
      <c r="E139" s="273" t="s">
        <v>1</v>
      </c>
      <c r="F139" s="274" t="s">
        <v>296</v>
      </c>
      <c r="G139" s="272"/>
      <c r="H139" s="275">
        <v>161.356</v>
      </c>
      <c r="I139" s="276"/>
      <c r="J139" s="272"/>
      <c r="K139" s="272"/>
      <c r="L139" s="277"/>
      <c r="M139" s="278"/>
      <c r="N139" s="279"/>
      <c r="O139" s="279"/>
      <c r="P139" s="279"/>
      <c r="Q139" s="279"/>
      <c r="R139" s="279"/>
      <c r="S139" s="279"/>
      <c r="T139" s="280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81" t="s">
        <v>290</v>
      </c>
      <c r="AU139" s="281" t="s">
        <v>86</v>
      </c>
      <c r="AV139" s="14" t="s">
        <v>123</v>
      </c>
      <c r="AW139" s="14" t="s">
        <v>34</v>
      </c>
      <c r="AX139" s="14" t="s">
        <v>84</v>
      </c>
      <c r="AY139" s="281" t="s">
        <v>217</v>
      </c>
    </row>
    <row r="140" s="2" customFormat="1" ht="37.8" customHeight="1">
      <c r="A140" s="39"/>
      <c r="B140" s="40"/>
      <c r="C140" s="221" t="s">
        <v>86</v>
      </c>
      <c r="D140" s="221" t="s">
        <v>218</v>
      </c>
      <c r="E140" s="222" t="s">
        <v>619</v>
      </c>
      <c r="F140" s="223" t="s">
        <v>3624</v>
      </c>
      <c r="G140" s="224" t="s">
        <v>287</v>
      </c>
      <c r="H140" s="225">
        <v>161.21100000000001</v>
      </c>
      <c r="I140" s="226"/>
      <c r="J140" s="227">
        <f>ROUND(I140*H140,2)</f>
        <v>0</v>
      </c>
      <c r="K140" s="223" t="s">
        <v>222</v>
      </c>
      <c r="L140" s="45"/>
      <c r="M140" s="228" t="s">
        <v>1</v>
      </c>
      <c r="N140" s="229" t="s">
        <v>42</v>
      </c>
      <c r="O140" s="92"/>
      <c r="P140" s="230">
        <f>O140*H140</f>
        <v>0</v>
      </c>
      <c r="Q140" s="230">
        <v>0</v>
      </c>
      <c r="R140" s="230">
        <f>Q140*H140</f>
        <v>0</v>
      </c>
      <c r="S140" s="230">
        <v>0</v>
      </c>
      <c r="T140" s="231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2" t="s">
        <v>123</v>
      </c>
      <c r="AT140" s="232" t="s">
        <v>218</v>
      </c>
      <c r="AU140" s="232" t="s">
        <v>86</v>
      </c>
      <c r="AY140" s="18" t="s">
        <v>217</v>
      </c>
      <c r="BE140" s="233">
        <f>IF(N140="základní",J140,0)</f>
        <v>0</v>
      </c>
      <c r="BF140" s="233">
        <f>IF(N140="snížená",J140,0)</f>
        <v>0</v>
      </c>
      <c r="BG140" s="233">
        <f>IF(N140="zákl. přenesená",J140,0)</f>
        <v>0</v>
      </c>
      <c r="BH140" s="233">
        <f>IF(N140="sníž. přenesená",J140,0)</f>
        <v>0</v>
      </c>
      <c r="BI140" s="233">
        <f>IF(N140="nulová",J140,0)</f>
        <v>0</v>
      </c>
      <c r="BJ140" s="18" t="s">
        <v>84</v>
      </c>
      <c r="BK140" s="233">
        <f>ROUND(I140*H140,2)</f>
        <v>0</v>
      </c>
      <c r="BL140" s="18" t="s">
        <v>123</v>
      </c>
      <c r="BM140" s="232" t="s">
        <v>4259</v>
      </c>
    </row>
    <row r="141" s="2" customFormat="1">
      <c r="A141" s="39"/>
      <c r="B141" s="40"/>
      <c r="C141" s="41"/>
      <c r="D141" s="234" t="s">
        <v>224</v>
      </c>
      <c r="E141" s="41"/>
      <c r="F141" s="235" t="s">
        <v>622</v>
      </c>
      <c r="G141" s="41"/>
      <c r="H141" s="41"/>
      <c r="I141" s="236"/>
      <c r="J141" s="41"/>
      <c r="K141" s="41"/>
      <c r="L141" s="45"/>
      <c r="M141" s="237"/>
      <c r="N141" s="238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224</v>
      </c>
      <c r="AU141" s="18" t="s">
        <v>86</v>
      </c>
    </row>
    <row r="142" s="15" customFormat="1">
      <c r="A142" s="15"/>
      <c r="B142" s="284"/>
      <c r="C142" s="285"/>
      <c r="D142" s="234" t="s">
        <v>290</v>
      </c>
      <c r="E142" s="286" t="s">
        <v>1</v>
      </c>
      <c r="F142" s="287" t="s">
        <v>4253</v>
      </c>
      <c r="G142" s="285"/>
      <c r="H142" s="286" t="s">
        <v>1</v>
      </c>
      <c r="I142" s="288"/>
      <c r="J142" s="285"/>
      <c r="K142" s="285"/>
      <c r="L142" s="289"/>
      <c r="M142" s="290"/>
      <c r="N142" s="291"/>
      <c r="O142" s="291"/>
      <c r="P142" s="291"/>
      <c r="Q142" s="291"/>
      <c r="R142" s="291"/>
      <c r="S142" s="291"/>
      <c r="T142" s="292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93" t="s">
        <v>290</v>
      </c>
      <c r="AU142" s="293" t="s">
        <v>86</v>
      </c>
      <c r="AV142" s="15" t="s">
        <v>84</v>
      </c>
      <c r="AW142" s="15" t="s">
        <v>34</v>
      </c>
      <c r="AX142" s="15" t="s">
        <v>77</v>
      </c>
      <c r="AY142" s="293" t="s">
        <v>217</v>
      </c>
    </row>
    <row r="143" s="15" customFormat="1">
      <c r="A143" s="15"/>
      <c r="B143" s="284"/>
      <c r="C143" s="285"/>
      <c r="D143" s="234" t="s">
        <v>290</v>
      </c>
      <c r="E143" s="286" t="s">
        <v>1</v>
      </c>
      <c r="F143" s="287" t="s">
        <v>4254</v>
      </c>
      <c r="G143" s="285"/>
      <c r="H143" s="286" t="s">
        <v>1</v>
      </c>
      <c r="I143" s="288"/>
      <c r="J143" s="285"/>
      <c r="K143" s="285"/>
      <c r="L143" s="289"/>
      <c r="M143" s="290"/>
      <c r="N143" s="291"/>
      <c r="O143" s="291"/>
      <c r="P143" s="291"/>
      <c r="Q143" s="291"/>
      <c r="R143" s="291"/>
      <c r="S143" s="291"/>
      <c r="T143" s="292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93" t="s">
        <v>290</v>
      </c>
      <c r="AU143" s="293" t="s">
        <v>86</v>
      </c>
      <c r="AV143" s="15" t="s">
        <v>84</v>
      </c>
      <c r="AW143" s="15" t="s">
        <v>34</v>
      </c>
      <c r="AX143" s="15" t="s">
        <v>77</v>
      </c>
      <c r="AY143" s="293" t="s">
        <v>217</v>
      </c>
    </row>
    <row r="144" s="13" customFormat="1">
      <c r="A144" s="13"/>
      <c r="B144" s="260"/>
      <c r="C144" s="261"/>
      <c r="D144" s="234" t="s">
        <v>290</v>
      </c>
      <c r="E144" s="262" t="s">
        <v>1</v>
      </c>
      <c r="F144" s="263" t="s">
        <v>4260</v>
      </c>
      <c r="G144" s="261"/>
      <c r="H144" s="264">
        <v>101.87300000000001</v>
      </c>
      <c r="I144" s="265"/>
      <c r="J144" s="261"/>
      <c r="K144" s="261"/>
      <c r="L144" s="266"/>
      <c r="M144" s="267"/>
      <c r="N144" s="268"/>
      <c r="O144" s="268"/>
      <c r="P144" s="268"/>
      <c r="Q144" s="268"/>
      <c r="R144" s="268"/>
      <c r="S144" s="268"/>
      <c r="T144" s="269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0" t="s">
        <v>290</v>
      </c>
      <c r="AU144" s="270" t="s">
        <v>86</v>
      </c>
      <c r="AV144" s="13" t="s">
        <v>86</v>
      </c>
      <c r="AW144" s="13" t="s">
        <v>34</v>
      </c>
      <c r="AX144" s="13" t="s">
        <v>77</v>
      </c>
      <c r="AY144" s="270" t="s">
        <v>217</v>
      </c>
    </row>
    <row r="145" s="15" customFormat="1">
      <c r="A145" s="15"/>
      <c r="B145" s="284"/>
      <c r="C145" s="285"/>
      <c r="D145" s="234" t="s">
        <v>290</v>
      </c>
      <c r="E145" s="286" t="s">
        <v>1</v>
      </c>
      <c r="F145" s="287" t="s">
        <v>4256</v>
      </c>
      <c r="G145" s="285"/>
      <c r="H145" s="286" t="s">
        <v>1</v>
      </c>
      <c r="I145" s="288"/>
      <c r="J145" s="285"/>
      <c r="K145" s="285"/>
      <c r="L145" s="289"/>
      <c r="M145" s="290"/>
      <c r="N145" s="291"/>
      <c r="O145" s="291"/>
      <c r="P145" s="291"/>
      <c r="Q145" s="291"/>
      <c r="R145" s="291"/>
      <c r="S145" s="291"/>
      <c r="T145" s="292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93" t="s">
        <v>290</v>
      </c>
      <c r="AU145" s="293" t="s">
        <v>86</v>
      </c>
      <c r="AV145" s="15" t="s">
        <v>84</v>
      </c>
      <c r="AW145" s="15" t="s">
        <v>34</v>
      </c>
      <c r="AX145" s="15" t="s">
        <v>77</v>
      </c>
      <c r="AY145" s="293" t="s">
        <v>217</v>
      </c>
    </row>
    <row r="146" s="13" customFormat="1">
      <c r="A146" s="13"/>
      <c r="B146" s="260"/>
      <c r="C146" s="261"/>
      <c r="D146" s="234" t="s">
        <v>290</v>
      </c>
      <c r="E146" s="262" t="s">
        <v>1</v>
      </c>
      <c r="F146" s="263" t="s">
        <v>4257</v>
      </c>
      <c r="G146" s="261"/>
      <c r="H146" s="264">
        <v>29.669</v>
      </c>
      <c r="I146" s="265"/>
      <c r="J146" s="261"/>
      <c r="K146" s="261"/>
      <c r="L146" s="266"/>
      <c r="M146" s="267"/>
      <c r="N146" s="268"/>
      <c r="O146" s="268"/>
      <c r="P146" s="268"/>
      <c r="Q146" s="268"/>
      <c r="R146" s="268"/>
      <c r="S146" s="268"/>
      <c r="T146" s="269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0" t="s">
        <v>290</v>
      </c>
      <c r="AU146" s="270" t="s">
        <v>86</v>
      </c>
      <c r="AV146" s="13" t="s">
        <v>86</v>
      </c>
      <c r="AW146" s="13" t="s">
        <v>34</v>
      </c>
      <c r="AX146" s="13" t="s">
        <v>77</v>
      </c>
      <c r="AY146" s="270" t="s">
        <v>217</v>
      </c>
    </row>
    <row r="147" s="15" customFormat="1">
      <c r="A147" s="15"/>
      <c r="B147" s="284"/>
      <c r="C147" s="285"/>
      <c r="D147" s="234" t="s">
        <v>290</v>
      </c>
      <c r="E147" s="286" t="s">
        <v>1</v>
      </c>
      <c r="F147" s="287" t="s">
        <v>4258</v>
      </c>
      <c r="G147" s="285"/>
      <c r="H147" s="286" t="s">
        <v>1</v>
      </c>
      <c r="I147" s="288"/>
      <c r="J147" s="285"/>
      <c r="K147" s="285"/>
      <c r="L147" s="289"/>
      <c r="M147" s="290"/>
      <c r="N147" s="291"/>
      <c r="O147" s="291"/>
      <c r="P147" s="291"/>
      <c r="Q147" s="291"/>
      <c r="R147" s="291"/>
      <c r="S147" s="291"/>
      <c r="T147" s="292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93" t="s">
        <v>290</v>
      </c>
      <c r="AU147" s="293" t="s">
        <v>86</v>
      </c>
      <c r="AV147" s="15" t="s">
        <v>84</v>
      </c>
      <c r="AW147" s="15" t="s">
        <v>34</v>
      </c>
      <c r="AX147" s="15" t="s">
        <v>77</v>
      </c>
      <c r="AY147" s="293" t="s">
        <v>217</v>
      </c>
    </row>
    <row r="148" s="13" customFormat="1">
      <c r="A148" s="13"/>
      <c r="B148" s="260"/>
      <c r="C148" s="261"/>
      <c r="D148" s="234" t="s">
        <v>290</v>
      </c>
      <c r="E148" s="262" t="s">
        <v>1</v>
      </c>
      <c r="F148" s="263" t="s">
        <v>4257</v>
      </c>
      <c r="G148" s="261"/>
      <c r="H148" s="264">
        <v>29.669</v>
      </c>
      <c r="I148" s="265"/>
      <c r="J148" s="261"/>
      <c r="K148" s="261"/>
      <c r="L148" s="266"/>
      <c r="M148" s="267"/>
      <c r="N148" s="268"/>
      <c r="O148" s="268"/>
      <c r="P148" s="268"/>
      <c r="Q148" s="268"/>
      <c r="R148" s="268"/>
      <c r="S148" s="268"/>
      <c r="T148" s="269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0" t="s">
        <v>290</v>
      </c>
      <c r="AU148" s="270" t="s">
        <v>86</v>
      </c>
      <c r="AV148" s="13" t="s">
        <v>86</v>
      </c>
      <c r="AW148" s="13" t="s">
        <v>34</v>
      </c>
      <c r="AX148" s="13" t="s">
        <v>77</v>
      </c>
      <c r="AY148" s="270" t="s">
        <v>217</v>
      </c>
    </row>
    <row r="149" s="14" customFormat="1">
      <c r="A149" s="14"/>
      <c r="B149" s="271"/>
      <c r="C149" s="272"/>
      <c r="D149" s="234" t="s">
        <v>290</v>
      </c>
      <c r="E149" s="273" t="s">
        <v>1</v>
      </c>
      <c r="F149" s="274" t="s">
        <v>296</v>
      </c>
      <c r="G149" s="272"/>
      <c r="H149" s="275">
        <v>161.21100000000001</v>
      </c>
      <c r="I149" s="276"/>
      <c r="J149" s="272"/>
      <c r="K149" s="272"/>
      <c r="L149" s="277"/>
      <c r="M149" s="278"/>
      <c r="N149" s="279"/>
      <c r="O149" s="279"/>
      <c r="P149" s="279"/>
      <c r="Q149" s="279"/>
      <c r="R149" s="279"/>
      <c r="S149" s="279"/>
      <c r="T149" s="280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81" t="s">
        <v>290</v>
      </c>
      <c r="AU149" s="281" t="s">
        <v>86</v>
      </c>
      <c r="AV149" s="14" t="s">
        <v>123</v>
      </c>
      <c r="AW149" s="14" t="s">
        <v>34</v>
      </c>
      <c r="AX149" s="14" t="s">
        <v>84</v>
      </c>
      <c r="AY149" s="281" t="s">
        <v>217</v>
      </c>
    </row>
    <row r="150" s="2" customFormat="1" ht="16.5" customHeight="1">
      <c r="A150" s="39"/>
      <c r="B150" s="40"/>
      <c r="C150" s="239" t="s">
        <v>104</v>
      </c>
      <c r="D150" s="239" t="s">
        <v>251</v>
      </c>
      <c r="E150" s="240" t="s">
        <v>561</v>
      </c>
      <c r="F150" s="241" t="s">
        <v>562</v>
      </c>
      <c r="G150" s="242" t="s">
        <v>405</v>
      </c>
      <c r="H150" s="243">
        <v>274.05900000000003</v>
      </c>
      <c r="I150" s="244"/>
      <c r="J150" s="245">
        <f>ROUND(I150*H150,2)</f>
        <v>0</v>
      </c>
      <c r="K150" s="241" t="s">
        <v>222</v>
      </c>
      <c r="L150" s="246"/>
      <c r="M150" s="247" t="s">
        <v>1</v>
      </c>
      <c r="N150" s="248" t="s">
        <v>42</v>
      </c>
      <c r="O150" s="92"/>
      <c r="P150" s="230">
        <f>O150*H150</f>
        <v>0</v>
      </c>
      <c r="Q150" s="230">
        <v>1</v>
      </c>
      <c r="R150" s="230">
        <f>Q150*H150</f>
        <v>274.05900000000003</v>
      </c>
      <c r="S150" s="230">
        <v>0</v>
      </c>
      <c r="T150" s="231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2" t="s">
        <v>250</v>
      </c>
      <c r="AT150" s="232" t="s">
        <v>251</v>
      </c>
      <c r="AU150" s="232" t="s">
        <v>86</v>
      </c>
      <c r="AY150" s="18" t="s">
        <v>217</v>
      </c>
      <c r="BE150" s="233">
        <f>IF(N150="základní",J150,0)</f>
        <v>0</v>
      </c>
      <c r="BF150" s="233">
        <f>IF(N150="snížená",J150,0)</f>
        <v>0</v>
      </c>
      <c r="BG150" s="233">
        <f>IF(N150="zákl. přenesená",J150,0)</f>
        <v>0</v>
      </c>
      <c r="BH150" s="233">
        <f>IF(N150="sníž. přenesená",J150,0)</f>
        <v>0</v>
      </c>
      <c r="BI150" s="233">
        <f>IF(N150="nulová",J150,0)</f>
        <v>0</v>
      </c>
      <c r="BJ150" s="18" t="s">
        <v>84</v>
      </c>
      <c r="BK150" s="233">
        <f>ROUND(I150*H150,2)</f>
        <v>0</v>
      </c>
      <c r="BL150" s="18" t="s">
        <v>123</v>
      </c>
      <c r="BM150" s="232" t="s">
        <v>4261</v>
      </c>
    </row>
    <row r="151" s="2" customFormat="1">
      <c r="A151" s="39"/>
      <c r="B151" s="40"/>
      <c r="C151" s="41"/>
      <c r="D151" s="234" t="s">
        <v>224</v>
      </c>
      <c r="E151" s="41"/>
      <c r="F151" s="235" t="s">
        <v>562</v>
      </c>
      <c r="G151" s="41"/>
      <c r="H151" s="41"/>
      <c r="I151" s="236"/>
      <c r="J151" s="41"/>
      <c r="K151" s="41"/>
      <c r="L151" s="45"/>
      <c r="M151" s="237"/>
      <c r="N151" s="238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224</v>
      </c>
      <c r="AU151" s="18" t="s">
        <v>86</v>
      </c>
    </row>
    <row r="152" s="13" customFormat="1">
      <c r="A152" s="13"/>
      <c r="B152" s="260"/>
      <c r="C152" s="261"/>
      <c r="D152" s="234" t="s">
        <v>290</v>
      </c>
      <c r="E152" s="262" t="s">
        <v>1</v>
      </c>
      <c r="F152" s="263" t="s">
        <v>4262</v>
      </c>
      <c r="G152" s="261"/>
      <c r="H152" s="264">
        <v>274.05900000000003</v>
      </c>
      <c r="I152" s="265"/>
      <c r="J152" s="261"/>
      <c r="K152" s="261"/>
      <c r="L152" s="266"/>
      <c r="M152" s="267"/>
      <c r="N152" s="268"/>
      <c r="O152" s="268"/>
      <c r="P152" s="268"/>
      <c r="Q152" s="268"/>
      <c r="R152" s="268"/>
      <c r="S152" s="268"/>
      <c r="T152" s="269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0" t="s">
        <v>290</v>
      </c>
      <c r="AU152" s="270" t="s">
        <v>86</v>
      </c>
      <c r="AV152" s="13" t="s">
        <v>86</v>
      </c>
      <c r="AW152" s="13" t="s">
        <v>34</v>
      </c>
      <c r="AX152" s="13" t="s">
        <v>84</v>
      </c>
      <c r="AY152" s="270" t="s">
        <v>217</v>
      </c>
    </row>
    <row r="153" s="2" customFormat="1" ht="37.8" customHeight="1">
      <c r="A153" s="39"/>
      <c r="B153" s="40"/>
      <c r="C153" s="221" t="s">
        <v>123</v>
      </c>
      <c r="D153" s="221" t="s">
        <v>218</v>
      </c>
      <c r="E153" s="222" t="s">
        <v>690</v>
      </c>
      <c r="F153" s="223" t="s">
        <v>4263</v>
      </c>
      <c r="G153" s="224" t="s">
        <v>465</v>
      </c>
      <c r="H153" s="225">
        <v>0.025999999999999999</v>
      </c>
      <c r="I153" s="226"/>
      <c r="J153" s="227">
        <f>ROUND(I153*H153,2)</f>
        <v>0</v>
      </c>
      <c r="K153" s="223" t="s">
        <v>222</v>
      </c>
      <c r="L153" s="45"/>
      <c r="M153" s="228" t="s">
        <v>1</v>
      </c>
      <c r="N153" s="229" t="s">
        <v>42</v>
      </c>
      <c r="O153" s="92"/>
      <c r="P153" s="230">
        <f>O153*H153</f>
        <v>0</v>
      </c>
      <c r="Q153" s="230">
        <v>0</v>
      </c>
      <c r="R153" s="230">
        <f>Q153*H153</f>
        <v>0</v>
      </c>
      <c r="S153" s="230">
        <v>0</v>
      </c>
      <c r="T153" s="231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2" t="s">
        <v>123</v>
      </c>
      <c r="AT153" s="232" t="s">
        <v>218</v>
      </c>
      <c r="AU153" s="232" t="s">
        <v>86</v>
      </c>
      <c r="AY153" s="18" t="s">
        <v>217</v>
      </c>
      <c r="BE153" s="233">
        <f>IF(N153="základní",J153,0)</f>
        <v>0</v>
      </c>
      <c r="BF153" s="233">
        <f>IF(N153="snížená",J153,0)</f>
        <v>0</v>
      </c>
      <c r="BG153" s="233">
        <f>IF(N153="zákl. přenesená",J153,0)</f>
        <v>0</v>
      </c>
      <c r="BH153" s="233">
        <f>IF(N153="sníž. přenesená",J153,0)</f>
        <v>0</v>
      </c>
      <c r="BI153" s="233">
        <f>IF(N153="nulová",J153,0)</f>
        <v>0</v>
      </c>
      <c r="BJ153" s="18" t="s">
        <v>84</v>
      </c>
      <c r="BK153" s="233">
        <f>ROUND(I153*H153,2)</f>
        <v>0</v>
      </c>
      <c r="BL153" s="18" t="s">
        <v>123</v>
      </c>
      <c r="BM153" s="232" t="s">
        <v>4264</v>
      </c>
    </row>
    <row r="154" s="2" customFormat="1">
      <c r="A154" s="39"/>
      <c r="B154" s="40"/>
      <c r="C154" s="41"/>
      <c r="D154" s="234" t="s">
        <v>224</v>
      </c>
      <c r="E154" s="41"/>
      <c r="F154" s="235" t="s">
        <v>693</v>
      </c>
      <c r="G154" s="41"/>
      <c r="H154" s="41"/>
      <c r="I154" s="236"/>
      <c r="J154" s="41"/>
      <c r="K154" s="41"/>
      <c r="L154" s="45"/>
      <c r="M154" s="237"/>
      <c r="N154" s="238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224</v>
      </c>
      <c r="AU154" s="18" t="s">
        <v>86</v>
      </c>
    </row>
    <row r="155" s="15" customFormat="1">
      <c r="A155" s="15"/>
      <c r="B155" s="284"/>
      <c r="C155" s="285"/>
      <c r="D155" s="234" t="s">
        <v>290</v>
      </c>
      <c r="E155" s="286" t="s">
        <v>1</v>
      </c>
      <c r="F155" s="287" t="s">
        <v>3645</v>
      </c>
      <c r="G155" s="285"/>
      <c r="H155" s="286" t="s">
        <v>1</v>
      </c>
      <c r="I155" s="288"/>
      <c r="J155" s="285"/>
      <c r="K155" s="285"/>
      <c r="L155" s="289"/>
      <c r="M155" s="290"/>
      <c r="N155" s="291"/>
      <c r="O155" s="291"/>
      <c r="P155" s="291"/>
      <c r="Q155" s="291"/>
      <c r="R155" s="291"/>
      <c r="S155" s="291"/>
      <c r="T155" s="292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93" t="s">
        <v>290</v>
      </c>
      <c r="AU155" s="293" t="s">
        <v>86</v>
      </c>
      <c r="AV155" s="15" t="s">
        <v>84</v>
      </c>
      <c r="AW155" s="15" t="s">
        <v>34</v>
      </c>
      <c r="AX155" s="15" t="s">
        <v>77</v>
      </c>
      <c r="AY155" s="293" t="s">
        <v>217</v>
      </c>
    </row>
    <row r="156" s="13" customFormat="1">
      <c r="A156" s="13"/>
      <c r="B156" s="260"/>
      <c r="C156" s="261"/>
      <c r="D156" s="234" t="s">
        <v>290</v>
      </c>
      <c r="E156" s="262" t="s">
        <v>1</v>
      </c>
      <c r="F156" s="263" t="s">
        <v>4265</v>
      </c>
      <c r="G156" s="261"/>
      <c r="H156" s="264">
        <v>0.025999999999999999</v>
      </c>
      <c r="I156" s="265"/>
      <c r="J156" s="261"/>
      <c r="K156" s="261"/>
      <c r="L156" s="266"/>
      <c r="M156" s="267"/>
      <c r="N156" s="268"/>
      <c r="O156" s="268"/>
      <c r="P156" s="268"/>
      <c r="Q156" s="268"/>
      <c r="R156" s="268"/>
      <c r="S156" s="268"/>
      <c r="T156" s="269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0" t="s">
        <v>290</v>
      </c>
      <c r="AU156" s="270" t="s">
        <v>86</v>
      </c>
      <c r="AV156" s="13" t="s">
        <v>86</v>
      </c>
      <c r="AW156" s="13" t="s">
        <v>34</v>
      </c>
      <c r="AX156" s="13" t="s">
        <v>77</v>
      </c>
      <c r="AY156" s="270" t="s">
        <v>217</v>
      </c>
    </row>
    <row r="157" s="14" customFormat="1">
      <c r="A157" s="14"/>
      <c r="B157" s="271"/>
      <c r="C157" s="272"/>
      <c r="D157" s="234" t="s">
        <v>290</v>
      </c>
      <c r="E157" s="273" t="s">
        <v>1</v>
      </c>
      <c r="F157" s="274" t="s">
        <v>296</v>
      </c>
      <c r="G157" s="272"/>
      <c r="H157" s="275">
        <v>0.025999999999999999</v>
      </c>
      <c r="I157" s="276"/>
      <c r="J157" s="272"/>
      <c r="K157" s="272"/>
      <c r="L157" s="277"/>
      <c r="M157" s="278"/>
      <c r="N157" s="279"/>
      <c r="O157" s="279"/>
      <c r="P157" s="279"/>
      <c r="Q157" s="279"/>
      <c r="R157" s="279"/>
      <c r="S157" s="279"/>
      <c r="T157" s="280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81" t="s">
        <v>290</v>
      </c>
      <c r="AU157" s="281" t="s">
        <v>86</v>
      </c>
      <c r="AV157" s="14" t="s">
        <v>123</v>
      </c>
      <c r="AW157" s="14" t="s">
        <v>34</v>
      </c>
      <c r="AX157" s="14" t="s">
        <v>84</v>
      </c>
      <c r="AY157" s="281" t="s">
        <v>217</v>
      </c>
    </row>
    <row r="158" s="2" customFormat="1" ht="37.8" customHeight="1">
      <c r="A158" s="39"/>
      <c r="B158" s="40"/>
      <c r="C158" s="221" t="s">
        <v>236</v>
      </c>
      <c r="D158" s="221" t="s">
        <v>218</v>
      </c>
      <c r="E158" s="222" t="s">
        <v>702</v>
      </c>
      <c r="F158" s="223" t="s">
        <v>3629</v>
      </c>
      <c r="G158" s="224" t="s">
        <v>465</v>
      </c>
      <c r="H158" s="225">
        <v>0.025999999999999999</v>
      </c>
      <c r="I158" s="226"/>
      <c r="J158" s="227">
        <f>ROUND(I158*H158,2)</f>
        <v>0</v>
      </c>
      <c r="K158" s="223" t="s">
        <v>222</v>
      </c>
      <c r="L158" s="45"/>
      <c r="M158" s="228" t="s">
        <v>1</v>
      </c>
      <c r="N158" s="229" t="s">
        <v>42</v>
      </c>
      <c r="O158" s="92"/>
      <c r="P158" s="230">
        <f>O158*H158</f>
        <v>0</v>
      </c>
      <c r="Q158" s="230">
        <v>0</v>
      </c>
      <c r="R158" s="230">
        <f>Q158*H158</f>
        <v>0</v>
      </c>
      <c r="S158" s="230">
        <v>0</v>
      </c>
      <c r="T158" s="231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2" t="s">
        <v>123</v>
      </c>
      <c r="AT158" s="232" t="s">
        <v>218</v>
      </c>
      <c r="AU158" s="232" t="s">
        <v>86</v>
      </c>
      <c r="AY158" s="18" t="s">
        <v>217</v>
      </c>
      <c r="BE158" s="233">
        <f>IF(N158="základní",J158,0)</f>
        <v>0</v>
      </c>
      <c r="BF158" s="233">
        <f>IF(N158="snížená",J158,0)</f>
        <v>0</v>
      </c>
      <c r="BG158" s="233">
        <f>IF(N158="zákl. přenesená",J158,0)</f>
        <v>0</v>
      </c>
      <c r="BH158" s="233">
        <f>IF(N158="sníž. přenesená",J158,0)</f>
        <v>0</v>
      </c>
      <c r="BI158" s="233">
        <f>IF(N158="nulová",J158,0)</f>
        <v>0</v>
      </c>
      <c r="BJ158" s="18" t="s">
        <v>84</v>
      </c>
      <c r="BK158" s="233">
        <f>ROUND(I158*H158,2)</f>
        <v>0</v>
      </c>
      <c r="BL158" s="18" t="s">
        <v>123</v>
      </c>
      <c r="BM158" s="232" t="s">
        <v>4266</v>
      </c>
    </row>
    <row r="159" s="2" customFormat="1">
      <c r="A159" s="39"/>
      <c r="B159" s="40"/>
      <c r="C159" s="41"/>
      <c r="D159" s="234" t="s">
        <v>224</v>
      </c>
      <c r="E159" s="41"/>
      <c r="F159" s="235" t="s">
        <v>705</v>
      </c>
      <c r="G159" s="41"/>
      <c r="H159" s="41"/>
      <c r="I159" s="236"/>
      <c r="J159" s="41"/>
      <c r="K159" s="41"/>
      <c r="L159" s="45"/>
      <c r="M159" s="237"/>
      <c r="N159" s="238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224</v>
      </c>
      <c r="AU159" s="18" t="s">
        <v>86</v>
      </c>
    </row>
    <row r="160" s="15" customFormat="1">
      <c r="A160" s="15"/>
      <c r="B160" s="284"/>
      <c r="C160" s="285"/>
      <c r="D160" s="234" t="s">
        <v>290</v>
      </c>
      <c r="E160" s="286" t="s">
        <v>1</v>
      </c>
      <c r="F160" s="287" t="s">
        <v>3631</v>
      </c>
      <c r="G160" s="285"/>
      <c r="H160" s="286" t="s">
        <v>1</v>
      </c>
      <c r="I160" s="288"/>
      <c r="J160" s="285"/>
      <c r="K160" s="285"/>
      <c r="L160" s="289"/>
      <c r="M160" s="290"/>
      <c r="N160" s="291"/>
      <c r="O160" s="291"/>
      <c r="P160" s="291"/>
      <c r="Q160" s="291"/>
      <c r="R160" s="291"/>
      <c r="S160" s="291"/>
      <c r="T160" s="292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93" t="s">
        <v>290</v>
      </c>
      <c r="AU160" s="293" t="s">
        <v>86</v>
      </c>
      <c r="AV160" s="15" t="s">
        <v>84</v>
      </c>
      <c r="AW160" s="15" t="s">
        <v>34</v>
      </c>
      <c r="AX160" s="15" t="s">
        <v>77</v>
      </c>
      <c r="AY160" s="293" t="s">
        <v>217</v>
      </c>
    </row>
    <row r="161" s="13" customFormat="1">
      <c r="A161" s="13"/>
      <c r="B161" s="260"/>
      <c r="C161" s="261"/>
      <c r="D161" s="234" t="s">
        <v>290</v>
      </c>
      <c r="E161" s="262" t="s">
        <v>1</v>
      </c>
      <c r="F161" s="263" t="s">
        <v>4265</v>
      </c>
      <c r="G161" s="261"/>
      <c r="H161" s="264">
        <v>0.025999999999999999</v>
      </c>
      <c r="I161" s="265"/>
      <c r="J161" s="261"/>
      <c r="K161" s="261"/>
      <c r="L161" s="266"/>
      <c r="M161" s="267"/>
      <c r="N161" s="268"/>
      <c r="O161" s="268"/>
      <c r="P161" s="268"/>
      <c r="Q161" s="268"/>
      <c r="R161" s="268"/>
      <c r="S161" s="268"/>
      <c r="T161" s="269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0" t="s">
        <v>290</v>
      </c>
      <c r="AU161" s="270" t="s">
        <v>86</v>
      </c>
      <c r="AV161" s="13" t="s">
        <v>86</v>
      </c>
      <c r="AW161" s="13" t="s">
        <v>34</v>
      </c>
      <c r="AX161" s="13" t="s">
        <v>77</v>
      </c>
      <c r="AY161" s="270" t="s">
        <v>217</v>
      </c>
    </row>
    <row r="162" s="14" customFormat="1">
      <c r="A162" s="14"/>
      <c r="B162" s="271"/>
      <c r="C162" s="272"/>
      <c r="D162" s="234" t="s">
        <v>290</v>
      </c>
      <c r="E162" s="273" t="s">
        <v>1</v>
      </c>
      <c r="F162" s="274" t="s">
        <v>296</v>
      </c>
      <c r="G162" s="272"/>
      <c r="H162" s="275">
        <v>0.025999999999999999</v>
      </c>
      <c r="I162" s="276"/>
      <c r="J162" s="272"/>
      <c r="K162" s="272"/>
      <c r="L162" s="277"/>
      <c r="M162" s="278"/>
      <c r="N162" s="279"/>
      <c r="O162" s="279"/>
      <c r="P162" s="279"/>
      <c r="Q162" s="279"/>
      <c r="R162" s="279"/>
      <c r="S162" s="279"/>
      <c r="T162" s="280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1" t="s">
        <v>290</v>
      </c>
      <c r="AU162" s="281" t="s">
        <v>86</v>
      </c>
      <c r="AV162" s="14" t="s">
        <v>123</v>
      </c>
      <c r="AW162" s="14" t="s">
        <v>34</v>
      </c>
      <c r="AX162" s="14" t="s">
        <v>84</v>
      </c>
      <c r="AY162" s="281" t="s">
        <v>217</v>
      </c>
    </row>
    <row r="163" s="2" customFormat="1" ht="37.8" customHeight="1">
      <c r="A163" s="39"/>
      <c r="B163" s="40"/>
      <c r="C163" s="221" t="s">
        <v>241</v>
      </c>
      <c r="D163" s="221" t="s">
        <v>218</v>
      </c>
      <c r="E163" s="222" t="s">
        <v>4267</v>
      </c>
      <c r="F163" s="223" t="s">
        <v>4268</v>
      </c>
      <c r="G163" s="224" t="s">
        <v>465</v>
      </c>
      <c r="H163" s="225">
        <v>0.025999999999999999</v>
      </c>
      <c r="I163" s="226"/>
      <c r="J163" s="227">
        <f>ROUND(I163*H163,2)</f>
        <v>0</v>
      </c>
      <c r="K163" s="223" t="s">
        <v>222</v>
      </c>
      <c r="L163" s="45"/>
      <c r="M163" s="228" t="s">
        <v>1</v>
      </c>
      <c r="N163" s="229" t="s">
        <v>42</v>
      </c>
      <c r="O163" s="92"/>
      <c r="P163" s="230">
        <f>O163*H163</f>
        <v>0</v>
      </c>
      <c r="Q163" s="230">
        <v>0</v>
      </c>
      <c r="R163" s="230">
        <f>Q163*H163</f>
        <v>0</v>
      </c>
      <c r="S163" s="230">
        <v>0</v>
      </c>
      <c r="T163" s="231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2" t="s">
        <v>123</v>
      </c>
      <c r="AT163" s="232" t="s">
        <v>218</v>
      </c>
      <c r="AU163" s="232" t="s">
        <v>86</v>
      </c>
      <c r="AY163" s="18" t="s">
        <v>217</v>
      </c>
      <c r="BE163" s="233">
        <f>IF(N163="základní",J163,0)</f>
        <v>0</v>
      </c>
      <c r="BF163" s="233">
        <f>IF(N163="snížená",J163,0)</f>
        <v>0</v>
      </c>
      <c r="BG163" s="233">
        <f>IF(N163="zákl. přenesená",J163,0)</f>
        <v>0</v>
      </c>
      <c r="BH163" s="233">
        <f>IF(N163="sníž. přenesená",J163,0)</f>
        <v>0</v>
      </c>
      <c r="BI163" s="233">
        <f>IF(N163="nulová",J163,0)</f>
        <v>0</v>
      </c>
      <c r="BJ163" s="18" t="s">
        <v>84</v>
      </c>
      <c r="BK163" s="233">
        <f>ROUND(I163*H163,2)</f>
        <v>0</v>
      </c>
      <c r="BL163" s="18" t="s">
        <v>123</v>
      </c>
      <c r="BM163" s="232" t="s">
        <v>4269</v>
      </c>
    </row>
    <row r="164" s="2" customFormat="1">
      <c r="A164" s="39"/>
      <c r="B164" s="40"/>
      <c r="C164" s="41"/>
      <c r="D164" s="234" t="s">
        <v>224</v>
      </c>
      <c r="E164" s="41"/>
      <c r="F164" s="235" t="s">
        <v>4270</v>
      </c>
      <c r="G164" s="41"/>
      <c r="H164" s="41"/>
      <c r="I164" s="236"/>
      <c r="J164" s="41"/>
      <c r="K164" s="41"/>
      <c r="L164" s="45"/>
      <c r="M164" s="237"/>
      <c r="N164" s="238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224</v>
      </c>
      <c r="AU164" s="18" t="s">
        <v>86</v>
      </c>
    </row>
    <row r="165" s="15" customFormat="1">
      <c r="A165" s="15"/>
      <c r="B165" s="284"/>
      <c r="C165" s="285"/>
      <c r="D165" s="234" t="s">
        <v>290</v>
      </c>
      <c r="E165" s="286" t="s">
        <v>1</v>
      </c>
      <c r="F165" s="287" t="s">
        <v>3645</v>
      </c>
      <c r="G165" s="285"/>
      <c r="H165" s="286" t="s">
        <v>1</v>
      </c>
      <c r="I165" s="288"/>
      <c r="J165" s="285"/>
      <c r="K165" s="285"/>
      <c r="L165" s="289"/>
      <c r="M165" s="290"/>
      <c r="N165" s="291"/>
      <c r="O165" s="291"/>
      <c r="P165" s="291"/>
      <c r="Q165" s="291"/>
      <c r="R165" s="291"/>
      <c r="S165" s="291"/>
      <c r="T165" s="292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93" t="s">
        <v>290</v>
      </c>
      <c r="AU165" s="293" t="s">
        <v>86</v>
      </c>
      <c r="AV165" s="15" t="s">
        <v>84</v>
      </c>
      <c r="AW165" s="15" t="s">
        <v>34</v>
      </c>
      <c r="AX165" s="15" t="s">
        <v>77</v>
      </c>
      <c r="AY165" s="293" t="s">
        <v>217</v>
      </c>
    </row>
    <row r="166" s="13" customFormat="1">
      <c r="A166" s="13"/>
      <c r="B166" s="260"/>
      <c r="C166" s="261"/>
      <c r="D166" s="234" t="s">
        <v>290</v>
      </c>
      <c r="E166" s="262" t="s">
        <v>1</v>
      </c>
      <c r="F166" s="263" t="s">
        <v>4265</v>
      </c>
      <c r="G166" s="261"/>
      <c r="H166" s="264">
        <v>0.025999999999999999</v>
      </c>
      <c r="I166" s="265"/>
      <c r="J166" s="261"/>
      <c r="K166" s="261"/>
      <c r="L166" s="266"/>
      <c r="M166" s="267"/>
      <c r="N166" s="268"/>
      <c r="O166" s="268"/>
      <c r="P166" s="268"/>
      <c r="Q166" s="268"/>
      <c r="R166" s="268"/>
      <c r="S166" s="268"/>
      <c r="T166" s="269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0" t="s">
        <v>290</v>
      </c>
      <c r="AU166" s="270" t="s">
        <v>86</v>
      </c>
      <c r="AV166" s="13" t="s">
        <v>86</v>
      </c>
      <c r="AW166" s="13" t="s">
        <v>34</v>
      </c>
      <c r="AX166" s="13" t="s">
        <v>77</v>
      </c>
      <c r="AY166" s="270" t="s">
        <v>217</v>
      </c>
    </row>
    <row r="167" s="14" customFormat="1">
      <c r="A167" s="14"/>
      <c r="B167" s="271"/>
      <c r="C167" s="272"/>
      <c r="D167" s="234" t="s">
        <v>290</v>
      </c>
      <c r="E167" s="273" t="s">
        <v>1</v>
      </c>
      <c r="F167" s="274" t="s">
        <v>296</v>
      </c>
      <c r="G167" s="272"/>
      <c r="H167" s="275">
        <v>0.025999999999999999</v>
      </c>
      <c r="I167" s="276"/>
      <c r="J167" s="272"/>
      <c r="K167" s="272"/>
      <c r="L167" s="277"/>
      <c r="M167" s="278"/>
      <c r="N167" s="279"/>
      <c r="O167" s="279"/>
      <c r="P167" s="279"/>
      <c r="Q167" s="279"/>
      <c r="R167" s="279"/>
      <c r="S167" s="279"/>
      <c r="T167" s="280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81" t="s">
        <v>290</v>
      </c>
      <c r="AU167" s="281" t="s">
        <v>86</v>
      </c>
      <c r="AV167" s="14" t="s">
        <v>123</v>
      </c>
      <c r="AW167" s="14" t="s">
        <v>34</v>
      </c>
      <c r="AX167" s="14" t="s">
        <v>84</v>
      </c>
      <c r="AY167" s="281" t="s">
        <v>217</v>
      </c>
    </row>
    <row r="168" s="2" customFormat="1" ht="37.8" customHeight="1">
      <c r="A168" s="39"/>
      <c r="B168" s="40"/>
      <c r="C168" s="221" t="s">
        <v>245</v>
      </c>
      <c r="D168" s="221" t="s">
        <v>218</v>
      </c>
      <c r="E168" s="222" t="s">
        <v>3633</v>
      </c>
      <c r="F168" s="223" t="s">
        <v>3634</v>
      </c>
      <c r="G168" s="224" t="s">
        <v>465</v>
      </c>
      <c r="H168" s="225">
        <v>0.025999999999999999</v>
      </c>
      <c r="I168" s="226"/>
      <c r="J168" s="227">
        <f>ROUND(I168*H168,2)</f>
        <v>0</v>
      </c>
      <c r="K168" s="223" t="s">
        <v>222</v>
      </c>
      <c r="L168" s="45"/>
      <c r="M168" s="228" t="s">
        <v>1</v>
      </c>
      <c r="N168" s="229" t="s">
        <v>42</v>
      </c>
      <c r="O168" s="92"/>
      <c r="P168" s="230">
        <f>O168*H168</f>
        <v>0</v>
      </c>
      <c r="Q168" s="230">
        <v>0</v>
      </c>
      <c r="R168" s="230">
        <f>Q168*H168</f>
        <v>0</v>
      </c>
      <c r="S168" s="230">
        <v>0</v>
      </c>
      <c r="T168" s="231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2" t="s">
        <v>123</v>
      </c>
      <c r="AT168" s="232" t="s">
        <v>218</v>
      </c>
      <c r="AU168" s="232" t="s">
        <v>86</v>
      </c>
      <c r="AY168" s="18" t="s">
        <v>217</v>
      </c>
      <c r="BE168" s="233">
        <f>IF(N168="základní",J168,0)</f>
        <v>0</v>
      </c>
      <c r="BF168" s="233">
        <f>IF(N168="snížená",J168,0)</f>
        <v>0</v>
      </c>
      <c r="BG168" s="233">
        <f>IF(N168="zákl. přenesená",J168,0)</f>
        <v>0</v>
      </c>
      <c r="BH168" s="233">
        <f>IF(N168="sníž. přenesená",J168,0)</f>
        <v>0</v>
      </c>
      <c r="BI168" s="233">
        <f>IF(N168="nulová",J168,0)</f>
        <v>0</v>
      </c>
      <c r="BJ168" s="18" t="s">
        <v>84</v>
      </c>
      <c r="BK168" s="233">
        <f>ROUND(I168*H168,2)</f>
        <v>0</v>
      </c>
      <c r="BL168" s="18" t="s">
        <v>123</v>
      </c>
      <c r="BM168" s="232" t="s">
        <v>4271</v>
      </c>
    </row>
    <row r="169" s="2" customFormat="1">
      <c r="A169" s="39"/>
      <c r="B169" s="40"/>
      <c r="C169" s="41"/>
      <c r="D169" s="234" t="s">
        <v>224</v>
      </c>
      <c r="E169" s="41"/>
      <c r="F169" s="235" t="s">
        <v>3636</v>
      </c>
      <c r="G169" s="41"/>
      <c r="H169" s="41"/>
      <c r="I169" s="236"/>
      <c r="J169" s="41"/>
      <c r="K169" s="41"/>
      <c r="L169" s="45"/>
      <c r="M169" s="237"/>
      <c r="N169" s="238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224</v>
      </c>
      <c r="AU169" s="18" t="s">
        <v>86</v>
      </c>
    </row>
    <row r="170" s="15" customFormat="1">
      <c r="A170" s="15"/>
      <c r="B170" s="284"/>
      <c r="C170" s="285"/>
      <c r="D170" s="234" t="s">
        <v>290</v>
      </c>
      <c r="E170" s="286" t="s">
        <v>1</v>
      </c>
      <c r="F170" s="287" t="s">
        <v>3631</v>
      </c>
      <c r="G170" s="285"/>
      <c r="H170" s="286" t="s">
        <v>1</v>
      </c>
      <c r="I170" s="288"/>
      <c r="J170" s="285"/>
      <c r="K170" s="285"/>
      <c r="L170" s="289"/>
      <c r="M170" s="290"/>
      <c r="N170" s="291"/>
      <c r="O170" s="291"/>
      <c r="P170" s="291"/>
      <c r="Q170" s="291"/>
      <c r="R170" s="291"/>
      <c r="S170" s="291"/>
      <c r="T170" s="292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93" t="s">
        <v>290</v>
      </c>
      <c r="AU170" s="293" t="s">
        <v>86</v>
      </c>
      <c r="AV170" s="15" t="s">
        <v>84</v>
      </c>
      <c r="AW170" s="15" t="s">
        <v>34</v>
      </c>
      <c r="AX170" s="15" t="s">
        <v>77</v>
      </c>
      <c r="AY170" s="293" t="s">
        <v>217</v>
      </c>
    </row>
    <row r="171" s="13" customFormat="1">
      <c r="A171" s="13"/>
      <c r="B171" s="260"/>
      <c r="C171" s="261"/>
      <c r="D171" s="234" t="s">
        <v>290</v>
      </c>
      <c r="E171" s="262" t="s">
        <v>1</v>
      </c>
      <c r="F171" s="263" t="s">
        <v>4265</v>
      </c>
      <c r="G171" s="261"/>
      <c r="H171" s="264">
        <v>0.025999999999999999</v>
      </c>
      <c r="I171" s="265"/>
      <c r="J171" s="261"/>
      <c r="K171" s="261"/>
      <c r="L171" s="266"/>
      <c r="M171" s="267"/>
      <c r="N171" s="268"/>
      <c r="O171" s="268"/>
      <c r="P171" s="268"/>
      <c r="Q171" s="268"/>
      <c r="R171" s="268"/>
      <c r="S171" s="268"/>
      <c r="T171" s="269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0" t="s">
        <v>290</v>
      </c>
      <c r="AU171" s="270" t="s">
        <v>86</v>
      </c>
      <c r="AV171" s="13" t="s">
        <v>86</v>
      </c>
      <c r="AW171" s="13" t="s">
        <v>34</v>
      </c>
      <c r="AX171" s="13" t="s">
        <v>77</v>
      </c>
      <c r="AY171" s="270" t="s">
        <v>217</v>
      </c>
    </row>
    <row r="172" s="14" customFormat="1">
      <c r="A172" s="14"/>
      <c r="B172" s="271"/>
      <c r="C172" s="272"/>
      <c r="D172" s="234" t="s">
        <v>290</v>
      </c>
      <c r="E172" s="273" t="s">
        <v>1</v>
      </c>
      <c r="F172" s="274" t="s">
        <v>296</v>
      </c>
      <c r="G172" s="272"/>
      <c r="H172" s="275">
        <v>0.025999999999999999</v>
      </c>
      <c r="I172" s="276"/>
      <c r="J172" s="272"/>
      <c r="K172" s="272"/>
      <c r="L172" s="277"/>
      <c r="M172" s="278"/>
      <c r="N172" s="279"/>
      <c r="O172" s="279"/>
      <c r="P172" s="279"/>
      <c r="Q172" s="279"/>
      <c r="R172" s="279"/>
      <c r="S172" s="279"/>
      <c r="T172" s="280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81" t="s">
        <v>290</v>
      </c>
      <c r="AU172" s="281" t="s">
        <v>86</v>
      </c>
      <c r="AV172" s="14" t="s">
        <v>123</v>
      </c>
      <c r="AW172" s="14" t="s">
        <v>34</v>
      </c>
      <c r="AX172" s="14" t="s">
        <v>84</v>
      </c>
      <c r="AY172" s="281" t="s">
        <v>217</v>
      </c>
    </row>
    <row r="173" s="2" customFormat="1" ht="16.5" customHeight="1">
      <c r="A173" s="39"/>
      <c r="B173" s="40"/>
      <c r="C173" s="221" t="s">
        <v>250</v>
      </c>
      <c r="D173" s="221" t="s">
        <v>218</v>
      </c>
      <c r="E173" s="222" t="s">
        <v>737</v>
      </c>
      <c r="F173" s="223" t="s">
        <v>738</v>
      </c>
      <c r="G173" s="224" t="s">
        <v>221</v>
      </c>
      <c r="H173" s="225">
        <v>4</v>
      </c>
      <c r="I173" s="226"/>
      <c r="J173" s="227">
        <f>ROUND(I173*H173,2)</f>
        <v>0</v>
      </c>
      <c r="K173" s="223" t="s">
        <v>222</v>
      </c>
      <c r="L173" s="45"/>
      <c r="M173" s="228" t="s">
        <v>1</v>
      </c>
      <c r="N173" s="229" t="s">
        <v>42</v>
      </c>
      <c r="O173" s="92"/>
      <c r="P173" s="230">
        <f>O173*H173</f>
        <v>0</v>
      </c>
      <c r="Q173" s="230">
        <v>0</v>
      </c>
      <c r="R173" s="230">
        <f>Q173*H173</f>
        <v>0</v>
      </c>
      <c r="S173" s="230">
        <v>0</v>
      </c>
      <c r="T173" s="231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2" t="s">
        <v>123</v>
      </c>
      <c r="AT173" s="232" t="s">
        <v>218</v>
      </c>
      <c r="AU173" s="232" t="s">
        <v>86</v>
      </c>
      <c r="AY173" s="18" t="s">
        <v>217</v>
      </c>
      <c r="BE173" s="233">
        <f>IF(N173="základní",J173,0)</f>
        <v>0</v>
      </c>
      <c r="BF173" s="233">
        <f>IF(N173="snížená",J173,0)</f>
        <v>0</v>
      </c>
      <c r="BG173" s="233">
        <f>IF(N173="zákl. přenesená",J173,0)</f>
        <v>0</v>
      </c>
      <c r="BH173" s="233">
        <f>IF(N173="sníž. přenesená",J173,0)</f>
        <v>0</v>
      </c>
      <c r="BI173" s="233">
        <f>IF(N173="nulová",J173,0)</f>
        <v>0</v>
      </c>
      <c r="BJ173" s="18" t="s">
        <v>84</v>
      </c>
      <c r="BK173" s="233">
        <f>ROUND(I173*H173,2)</f>
        <v>0</v>
      </c>
      <c r="BL173" s="18" t="s">
        <v>123</v>
      </c>
      <c r="BM173" s="232" t="s">
        <v>4272</v>
      </c>
    </row>
    <row r="174" s="2" customFormat="1">
      <c r="A174" s="39"/>
      <c r="B174" s="40"/>
      <c r="C174" s="41"/>
      <c r="D174" s="234" t="s">
        <v>224</v>
      </c>
      <c r="E174" s="41"/>
      <c r="F174" s="235" t="s">
        <v>740</v>
      </c>
      <c r="G174" s="41"/>
      <c r="H174" s="41"/>
      <c r="I174" s="236"/>
      <c r="J174" s="41"/>
      <c r="K174" s="41"/>
      <c r="L174" s="45"/>
      <c r="M174" s="237"/>
      <c r="N174" s="238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224</v>
      </c>
      <c r="AU174" s="18" t="s">
        <v>86</v>
      </c>
    </row>
    <row r="175" s="2" customFormat="1" ht="16.5" customHeight="1">
      <c r="A175" s="39"/>
      <c r="B175" s="40"/>
      <c r="C175" s="221" t="s">
        <v>257</v>
      </c>
      <c r="D175" s="221" t="s">
        <v>218</v>
      </c>
      <c r="E175" s="222" t="s">
        <v>3637</v>
      </c>
      <c r="F175" s="223" t="s">
        <v>3638</v>
      </c>
      <c r="G175" s="224" t="s">
        <v>221</v>
      </c>
      <c r="H175" s="225">
        <v>4</v>
      </c>
      <c r="I175" s="226"/>
      <c r="J175" s="227">
        <f>ROUND(I175*H175,2)</f>
        <v>0</v>
      </c>
      <c r="K175" s="223" t="s">
        <v>222</v>
      </c>
      <c r="L175" s="45"/>
      <c r="M175" s="228" t="s">
        <v>1</v>
      </c>
      <c r="N175" s="229" t="s">
        <v>42</v>
      </c>
      <c r="O175" s="92"/>
      <c r="P175" s="230">
        <f>O175*H175</f>
        <v>0</v>
      </c>
      <c r="Q175" s="230">
        <v>0</v>
      </c>
      <c r="R175" s="230">
        <f>Q175*H175</f>
        <v>0</v>
      </c>
      <c r="S175" s="230">
        <v>0</v>
      </c>
      <c r="T175" s="231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2" t="s">
        <v>123</v>
      </c>
      <c r="AT175" s="232" t="s">
        <v>218</v>
      </c>
      <c r="AU175" s="232" t="s">
        <v>86</v>
      </c>
      <c r="AY175" s="18" t="s">
        <v>217</v>
      </c>
      <c r="BE175" s="233">
        <f>IF(N175="základní",J175,0)</f>
        <v>0</v>
      </c>
      <c r="BF175" s="233">
        <f>IF(N175="snížená",J175,0)</f>
        <v>0</v>
      </c>
      <c r="BG175" s="233">
        <f>IF(N175="zákl. přenesená",J175,0)</f>
        <v>0</v>
      </c>
      <c r="BH175" s="233">
        <f>IF(N175="sníž. přenesená",J175,0)</f>
        <v>0</v>
      </c>
      <c r="BI175" s="233">
        <f>IF(N175="nulová",J175,0)</f>
        <v>0</v>
      </c>
      <c r="BJ175" s="18" t="s">
        <v>84</v>
      </c>
      <c r="BK175" s="233">
        <f>ROUND(I175*H175,2)</f>
        <v>0</v>
      </c>
      <c r="BL175" s="18" t="s">
        <v>123</v>
      </c>
      <c r="BM175" s="232" t="s">
        <v>4273</v>
      </c>
    </row>
    <row r="176" s="2" customFormat="1">
      <c r="A176" s="39"/>
      <c r="B176" s="40"/>
      <c r="C176" s="41"/>
      <c r="D176" s="234" t="s">
        <v>224</v>
      </c>
      <c r="E176" s="41"/>
      <c r="F176" s="235" t="s">
        <v>3640</v>
      </c>
      <c r="G176" s="41"/>
      <c r="H176" s="41"/>
      <c r="I176" s="236"/>
      <c r="J176" s="41"/>
      <c r="K176" s="41"/>
      <c r="L176" s="45"/>
      <c r="M176" s="237"/>
      <c r="N176" s="238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224</v>
      </c>
      <c r="AU176" s="18" t="s">
        <v>86</v>
      </c>
    </row>
    <row r="177" s="2" customFormat="1" ht="37.8" customHeight="1">
      <c r="A177" s="39"/>
      <c r="B177" s="40"/>
      <c r="C177" s="221" t="s">
        <v>261</v>
      </c>
      <c r="D177" s="221" t="s">
        <v>218</v>
      </c>
      <c r="E177" s="222" t="s">
        <v>3641</v>
      </c>
      <c r="F177" s="223" t="s">
        <v>3642</v>
      </c>
      <c r="G177" s="224" t="s">
        <v>303</v>
      </c>
      <c r="H177" s="225">
        <v>52.039999999999999</v>
      </c>
      <c r="I177" s="226"/>
      <c r="J177" s="227">
        <f>ROUND(I177*H177,2)</f>
        <v>0</v>
      </c>
      <c r="K177" s="223" t="s">
        <v>222</v>
      </c>
      <c r="L177" s="45"/>
      <c r="M177" s="228" t="s">
        <v>1</v>
      </c>
      <c r="N177" s="229" t="s">
        <v>42</v>
      </c>
      <c r="O177" s="92"/>
      <c r="P177" s="230">
        <f>O177*H177</f>
        <v>0</v>
      </c>
      <c r="Q177" s="230">
        <v>0</v>
      </c>
      <c r="R177" s="230">
        <f>Q177*H177</f>
        <v>0</v>
      </c>
      <c r="S177" s="230">
        <v>0</v>
      </c>
      <c r="T177" s="231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2" t="s">
        <v>123</v>
      </c>
      <c r="AT177" s="232" t="s">
        <v>218</v>
      </c>
      <c r="AU177" s="232" t="s">
        <v>86</v>
      </c>
      <c r="AY177" s="18" t="s">
        <v>217</v>
      </c>
      <c r="BE177" s="233">
        <f>IF(N177="základní",J177,0)</f>
        <v>0</v>
      </c>
      <c r="BF177" s="233">
        <f>IF(N177="snížená",J177,0)</f>
        <v>0</v>
      </c>
      <c r="BG177" s="233">
        <f>IF(N177="zákl. přenesená",J177,0)</f>
        <v>0</v>
      </c>
      <c r="BH177" s="233">
        <f>IF(N177="sníž. přenesená",J177,0)</f>
        <v>0</v>
      </c>
      <c r="BI177" s="233">
        <f>IF(N177="nulová",J177,0)</f>
        <v>0</v>
      </c>
      <c r="BJ177" s="18" t="s">
        <v>84</v>
      </c>
      <c r="BK177" s="233">
        <f>ROUND(I177*H177,2)</f>
        <v>0</v>
      </c>
      <c r="BL177" s="18" t="s">
        <v>123</v>
      </c>
      <c r="BM177" s="232" t="s">
        <v>4274</v>
      </c>
    </row>
    <row r="178" s="2" customFormat="1">
      <c r="A178" s="39"/>
      <c r="B178" s="40"/>
      <c r="C178" s="41"/>
      <c r="D178" s="234" t="s">
        <v>224</v>
      </c>
      <c r="E178" s="41"/>
      <c r="F178" s="235" t="s">
        <v>3644</v>
      </c>
      <c r="G178" s="41"/>
      <c r="H178" s="41"/>
      <c r="I178" s="236"/>
      <c r="J178" s="41"/>
      <c r="K178" s="41"/>
      <c r="L178" s="45"/>
      <c r="M178" s="237"/>
      <c r="N178" s="238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224</v>
      </c>
      <c r="AU178" s="18" t="s">
        <v>86</v>
      </c>
    </row>
    <row r="179" s="2" customFormat="1" ht="24.15" customHeight="1">
      <c r="A179" s="39"/>
      <c r="B179" s="40"/>
      <c r="C179" s="221" t="s">
        <v>265</v>
      </c>
      <c r="D179" s="221" t="s">
        <v>218</v>
      </c>
      <c r="E179" s="222" t="s">
        <v>788</v>
      </c>
      <c r="F179" s="223" t="s">
        <v>791</v>
      </c>
      <c r="G179" s="224" t="s">
        <v>221</v>
      </c>
      <c r="H179" s="225">
        <v>31</v>
      </c>
      <c r="I179" s="226"/>
      <c r="J179" s="227">
        <f>ROUND(I179*H179,2)</f>
        <v>0</v>
      </c>
      <c r="K179" s="223" t="s">
        <v>222</v>
      </c>
      <c r="L179" s="45"/>
      <c r="M179" s="228" t="s">
        <v>1</v>
      </c>
      <c r="N179" s="229" t="s">
        <v>42</v>
      </c>
      <c r="O179" s="92"/>
      <c r="P179" s="230">
        <f>O179*H179</f>
        <v>0</v>
      </c>
      <c r="Q179" s="230">
        <v>0</v>
      </c>
      <c r="R179" s="230">
        <f>Q179*H179</f>
        <v>0</v>
      </c>
      <c r="S179" s="230">
        <v>0</v>
      </c>
      <c r="T179" s="231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2" t="s">
        <v>123</v>
      </c>
      <c r="AT179" s="232" t="s">
        <v>218</v>
      </c>
      <c r="AU179" s="232" t="s">
        <v>86</v>
      </c>
      <c r="AY179" s="18" t="s">
        <v>217</v>
      </c>
      <c r="BE179" s="233">
        <f>IF(N179="základní",J179,0)</f>
        <v>0</v>
      </c>
      <c r="BF179" s="233">
        <f>IF(N179="snížená",J179,0)</f>
        <v>0</v>
      </c>
      <c r="BG179" s="233">
        <f>IF(N179="zákl. přenesená",J179,0)</f>
        <v>0</v>
      </c>
      <c r="BH179" s="233">
        <f>IF(N179="sníž. přenesená",J179,0)</f>
        <v>0</v>
      </c>
      <c r="BI179" s="233">
        <f>IF(N179="nulová",J179,0)</f>
        <v>0</v>
      </c>
      <c r="BJ179" s="18" t="s">
        <v>84</v>
      </c>
      <c r="BK179" s="233">
        <f>ROUND(I179*H179,2)</f>
        <v>0</v>
      </c>
      <c r="BL179" s="18" t="s">
        <v>123</v>
      </c>
      <c r="BM179" s="232" t="s">
        <v>4275</v>
      </c>
    </row>
    <row r="180" s="2" customFormat="1">
      <c r="A180" s="39"/>
      <c r="B180" s="40"/>
      <c r="C180" s="41"/>
      <c r="D180" s="234" t="s">
        <v>224</v>
      </c>
      <c r="E180" s="41"/>
      <c r="F180" s="235" t="s">
        <v>791</v>
      </c>
      <c r="G180" s="41"/>
      <c r="H180" s="41"/>
      <c r="I180" s="236"/>
      <c r="J180" s="41"/>
      <c r="K180" s="41"/>
      <c r="L180" s="45"/>
      <c r="M180" s="237"/>
      <c r="N180" s="238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224</v>
      </c>
      <c r="AU180" s="18" t="s">
        <v>86</v>
      </c>
    </row>
    <row r="181" s="15" customFormat="1">
      <c r="A181" s="15"/>
      <c r="B181" s="284"/>
      <c r="C181" s="285"/>
      <c r="D181" s="234" t="s">
        <v>290</v>
      </c>
      <c r="E181" s="286" t="s">
        <v>1</v>
      </c>
      <c r="F181" s="287" t="s">
        <v>3645</v>
      </c>
      <c r="G181" s="285"/>
      <c r="H181" s="286" t="s">
        <v>1</v>
      </c>
      <c r="I181" s="288"/>
      <c r="J181" s="285"/>
      <c r="K181" s="285"/>
      <c r="L181" s="289"/>
      <c r="M181" s="290"/>
      <c r="N181" s="291"/>
      <c r="O181" s="291"/>
      <c r="P181" s="291"/>
      <c r="Q181" s="291"/>
      <c r="R181" s="291"/>
      <c r="S181" s="291"/>
      <c r="T181" s="292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93" t="s">
        <v>290</v>
      </c>
      <c r="AU181" s="293" t="s">
        <v>86</v>
      </c>
      <c r="AV181" s="15" t="s">
        <v>84</v>
      </c>
      <c r="AW181" s="15" t="s">
        <v>34</v>
      </c>
      <c r="AX181" s="15" t="s">
        <v>77</v>
      </c>
      <c r="AY181" s="293" t="s">
        <v>217</v>
      </c>
    </row>
    <row r="182" s="13" customFormat="1">
      <c r="A182" s="13"/>
      <c r="B182" s="260"/>
      <c r="C182" s="261"/>
      <c r="D182" s="234" t="s">
        <v>290</v>
      </c>
      <c r="E182" s="262" t="s">
        <v>1</v>
      </c>
      <c r="F182" s="263" t="s">
        <v>343</v>
      </c>
      <c r="G182" s="261"/>
      <c r="H182" s="264">
        <v>15</v>
      </c>
      <c r="I182" s="265"/>
      <c r="J182" s="261"/>
      <c r="K182" s="261"/>
      <c r="L182" s="266"/>
      <c r="M182" s="267"/>
      <c r="N182" s="268"/>
      <c r="O182" s="268"/>
      <c r="P182" s="268"/>
      <c r="Q182" s="268"/>
      <c r="R182" s="268"/>
      <c r="S182" s="268"/>
      <c r="T182" s="269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0" t="s">
        <v>290</v>
      </c>
      <c r="AU182" s="270" t="s">
        <v>86</v>
      </c>
      <c r="AV182" s="13" t="s">
        <v>86</v>
      </c>
      <c r="AW182" s="13" t="s">
        <v>34</v>
      </c>
      <c r="AX182" s="13" t="s">
        <v>77</v>
      </c>
      <c r="AY182" s="270" t="s">
        <v>217</v>
      </c>
    </row>
    <row r="183" s="15" customFormat="1">
      <c r="A183" s="15"/>
      <c r="B183" s="284"/>
      <c r="C183" s="285"/>
      <c r="D183" s="234" t="s">
        <v>290</v>
      </c>
      <c r="E183" s="286" t="s">
        <v>1</v>
      </c>
      <c r="F183" s="287" t="s">
        <v>3631</v>
      </c>
      <c r="G183" s="285"/>
      <c r="H183" s="286" t="s">
        <v>1</v>
      </c>
      <c r="I183" s="288"/>
      <c r="J183" s="285"/>
      <c r="K183" s="285"/>
      <c r="L183" s="289"/>
      <c r="M183" s="290"/>
      <c r="N183" s="291"/>
      <c r="O183" s="291"/>
      <c r="P183" s="291"/>
      <c r="Q183" s="291"/>
      <c r="R183" s="291"/>
      <c r="S183" s="291"/>
      <c r="T183" s="292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93" t="s">
        <v>290</v>
      </c>
      <c r="AU183" s="293" t="s">
        <v>86</v>
      </c>
      <c r="AV183" s="15" t="s">
        <v>84</v>
      </c>
      <c r="AW183" s="15" t="s">
        <v>34</v>
      </c>
      <c r="AX183" s="15" t="s">
        <v>77</v>
      </c>
      <c r="AY183" s="293" t="s">
        <v>217</v>
      </c>
    </row>
    <row r="184" s="13" customFormat="1">
      <c r="A184" s="13"/>
      <c r="B184" s="260"/>
      <c r="C184" s="261"/>
      <c r="D184" s="234" t="s">
        <v>290</v>
      </c>
      <c r="E184" s="262" t="s">
        <v>1</v>
      </c>
      <c r="F184" s="263" t="s">
        <v>348</v>
      </c>
      <c r="G184" s="261"/>
      <c r="H184" s="264">
        <v>16</v>
      </c>
      <c r="I184" s="265"/>
      <c r="J184" s="261"/>
      <c r="K184" s="261"/>
      <c r="L184" s="266"/>
      <c r="M184" s="267"/>
      <c r="N184" s="268"/>
      <c r="O184" s="268"/>
      <c r="P184" s="268"/>
      <c r="Q184" s="268"/>
      <c r="R184" s="268"/>
      <c r="S184" s="268"/>
      <c r="T184" s="269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0" t="s">
        <v>290</v>
      </c>
      <c r="AU184" s="270" t="s">
        <v>86</v>
      </c>
      <c r="AV184" s="13" t="s">
        <v>86</v>
      </c>
      <c r="AW184" s="13" t="s">
        <v>34</v>
      </c>
      <c r="AX184" s="13" t="s">
        <v>77</v>
      </c>
      <c r="AY184" s="270" t="s">
        <v>217</v>
      </c>
    </row>
    <row r="185" s="14" customFormat="1">
      <c r="A185" s="14"/>
      <c r="B185" s="271"/>
      <c r="C185" s="272"/>
      <c r="D185" s="234" t="s">
        <v>290</v>
      </c>
      <c r="E185" s="273" t="s">
        <v>1</v>
      </c>
      <c r="F185" s="274" t="s">
        <v>296</v>
      </c>
      <c r="G185" s="272"/>
      <c r="H185" s="275">
        <v>31</v>
      </c>
      <c r="I185" s="276"/>
      <c r="J185" s="272"/>
      <c r="K185" s="272"/>
      <c r="L185" s="277"/>
      <c r="M185" s="278"/>
      <c r="N185" s="279"/>
      <c r="O185" s="279"/>
      <c r="P185" s="279"/>
      <c r="Q185" s="279"/>
      <c r="R185" s="279"/>
      <c r="S185" s="279"/>
      <c r="T185" s="280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81" t="s">
        <v>290</v>
      </c>
      <c r="AU185" s="281" t="s">
        <v>86</v>
      </c>
      <c r="AV185" s="14" t="s">
        <v>123</v>
      </c>
      <c r="AW185" s="14" t="s">
        <v>34</v>
      </c>
      <c r="AX185" s="14" t="s">
        <v>84</v>
      </c>
      <c r="AY185" s="281" t="s">
        <v>217</v>
      </c>
    </row>
    <row r="186" s="2" customFormat="1" ht="33" customHeight="1">
      <c r="A186" s="39"/>
      <c r="B186" s="40"/>
      <c r="C186" s="221" t="s">
        <v>8</v>
      </c>
      <c r="D186" s="221" t="s">
        <v>218</v>
      </c>
      <c r="E186" s="222" t="s">
        <v>797</v>
      </c>
      <c r="F186" s="223" t="s">
        <v>800</v>
      </c>
      <c r="G186" s="224" t="s">
        <v>221</v>
      </c>
      <c r="H186" s="225">
        <v>15</v>
      </c>
      <c r="I186" s="226"/>
      <c r="J186" s="227">
        <f>ROUND(I186*H186,2)</f>
        <v>0</v>
      </c>
      <c r="K186" s="223" t="s">
        <v>222</v>
      </c>
      <c r="L186" s="45"/>
      <c r="M186" s="228" t="s">
        <v>1</v>
      </c>
      <c r="N186" s="229" t="s">
        <v>42</v>
      </c>
      <c r="O186" s="92"/>
      <c r="P186" s="230">
        <f>O186*H186</f>
        <v>0</v>
      </c>
      <c r="Q186" s="230">
        <v>0</v>
      </c>
      <c r="R186" s="230">
        <f>Q186*H186</f>
        <v>0</v>
      </c>
      <c r="S186" s="230">
        <v>0</v>
      </c>
      <c r="T186" s="231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2" t="s">
        <v>123</v>
      </c>
      <c r="AT186" s="232" t="s">
        <v>218</v>
      </c>
      <c r="AU186" s="232" t="s">
        <v>86</v>
      </c>
      <c r="AY186" s="18" t="s">
        <v>217</v>
      </c>
      <c r="BE186" s="233">
        <f>IF(N186="základní",J186,0)</f>
        <v>0</v>
      </c>
      <c r="BF186" s="233">
        <f>IF(N186="snížená",J186,0)</f>
        <v>0</v>
      </c>
      <c r="BG186" s="233">
        <f>IF(N186="zákl. přenesená",J186,0)</f>
        <v>0</v>
      </c>
      <c r="BH186" s="233">
        <f>IF(N186="sníž. přenesená",J186,0)</f>
        <v>0</v>
      </c>
      <c r="BI186" s="233">
        <f>IF(N186="nulová",J186,0)</f>
        <v>0</v>
      </c>
      <c r="BJ186" s="18" t="s">
        <v>84</v>
      </c>
      <c r="BK186" s="233">
        <f>ROUND(I186*H186,2)</f>
        <v>0</v>
      </c>
      <c r="BL186" s="18" t="s">
        <v>123</v>
      </c>
      <c r="BM186" s="232" t="s">
        <v>4276</v>
      </c>
    </row>
    <row r="187" s="2" customFormat="1">
      <c r="A187" s="39"/>
      <c r="B187" s="40"/>
      <c r="C187" s="41"/>
      <c r="D187" s="234" t="s">
        <v>224</v>
      </c>
      <c r="E187" s="41"/>
      <c r="F187" s="235" t="s">
        <v>800</v>
      </c>
      <c r="G187" s="41"/>
      <c r="H187" s="41"/>
      <c r="I187" s="236"/>
      <c r="J187" s="41"/>
      <c r="K187" s="41"/>
      <c r="L187" s="45"/>
      <c r="M187" s="237"/>
      <c r="N187" s="238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224</v>
      </c>
      <c r="AU187" s="18" t="s">
        <v>86</v>
      </c>
    </row>
    <row r="188" s="15" customFormat="1">
      <c r="A188" s="15"/>
      <c r="B188" s="284"/>
      <c r="C188" s="285"/>
      <c r="D188" s="234" t="s">
        <v>290</v>
      </c>
      <c r="E188" s="286" t="s">
        <v>1</v>
      </c>
      <c r="F188" s="287" t="s">
        <v>3645</v>
      </c>
      <c r="G188" s="285"/>
      <c r="H188" s="286" t="s">
        <v>1</v>
      </c>
      <c r="I188" s="288"/>
      <c r="J188" s="285"/>
      <c r="K188" s="285"/>
      <c r="L188" s="289"/>
      <c r="M188" s="290"/>
      <c r="N188" s="291"/>
      <c r="O188" s="291"/>
      <c r="P188" s="291"/>
      <c r="Q188" s="291"/>
      <c r="R188" s="291"/>
      <c r="S188" s="291"/>
      <c r="T188" s="292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93" t="s">
        <v>290</v>
      </c>
      <c r="AU188" s="293" t="s">
        <v>86</v>
      </c>
      <c r="AV188" s="15" t="s">
        <v>84</v>
      </c>
      <c r="AW188" s="15" t="s">
        <v>34</v>
      </c>
      <c r="AX188" s="15" t="s">
        <v>77</v>
      </c>
      <c r="AY188" s="293" t="s">
        <v>217</v>
      </c>
    </row>
    <row r="189" s="13" customFormat="1">
      <c r="A189" s="13"/>
      <c r="B189" s="260"/>
      <c r="C189" s="261"/>
      <c r="D189" s="234" t="s">
        <v>290</v>
      </c>
      <c r="E189" s="262" t="s">
        <v>1</v>
      </c>
      <c r="F189" s="263" t="s">
        <v>343</v>
      </c>
      <c r="G189" s="261"/>
      <c r="H189" s="264">
        <v>15</v>
      </c>
      <c r="I189" s="265"/>
      <c r="J189" s="261"/>
      <c r="K189" s="261"/>
      <c r="L189" s="266"/>
      <c r="M189" s="267"/>
      <c r="N189" s="268"/>
      <c r="O189" s="268"/>
      <c r="P189" s="268"/>
      <c r="Q189" s="268"/>
      <c r="R189" s="268"/>
      <c r="S189" s="268"/>
      <c r="T189" s="269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0" t="s">
        <v>290</v>
      </c>
      <c r="AU189" s="270" t="s">
        <v>86</v>
      </c>
      <c r="AV189" s="13" t="s">
        <v>86</v>
      </c>
      <c r="AW189" s="13" t="s">
        <v>34</v>
      </c>
      <c r="AX189" s="13" t="s">
        <v>77</v>
      </c>
      <c r="AY189" s="270" t="s">
        <v>217</v>
      </c>
    </row>
    <row r="190" s="14" customFormat="1">
      <c r="A190" s="14"/>
      <c r="B190" s="271"/>
      <c r="C190" s="272"/>
      <c r="D190" s="234" t="s">
        <v>290</v>
      </c>
      <c r="E190" s="273" t="s">
        <v>1</v>
      </c>
      <c r="F190" s="274" t="s">
        <v>296</v>
      </c>
      <c r="G190" s="272"/>
      <c r="H190" s="275">
        <v>15</v>
      </c>
      <c r="I190" s="276"/>
      <c r="J190" s="272"/>
      <c r="K190" s="272"/>
      <c r="L190" s="277"/>
      <c r="M190" s="278"/>
      <c r="N190" s="279"/>
      <c r="O190" s="279"/>
      <c r="P190" s="279"/>
      <c r="Q190" s="279"/>
      <c r="R190" s="279"/>
      <c r="S190" s="279"/>
      <c r="T190" s="280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81" t="s">
        <v>290</v>
      </c>
      <c r="AU190" s="281" t="s">
        <v>86</v>
      </c>
      <c r="AV190" s="14" t="s">
        <v>123</v>
      </c>
      <c r="AW190" s="14" t="s">
        <v>34</v>
      </c>
      <c r="AX190" s="14" t="s">
        <v>84</v>
      </c>
      <c r="AY190" s="281" t="s">
        <v>217</v>
      </c>
    </row>
    <row r="191" s="11" customFormat="1" ht="25.92" customHeight="1">
      <c r="A191" s="11"/>
      <c r="B191" s="207"/>
      <c r="C191" s="208"/>
      <c r="D191" s="209" t="s">
        <v>76</v>
      </c>
      <c r="E191" s="210" t="s">
        <v>215</v>
      </c>
      <c r="F191" s="210" t="s">
        <v>216</v>
      </c>
      <c r="G191" s="208"/>
      <c r="H191" s="208"/>
      <c r="I191" s="211"/>
      <c r="J191" s="212">
        <f>BK191</f>
        <v>0</v>
      </c>
      <c r="K191" s="208"/>
      <c r="L191" s="213"/>
      <c r="M191" s="214"/>
      <c r="N191" s="215"/>
      <c r="O191" s="215"/>
      <c r="P191" s="216">
        <f>SUM(P192:P203)</f>
        <v>0</v>
      </c>
      <c r="Q191" s="215"/>
      <c r="R191" s="216">
        <f>SUM(R192:R203)</f>
        <v>0</v>
      </c>
      <c r="S191" s="215"/>
      <c r="T191" s="217">
        <f>SUM(T192:T203)</f>
        <v>0</v>
      </c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R191" s="218" t="s">
        <v>123</v>
      </c>
      <c r="AT191" s="219" t="s">
        <v>76</v>
      </c>
      <c r="AU191" s="219" t="s">
        <v>77</v>
      </c>
      <c r="AY191" s="218" t="s">
        <v>217</v>
      </c>
      <c r="BK191" s="220">
        <f>SUM(BK192:BK203)</f>
        <v>0</v>
      </c>
    </row>
    <row r="192" s="2" customFormat="1" ht="37.8" customHeight="1">
      <c r="A192" s="39"/>
      <c r="B192" s="40"/>
      <c r="C192" s="221" t="s">
        <v>274</v>
      </c>
      <c r="D192" s="221" t="s">
        <v>218</v>
      </c>
      <c r="E192" s="222" t="s">
        <v>573</v>
      </c>
      <c r="F192" s="223" t="s">
        <v>3649</v>
      </c>
      <c r="G192" s="224" t="s">
        <v>405</v>
      </c>
      <c r="H192" s="225">
        <v>574.05899999999997</v>
      </c>
      <c r="I192" s="226"/>
      <c r="J192" s="227">
        <f>ROUND(I192*H192,2)</f>
        <v>0</v>
      </c>
      <c r="K192" s="223" t="s">
        <v>222</v>
      </c>
      <c r="L192" s="45"/>
      <c r="M192" s="228" t="s">
        <v>1</v>
      </c>
      <c r="N192" s="229" t="s">
        <v>42</v>
      </c>
      <c r="O192" s="92"/>
      <c r="P192" s="230">
        <f>O192*H192</f>
        <v>0</v>
      </c>
      <c r="Q192" s="230">
        <v>0</v>
      </c>
      <c r="R192" s="230">
        <f>Q192*H192</f>
        <v>0</v>
      </c>
      <c r="S192" s="230">
        <v>0</v>
      </c>
      <c r="T192" s="231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2" t="s">
        <v>3650</v>
      </c>
      <c r="AT192" s="232" t="s">
        <v>218</v>
      </c>
      <c r="AU192" s="232" t="s">
        <v>84</v>
      </c>
      <c r="AY192" s="18" t="s">
        <v>217</v>
      </c>
      <c r="BE192" s="233">
        <f>IF(N192="základní",J192,0)</f>
        <v>0</v>
      </c>
      <c r="BF192" s="233">
        <f>IF(N192="snížená",J192,0)</f>
        <v>0</v>
      </c>
      <c r="BG192" s="233">
        <f>IF(N192="zákl. přenesená",J192,0)</f>
        <v>0</v>
      </c>
      <c r="BH192" s="233">
        <f>IF(N192="sníž. přenesená",J192,0)</f>
        <v>0</v>
      </c>
      <c r="BI192" s="233">
        <f>IF(N192="nulová",J192,0)</f>
        <v>0</v>
      </c>
      <c r="BJ192" s="18" t="s">
        <v>84</v>
      </c>
      <c r="BK192" s="233">
        <f>ROUND(I192*H192,2)</f>
        <v>0</v>
      </c>
      <c r="BL192" s="18" t="s">
        <v>3650</v>
      </c>
      <c r="BM192" s="232" t="s">
        <v>4277</v>
      </c>
    </row>
    <row r="193" s="2" customFormat="1">
      <c r="A193" s="39"/>
      <c r="B193" s="40"/>
      <c r="C193" s="41"/>
      <c r="D193" s="234" t="s">
        <v>224</v>
      </c>
      <c r="E193" s="41"/>
      <c r="F193" s="235" t="s">
        <v>576</v>
      </c>
      <c r="G193" s="41"/>
      <c r="H193" s="41"/>
      <c r="I193" s="236"/>
      <c r="J193" s="41"/>
      <c r="K193" s="41"/>
      <c r="L193" s="45"/>
      <c r="M193" s="237"/>
      <c r="N193" s="238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224</v>
      </c>
      <c r="AU193" s="18" t="s">
        <v>84</v>
      </c>
    </row>
    <row r="194" s="15" customFormat="1">
      <c r="A194" s="15"/>
      <c r="B194" s="284"/>
      <c r="C194" s="285"/>
      <c r="D194" s="234" t="s">
        <v>290</v>
      </c>
      <c r="E194" s="286" t="s">
        <v>1</v>
      </c>
      <c r="F194" s="287" t="s">
        <v>3652</v>
      </c>
      <c r="G194" s="285"/>
      <c r="H194" s="286" t="s">
        <v>1</v>
      </c>
      <c r="I194" s="288"/>
      <c r="J194" s="285"/>
      <c r="K194" s="285"/>
      <c r="L194" s="289"/>
      <c r="M194" s="290"/>
      <c r="N194" s="291"/>
      <c r="O194" s="291"/>
      <c r="P194" s="291"/>
      <c r="Q194" s="291"/>
      <c r="R194" s="291"/>
      <c r="S194" s="291"/>
      <c r="T194" s="292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93" t="s">
        <v>290</v>
      </c>
      <c r="AU194" s="293" t="s">
        <v>84</v>
      </c>
      <c r="AV194" s="15" t="s">
        <v>84</v>
      </c>
      <c r="AW194" s="15" t="s">
        <v>34</v>
      </c>
      <c r="AX194" s="15" t="s">
        <v>77</v>
      </c>
      <c r="AY194" s="293" t="s">
        <v>217</v>
      </c>
    </row>
    <row r="195" s="13" customFormat="1">
      <c r="A195" s="13"/>
      <c r="B195" s="260"/>
      <c r="C195" s="261"/>
      <c r="D195" s="234" t="s">
        <v>290</v>
      </c>
      <c r="E195" s="262" t="s">
        <v>1</v>
      </c>
      <c r="F195" s="263" t="s">
        <v>4278</v>
      </c>
      <c r="G195" s="261"/>
      <c r="H195" s="264">
        <v>300</v>
      </c>
      <c r="I195" s="265"/>
      <c r="J195" s="261"/>
      <c r="K195" s="261"/>
      <c r="L195" s="266"/>
      <c r="M195" s="267"/>
      <c r="N195" s="268"/>
      <c r="O195" s="268"/>
      <c r="P195" s="268"/>
      <c r="Q195" s="268"/>
      <c r="R195" s="268"/>
      <c r="S195" s="268"/>
      <c r="T195" s="269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0" t="s">
        <v>290</v>
      </c>
      <c r="AU195" s="270" t="s">
        <v>84</v>
      </c>
      <c r="AV195" s="13" t="s">
        <v>86</v>
      </c>
      <c r="AW195" s="13" t="s">
        <v>34</v>
      </c>
      <c r="AX195" s="13" t="s">
        <v>77</v>
      </c>
      <c r="AY195" s="270" t="s">
        <v>217</v>
      </c>
    </row>
    <row r="196" s="15" customFormat="1">
      <c r="A196" s="15"/>
      <c r="B196" s="284"/>
      <c r="C196" s="285"/>
      <c r="D196" s="234" t="s">
        <v>290</v>
      </c>
      <c r="E196" s="286" t="s">
        <v>1</v>
      </c>
      <c r="F196" s="287" t="s">
        <v>3653</v>
      </c>
      <c r="G196" s="285"/>
      <c r="H196" s="286" t="s">
        <v>1</v>
      </c>
      <c r="I196" s="288"/>
      <c r="J196" s="285"/>
      <c r="K196" s="285"/>
      <c r="L196" s="289"/>
      <c r="M196" s="290"/>
      <c r="N196" s="291"/>
      <c r="O196" s="291"/>
      <c r="P196" s="291"/>
      <c r="Q196" s="291"/>
      <c r="R196" s="291"/>
      <c r="S196" s="291"/>
      <c r="T196" s="292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93" t="s">
        <v>290</v>
      </c>
      <c r="AU196" s="293" t="s">
        <v>84</v>
      </c>
      <c r="AV196" s="15" t="s">
        <v>84</v>
      </c>
      <c r="AW196" s="15" t="s">
        <v>34</v>
      </c>
      <c r="AX196" s="15" t="s">
        <v>77</v>
      </c>
      <c r="AY196" s="293" t="s">
        <v>217</v>
      </c>
    </row>
    <row r="197" s="13" customFormat="1">
      <c r="A197" s="13"/>
      <c r="B197" s="260"/>
      <c r="C197" s="261"/>
      <c r="D197" s="234" t="s">
        <v>290</v>
      </c>
      <c r="E197" s="262" t="s">
        <v>1</v>
      </c>
      <c r="F197" s="263" t="s">
        <v>4279</v>
      </c>
      <c r="G197" s="261"/>
      <c r="H197" s="264">
        <v>274.05900000000003</v>
      </c>
      <c r="I197" s="265"/>
      <c r="J197" s="261"/>
      <c r="K197" s="261"/>
      <c r="L197" s="266"/>
      <c r="M197" s="267"/>
      <c r="N197" s="268"/>
      <c r="O197" s="268"/>
      <c r="P197" s="268"/>
      <c r="Q197" s="268"/>
      <c r="R197" s="268"/>
      <c r="S197" s="268"/>
      <c r="T197" s="269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0" t="s">
        <v>290</v>
      </c>
      <c r="AU197" s="270" t="s">
        <v>84</v>
      </c>
      <c r="AV197" s="13" t="s">
        <v>86</v>
      </c>
      <c r="AW197" s="13" t="s">
        <v>34</v>
      </c>
      <c r="AX197" s="13" t="s">
        <v>77</v>
      </c>
      <c r="AY197" s="270" t="s">
        <v>217</v>
      </c>
    </row>
    <row r="198" s="14" customFormat="1">
      <c r="A198" s="14"/>
      <c r="B198" s="271"/>
      <c r="C198" s="272"/>
      <c r="D198" s="234" t="s">
        <v>290</v>
      </c>
      <c r="E198" s="273" t="s">
        <v>1</v>
      </c>
      <c r="F198" s="274" t="s">
        <v>296</v>
      </c>
      <c r="G198" s="272"/>
      <c r="H198" s="275">
        <v>574.05899999999997</v>
      </c>
      <c r="I198" s="276"/>
      <c r="J198" s="272"/>
      <c r="K198" s="272"/>
      <c r="L198" s="277"/>
      <c r="M198" s="278"/>
      <c r="N198" s="279"/>
      <c r="O198" s="279"/>
      <c r="P198" s="279"/>
      <c r="Q198" s="279"/>
      <c r="R198" s="279"/>
      <c r="S198" s="279"/>
      <c r="T198" s="280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81" t="s">
        <v>290</v>
      </c>
      <c r="AU198" s="281" t="s">
        <v>84</v>
      </c>
      <c r="AV198" s="14" t="s">
        <v>123</v>
      </c>
      <c r="AW198" s="14" t="s">
        <v>34</v>
      </c>
      <c r="AX198" s="14" t="s">
        <v>84</v>
      </c>
      <c r="AY198" s="281" t="s">
        <v>217</v>
      </c>
    </row>
    <row r="199" s="2" customFormat="1" ht="37.8" customHeight="1">
      <c r="A199" s="39"/>
      <c r="B199" s="40"/>
      <c r="C199" s="221" t="s">
        <v>338</v>
      </c>
      <c r="D199" s="221" t="s">
        <v>218</v>
      </c>
      <c r="E199" s="222" t="s">
        <v>578</v>
      </c>
      <c r="F199" s="223" t="s">
        <v>3655</v>
      </c>
      <c r="G199" s="224" t="s">
        <v>405</v>
      </c>
      <c r="H199" s="225">
        <v>2740.5900000000001</v>
      </c>
      <c r="I199" s="226"/>
      <c r="J199" s="227">
        <f>ROUND(I199*H199,2)</f>
        <v>0</v>
      </c>
      <c r="K199" s="223" t="s">
        <v>222</v>
      </c>
      <c r="L199" s="45"/>
      <c r="M199" s="228" t="s">
        <v>1</v>
      </c>
      <c r="N199" s="229" t="s">
        <v>42</v>
      </c>
      <c r="O199" s="92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2" t="s">
        <v>3650</v>
      </c>
      <c r="AT199" s="232" t="s">
        <v>218</v>
      </c>
      <c r="AU199" s="232" t="s">
        <v>84</v>
      </c>
      <c r="AY199" s="18" t="s">
        <v>217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8" t="s">
        <v>84</v>
      </c>
      <c r="BK199" s="233">
        <f>ROUND(I199*H199,2)</f>
        <v>0</v>
      </c>
      <c r="BL199" s="18" t="s">
        <v>3650</v>
      </c>
      <c r="BM199" s="232" t="s">
        <v>4280</v>
      </c>
    </row>
    <row r="200" s="2" customFormat="1">
      <c r="A200" s="39"/>
      <c r="B200" s="40"/>
      <c r="C200" s="41"/>
      <c r="D200" s="234" t="s">
        <v>224</v>
      </c>
      <c r="E200" s="41"/>
      <c r="F200" s="235" t="s">
        <v>581</v>
      </c>
      <c r="G200" s="41"/>
      <c r="H200" s="41"/>
      <c r="I200" s="236"/>
      <c r="J200" s="41"/>
      <c r="K200" s="41"/>
      <c r="L200" s="45"/>
      <c r="M200" s="237"/>
      <c r="N200" s="238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224</v>
      </c>
      <c r="AU200" s="18" t="s">
        <v>84</v>
      </c>
    </row>
    <row r="201" s="15" customFormat="1">
      <c r="A201" s="15"/>
      <c r="B201" s="284"/>
      <c r="C201" s="285"/>
      <c r="D201" s="234" t="s">
        <v>290</v>
      </c>
      <c r="E201" s="286" t="s">
        <v>1</v>
      </c>
      <c r="F201" s="287" t="s">
        <v>4281</v>
      </c>
      <c r="G201" s="285"/>
      <c r="H201" s="286" t="s">
        <v>1</v>
      </c>
      <c r="I201" s="288"/>
      <c r="J201" s="285"/>
      <c r="K201" s="285"/>
      <c r="L201" s="289"/>
      <c r="M201" s="290"/>
      <c r="N201" s="291"/>
      <c r="O201" s="291"/>
      <c r="P201" s="291"/>
      <c r="Q201" s="291"/>
      <c r="R201" s="291"/>
      <c r="S201" s="291"/>
      <c r="T201" s="292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93" t="s">
        <v>290</v>
      </c>
      <c r="AU201" s="293" t="s">
        <v>84</v>
      </c>
      <c r="AV201" s="15" t="s">
        <v>84</v>
      </c>
      <c r="AW201" s="15" t="s">
        <v>34</v>
      </c>
      <c r="AX201" s="15" t="s">
        <v>77</v>
      </c>
      <c r="AY201" s="293" t="s">
        <v>217</v>
      </c>
    </row>
    <row r="202" s="13" customFormat="1">
      <c r="A202" s="13"/>
      <c r="B202" s="260"/>
      <c r="C202" s="261"/>
      <c r="D202" s="234" t="s">
        <v>290</v>
      </c>
      <c r="E202" s="262" t="s">
        <v>1</v>
      </c>
      <c r="F202" s="263" t="s">
        <v>4282</v>
      </c>
      <c r="G202" s="261"/>
      <c r="H202" s="264">
        <v>2740.5900000000001</v>
      </c>
      <c r="I202" s="265"/>
      <c r="J202" s="261"/>
      <c r="K202" s="261"/>
      <c r="L202" s="266"/>
      <c r="M202" s="267"/>
      <c r="N202" s="268"/>
      <c r="O202" s="268"/>
      <c r="P202" s="268"/>
      <c r="Q202" s="268"/>
      <c r="R202" s="268"/>
      <c r="S202" s="268"/>
      <c r="T202" s="269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0" t="s">
        <v>290</v>
      </c>
      <c r="AU202" s="270" t="s">
        <v>84</v>
      </c>
      <c r="AV202" s="13" t="s">
        <v>86</v>
      </c>
      <c r="AW202" s="13" t="s">
        <v>34</v>
      </c>
      <c r="AX202" s="13" t="s">
        <v>77</v>
      </c>
      <c r="AY202" s="270" t="s">
        <v>217</v>
      </c>
    </row>
    <row r="203" s="14" customFormat="1">
      <c r="A203" s="14"/>
      <c r="B203" s="271"/>
      <c r="C203" s="272"/>
      <c r="D203" s="234" t="s">
        <v>290</v>
      </c>
      <c r="E203" s="273" t="s">
        <v>1</v>
      </c>
      <c r="F203" s="274" t="s">
        <v>296</v>
      </c>
      <c r="G203" s="272"/>
      <c r="H203" s="275">
        <v>2740.5900000000001</v>
      </c>
      <c r="I203" s="276"/>
      <c r="J203" s="272"/>
      <c r="K203" s="272"/>
      <c r="L203" s="277"/>
      <c r="M203" s="295"/>
      <c r="N203" s="296"/>
      <c r="O203" s="296"/>
      <c r="P203" s="296"/>
      <c r="Q203" s="296"/>
      <c r="R203" s="296"/>
      <c r="S203" s="296"/>
      <c r="T203" s="297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81" t="s">
        <v>290</v>
      </c>
      <c r="AU203" s="281" t="s">
        <v>84</v>
      </c>
      <c r="AV203" s="14" t="s">
        <v>123</v>
      </c>
      <c r="AW203" s="14" t="s">
        <v>34</v>
      </c>
      <c r="AX203" s="14" t="s">
        <v>84</v>
      </c>
      <c r="AY203" s="281" t="s">
        <v>217</v>
      </c>
    </row>
    <row r="204" s="2" customFormat="1" ht="6.96" customHeight="1">
      <c r="A204" s="39"/>
      <c r="B204" s="67"/>
      <c r="C204" s="68"/>
      <c r="D204" s="68"/>
      <c r="E204" s="68"/>
      <c r="F204" s="68"/>
      <c r="G204" s="68"/>
      <c r="H204" s="68"/>
      <c r="I204" s="68"/>
      <c r="J204" s="68"/>
      <c r="K204" s="68"/>
      <c r="L204" s="45"/>
      <c r="M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</row>
  </sheetData>
  <sheetProtection sheet="1" autoFilter="0" formatColumns="0" formatRows="0" objects="1" scenarios="1" spinCount="100000" saltValue="KgcWX1P+fHJYP40Y4P71q2XVPi7foQJg0HgN6I36SMnELsWJaap4hUaN9Wf2I6FkN2mvLmE4YYf9HV1U1PJEtQ==" hashValue="V0uS762jqRk2QJZZ0Q+ZoRCtVXv4rJX36EAShpLRQKYKxs5IHmXdsn4g1hsHZW8gPA+4IFyme2JaJ2VU+4Hjog==" algorithmName="SHA-512" password="CC35"/>
  <autoFilter ref="C126:K20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182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52" t="s">
        <v>16</v>
      </c>
      <c r="L6" s="21"/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</row>
    <row r="8" hidden="1">
      <c r="B8" s="21"/>
      <c r="D8" s="152" t="s">
        <v>192</v>
      </c>
      <c r="L8" s="21"/>
    </row>
    <row r="9" hidden="1" s="1" customFormat="1" ht="16.5" customHeight="1">
      <c r="B9" s="21"/>
      <c r="E9" s="153" t="s">
        <v>1693</v>
      </c>
      <c r="F9" s="1"/>
      <c r="G9" s="1"/>
      <c r="H9" s="1"/>
      <c r="L9" s="21"/>
    </row>
    <row r="10" hidden="1" s="1" customFormat="1" ht="12" customHeight="1">
      <c r="B10" s="21"/>
      <c r="D10" s="152" t="s">
        <v>194</v>
      </c>
      <c r="L10" s="21"/>
    </row>
    <row r="11" hidden="1" s="2" customFormat="1" ht="16.5" customHeight="1">
      <c r="A11" s="39"/>
      <c r="B11" s="45"/>
      <c r="C11" s="39"/>
      <c r="D11" s="39"/>
      <c r="E11" s="164" t="s">
        <v>4283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52" t="s">
        <v>448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6.5" customHeight="1">
      <c r="A13" s="39"/>
      <c r="B13" s="45"/>
      <c r="C13" s="39"/>
      <c r="D13" s="39"/>
      <c r="E13" s="154" t="s">
        <v>4284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12" customHeight="1">
      <c r="A16" s="39"/>
      <c r="B16" s="45"/>
      <c r="C16" s="39"/>
      <c r="D16" s="152" t="s">
        <v>20</v>
      </c>
      <c r="E16" s="39"/>
      <c r="F16" s="142" t="s">
        <v>33</v>
      </c>
      <c r="G16" s="39"/>
      <c r="H16" s="39"/>
      <c r="I16" s="152" t="s">
        <v>22</v>
      </c>
      <c r="J16" s="155" t="str">
        <f>'Rekapitulace stavby'!AN8</f>
        <v>17. 4. 2025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18" customHeight="1">
      <c r="A19" s="39"/>
      <c r="B19" s="45"/>
      <c r="C19" s="39"/>
      <c r="D19" s="39"/>
      <c r="E19" s="142" t="s">
        <v>33</v>
      </c>
      <c r="F19" s="39"/>
      <c r="G19" s="39"/>
      <c r="H19" s="39"/>
      <c r="I19" s="152" t="s">
        <v>28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18" customHeight="1">
      <c r="A25" s="39"/>
      <c r="B25" s="45"/>
      <c r="C25" s="39"/>
      <c r="D25" s="39"/>
      <c r="E25" s="142" t="s">
        <v>33</v>
      </c>
      <c r="F25" s="39"/>
      <c r="G25" s="39"/>
      <c r="H25" s="39"/>
      <c r="I25" s="152" t="s">
        <v>28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hidden="1" s="2" customFormat="1" ht="18" customHeight="1">
      <c r="A28" s="39"/>
      <c r="B28" s="45"/>
      <c r="C28" s="39"/>
      <c r="D28" s="39"/>
      <c r="E28" s="142" t="s">
        <v>33</v>
      </c>
      <c r="F28" s="39"/>
      <c r="G28" s="39"/>
      <c r="H28" s="39"/>
      <c r="I28" s="152" t="s">
        <v>28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12" customHeight="1">
      <c r="A30" s="39"/>
      <c r="B30" s="45"/>
      <c r="C30" s="39"/>
      <c r="D30" s="152" t="s">
        <v>36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hidden="1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25.44" customHeight="1">
      <c r="A34" s="39"/>
      <c r="B34" s="45"/>
      <c r="C34" s="39"/>
      <c r="D34" s="161" t="s">
        <v>37</v>
      </c>
      <c r="E34" s="39"/>
      <c r="F34" s="39"/>
      <c r="G34" s="39"/>
      <c r="H34" s="39"/>
      <c r="I34" s="39"/>
      <c r="J34" s="162">
        <f>ROUND(J138,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39"/>
      <c r="F36" s="163" t="s">
        <v>39</v>
      </c>
      <c r="G36" s="39"/>
      <c r="H36" s="39"/>
      <c r="I36" s="163" t="s">
        <v>38</v>
      </c>
      <c r="J36" s="163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164" t="s">
        <v>41</v>
      </c>
      <c r="E37" s="152" t="s">
        <v>42</v>
      </c>
      <c r="F37" s="165">
        <f>ROUND((SUM(BE138:BE843)),  2)</f>
        <v>0</v>
      </c>
      <c r="G37" s="39"/>
      <c r="H37" s="39"/>
      <c r="I37" s="166">
        <v>0.20999999999999999</v>
      </c>
      <c r="J37" s="165">
        <f>ROUND(((SUM(BE138:BE843))*I37),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ROUND((SUM(BF138:BF843)),  2)</f>
        <v>0</v>
      </c>
      <c r="G38" s="39"/>
      <c r="H38" s="39"/>
      <c r="I38" s="166">
        <v>0.12</v>
      </c>
      <c r="J38" s="165">
        <f>ROUND(((SUM(BF138:BF843))*I38),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ROUND((SUM(BG138:BG843)),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ROUND((SUM(BH138:BH843)),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ROUND((SUM(BI138:BI843)),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hidden="1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hidden="1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hidden="1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192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1693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194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283" t="s">
        <v>4283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448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 02.5.1 - Železniční propustek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17. 4. 2025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6" t="s">
        <v>197</v>
      </c>
      <c r="D98" s="187"/>
      <c r="E98" s="187"/>
      <c r="F98" s="187"/>
      <c r="G98" s="187"/>
      <c r="H98" s="187"/>
      <c r="I98" s="187"/>
      <c r="J98" s="188" t="s">
        <v>198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89" t="s">
        <v>199</v>
      </c>
      <c r="D100" s="41"/>
      <c r="E100" s="41"/>
      <c r="F100" s="41"/>
      <c r="G100" s="41"/>
      <c r="H100" s="41"/>
      <c r="I100" s="41"/>
      <c r="J100" s="111">
        <f>J138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200</v>
      </c>
    </row>
    <row r="101" hidden="1" s="9" customFormat="1" ht="24.96" customHeight="1">
      <c r="A101" s="9"/>
      <c r="B101" s="190"/>
      <c r="C101" s="191"/>
      <c r="D101" s="192" t="s">
        <v>280</v>
      </c>
      <c r="E101" s="193"/>
      <c r="F101" s="193"/>
      <c r="G101" s="193"/>
      <c r="H101" s="193"/>
      <c r="I101" s="193"/>
      <c r="J101" s="194">
        <f>J139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2" customFormat="1" ht="19.92" customHeight="1">
      <c r="A102" s="12"/>
      <c r="B102" s="253"/>
      <c r="C102" s="134"/>
      <c r="D102" s="254" t="s">
        <v>1254</v>
      </c>
      <c r="E102" s="255"/>
      <c r="F102" s="255"/>
      <c r="G102" s="255"/>
      <c r="H102" s="255"/>
      <c r="I102" s="255"/>
      <c r="J102" s="256">
        <f>J140</f>
        <v>0</v>
      </c>
      <c r="K102" s="134"/>
      <c r="L102" s="257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hidden="1" s="12" customFormat="1" ht="19.92" customHeight="1">
      <c r="A103" s="12"/>
      <c r="B103" s="253"/>
      <c r="C103" s="134"/>
      <c r="D103" s="254" t="s">
        <v>1255</v>
      </c>
      <c r="E103" s="255"/>
      <c r="F103" s="255"/>
      <c r="G103" s="255"/>
      <c r="H103" s="255"/>
      <c r="I103" s="255"/>
      <c r="J103" s="256">
        <f>J457</f>
        <v>0</v>
      </c>
      <c r="K103" s="134"/>
      <c r="L103" s="257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</row>
    <row r="104" hidden="1" s="12" customFormat="1" ht="19.92" customHeight="1">
      <c r="A104" s="12"/>
      <c r="B104" s="253"/>
      <c r="C104" s="134"/>
      <c r="D104" s="254" t="s">
        <v>1256</v>
      </c>
      <c r="E104" s="255"/>
      <c r="F104" s="255"/>
      <c r="G104" s="255"/>
      <c r="H104" s="255"/>
      <c r="I104" s="255"/>
      <c r="J104" s="256">
        <f>J570</f>
        <v>0</v>
      </c>
      <c r="K104" s="134"/>
      <c r="L104" s="257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</row>
    <row r="105" hidden="1" s="12" customFormat="1" ht="19.92" customHeight="1">
      <c r="A105" s="12"/>
      <c r="B105" s="253"/>
      <c r="C105" s="134"/>
      <c r="D105" s="254" t="s">
        <v>1706</v>
      </c>
      <c r="E105" s="255"/>
      <c r="F105" s="255"/>
      <c r="G105" s="255"/>
      <c r="H105" s="255"/>
      <c r="I105" s="255"/>
      <c r="J105" s="256">
        <f>J590</f>
        <v>0</v>
      </c>
      <c r="K105" s="134"/>
      <c r="L105" s="257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</row>
    <row r="106" hidden="1" s="12" customFormat="1" ht="19.92" customHeight="1">
      <c r="A106" s="12"/>
      <c r="B106" s="253"/>
      <c r="C106" s="134"/>
      <c r="D106" s="254" t="s">
        <v>1707</v>
      </c>
      <c r="E106" s="255"/>
      <c r="F106" s="255"/>
      <c r="G106" s="255"/>
      <c r="H106" s="255"/>
      <c r="I106" s="255"/>
      <c r="J106" s="256">
        <f>J630</f>
        <v>0</v>
      </c>
      <c r="K106" s="134"/>
      <c r="L106" s="257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</row>
    <row r="107" hidden="1" s="12" customFormat="1" ht="19.92" customHeight="1">
      <c r="A107" s="12"/>
      <c r="B107" s="253"/>
      <c r="C107" s="134"/>
      <c r="D107" s="254" t="s">
        <v>2761</v>
      </c>
      <c r="E107" s="255"/>
      <c r="F107" s="255"/>
      <c r="G107" s="255"/>
      <c r="H107" s="255"/>
      <c r="I107" s="255"/>
      <c r="J107" s="256">
        <f>J636</f>
        <v>0</v>
      </c>
      <c r="K107" s="134"/>
      <c r="L107" s="257"/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</row>
    <row r="108" hidden="1" s="12" customFormat="1" ht="19.92" customHeight="1">
      <c r="A108" s="12"/>
      <c r="B108" s="253"/>
      <c r="C108" s="134"/>
      <c r="D108" s="254" t="s">
        <v>1257</v>
      </c>
      <c r="E108" s="255"/>
      <c r="F108" s="255"/>
      <c r="G108" s="255"/>
      <c r="H108" s="255"/>
      <c r="I108" s="255"/>
      <c r="J108" s="256">
        <f>J655</f>
        <v>0</v>
      </c>
      <c r="K108" s="134"/>
      <c r="L108" s="257"/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</row>
    <row r="109" hidden="1" s="12" customFormat="1" ht="19.92" customHeight="1">
      <c r="A109" s="12"/>
      <c r="B109" s="253"/>
      <c r="C109" s="134"/>
      <c r="D109" s="254" t="s">
        <v>1708</v>
      </c>
      <c r="E109" s="255"/>
      <c r="F109" s="255"/>
      <c r="G109" s="255"/>
      <c r="H109" s="255"/>
      <c r="I109" s="255"/>
      <c r="J109" s="256">
        <f>J741</f>
        <v>0</v>
      </c>
      <c r="K109" s="134"/>
      <c r="L109" s="257"/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</row>
    <row r="110" hidden="1" s="12" customFormat="1" ht="19.92" customHeight="1">
      <c r="A110" s="12"/>
      <c r="B110" s="253"/>
      <c r="C110" s="134"/>
      <c r="D110" s="254" t="s">
        <v>1709</v>
      </c>
      <c r="E110" s="255"/>
      <c r="F110" s="255"/>
      <c r="G110" s="255"/>
      <c r="H110" s="255"/>
      <c r="I110" s="255"/>
      <c r="J110" s="256">
        <f>J772</f>
        <v>0</v>
      </c>
      <c r="K110" s="134"/>
      <c r="L110" s="257"/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</row>
    <row r="111" hidden="1" s="9" customFormat="1" ht="24.96" customHeight="1">
      <c r="A111" s="9"/>
      <c r="B111" s="190"/>
      <c r="C111" s="191"/>
      <c r="D111" s="192" t="s">
        <v>1710</v>
      </c>
      <c r="E111" s="193"/>
      <c r="F111" s="193"/>
      <c r="G111" s="193"/>
      <c r="H111" s="193"/>
      <c r="I111" s="193"/>
      <c r="J111" s="194">
        <f>J777</f>
        <v>0</v>
      </c>
      <c r="K111" s="191"/>
      <c r="L111" s="195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hidden="1" s="12" customFormat="1" ht="19.92" customHeight="1">
      <c r="A112" s="12"/>
      <c r="B112" s="253"/>
      <c r="C112" s="134"/>
      <c r="D112" s="254" t="s">
        <v>1711</v>
      </c>
      <c r="E112" s="255"/>
      <c r="F112" s="255"/>
      <c r="G112" s="255"/>
      <c r="H112" s="255"/>
      <c r="I112" s="255"/>
      <c r="J112" s="256">
        <f>J778</f>
        <v>0</v>
      </c>
      <c r="K112" s="134"/>
      <c r="L112" s="257"/>
      <c r="S112" s="12"/>
      <c r="T112" s="12"/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</row>
    <row r="113" hidden="1" s="9" customFormat="1" ht="24.96" customHeight="1">
      <c r="A113" s="9"/>
      <c r="B113" s="190"/>
      <c r="C113" s="191"/>
      <c r="D113" s="192" t="s">
        <v>2766</v>
      </c>
      <c r="E113" s="193"/>
      <c r="F113" s="193"/>
      <c r="G113" s="193"/>
      <c r="H113" s="193"/>
      <c r="I113" s="193"/>
      <c r="J113" s="194">
        <f>J834</f>
        <v>0</v>
      </c>
      <c r="K113" s="191"/>
      <c r="L113" s="195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hidden="1" s="12" customFormat="1" ht="19.92" customHeight="1">
      <c r="A114" s="12"/>
      <c r="B114" s="253"/>
      <c r="C114" s="134"/>
      <c r="D114" s="254" t="s">
        <v>2767</v>
      </c>
      <c r="E114" s="255"/>
      <c r="F114" s="255"/>
      <c r="G114" s="255"/>
      <c r="H114" s="255"/>
      <c r="I114" s="255"/>
      <c r="J114" s="256">
        <f>J835</f>
        <v>0</v>
      </c>
      <c r="K114" s="134"/>
      <c r="L114" s="257"/>
      <c r="S114" s="12"/>
      <c r="T114" s="12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</row>
    <row r="115" hidden="1" s="2" customFormat="1" ht="21.84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hidden="1" s="2" customFormat="1" ht="6.96" customHeight="1">
      <c r="A116" s="39"/>
      <c r="B116" s="67"/>
      <c r="C116" s="68"/>
      <c r="D116" s="68"/>
      <c r="E116" s="68"/>
      <c r="F116" s="68"/>
      <c r="G116" s="68"/>
      <c r="H116" s="68"/>
      <c r="I116" s="68"/>
      <c r="J116" s="68"/>
      <c r="K116" s="68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hidden="1"/>
    <row r="118" hidden="1"/>
    <row r="119" hidden="1"/>
    <row r="120" s="2" customFormat="1" ht="6.96" customHeight="1">
      <c r="A120" s="39"/>
      <c r="B120" s="69"/>
      <c r="C120" s="70"/>
      <c r="D120" s="70"/>
      <c r="E120" s="70"/>
      <c r="F120" s="70"/>
      <c r="G120" s="70"/>
      <c r="H120" s="70"/>
      <c r="I120" s="70"/>
      <c r="J120" s="70"/>
      <c r="K120" s="70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24.96" customHeight="1">
      <c r="A121" s="39"/>
      <c r="B121" s="40"/>
      <c r="C121" s="24" t="s">
        <v>202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16</v>
      </c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5" customHeight="1">
      <c r="A124" s="39"/>
      <c r="B124" s="40"/>
      <c r="C124" s="41"/>
      <c r="D124" s="41"/>
      <c r="E124" s="185" t="str">
        <f>E7</f>
        <v>Cyklická obnova trati v úseku Horní Lideč - Horní Lideč státní hranice</v>
      </c>
      <c r="F124" s="33"/>
      <c r="G124" s="33"/>
      <c r="H124" s="33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" customFormat="1" ht="12" customHeight="1">
      <c r="B125" s="22"/>
      <c r="C125" s="33" t="s">
        <v>192</v>
      </c>
      <c r="D125" s="23"/>
      <c r="E125" s="23"/>
      <c r="F125" s="23"/>
      <c r="G125" s="23"/>
      <c r="H125" s="23"/>
      <c r="I125" s="23"/>
      <c r="J125" s="23"/>
      <c r="K125" s="23"/>
      <c r="L125" s="21"/>
    </row>
    <row r="126" s="1" customFormat="1" ht="16.5" customHeight="1">
      <c r="B126" s="22"/>
      <c r="C126" s="23"/>
      <c r="D126" s="23"/>
      <c r="E126" s="185" t="s">
        <v>1693</v>
      </c>
      <c r="F126" s="23"/>
      <c r="G126" s="23"/>
      <c r="H126" s="23"/>
      <c r="I126" s="23"/>
      <c r="J126" s="23"/>
      <c r="K126" s="23"/>
      <c r="L126" s="21"/>
    </row>
    <row r="127" s="1" customFormat="1" ht="12" customHeight="1">
      <c r="B127" s="22"/>
      <c r="C127" s="33" t="s">
        <v>194</v>
      </c>
      <c r="D127" s="23"/>
      <c r="E127" s="23"/>
      <c r="F127" s="23"/>
      <c r="G127" s="23"/>
      <c r="H127" s="23"/>
      <c r="I127" s="23"/>
      <c r="J127" s="23"/>
      <c r="K127" s="23"/>
      <c r="L127" s="21"/>
    </row>
    <row r="128" s="2" customFormat="1" ht="16.5" customHeight="1">
      <c r="A128" s="39"/>
      <c r="B128" s="40"/>
      <c r="C128" s="41"/>
      <c r="D128" s="41"/>
      <c r="E128" s="283" t="s">
        <v>4283</v>
      </c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448</v>
      </c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6.5" customHeight="1">
      <c r="A130" s="39"/>
      <c r="B130" s="40"/>
      <c r="C130" s="41"/>
      <c r="D130" s="41"/>
      <c r="E130" s="77" t="str">
        <f>E13</f>
        <v>SO 02.5.1 - Železniční propustek</v>
      </c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6.96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2" customHeight="1">
      <c r="A132" s="39"/>
      <c r="B132" s="40"/>
      <c r="C132" s="33" t="s">
        <v>20</v>
      </c>
      <c r="D132" s="41"/>
      <c r="E132" s="41"/>
      <c r="F132" s="28" t="str">
        <f>F16</f>
        <v xml:space="preserve"> </v>
      </c>
      <c r="G132" s="41"/>
      <c r="H132" s="41"/>
      <c r="I132" s="33" t="s">
        <v>22</v>
      </c>
      <c r="J132" s="80" t="str">
        <f>IF(J16="","",J16)</f>
        <v>17. 4. 2025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6.96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15.15" customHeight="1">
      <c r="A134" s="39"/>
      <c r="B134" s="40"/>
      <c r="C134" s="33" t="s">
        <v>24</v>
      </c>
      <c r="D134" s="41"/>
      <c r="E134" s="41"/>
      <c r="F134" s="28" t="str">
        <f>E19</f>
        <v xml:space="preserve"> </v>
      </c>
      <c r="G134" s="41"/>
      <c r="H134" s="41"/>
      <c r="I134" s="33" t="s">
        <v>32</v>
      </c>
      <c r="J134" s="37" t="str">
        <f>E25</f>
        <v xml:space="preserve"> </v>
      </c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15.15" customHeight="1">
      <c r="A135" s="39"/>
      <c r="B135" s="40"/>
      <c r="C135" s="33" t="s">
        <v>30</v>
      </c>
      <c r="D135" s="41"/>
      <c r="E135" s="41"/>
      <c r="F135" s="28" t="str">
        <f>IF(E22="","",E22)</f>
        <v>Vyplň údaj</v>
      </c>
      <c r="G135" s="41"/>
      <c r="H135" s="41"/>
      <c r="I135" s="33" t="s">
        <v>35</v>
      </c>
      <c r="J135" s="37" t="str">
        <f>E28</f>
        <v xml:space="preserve"> </v>
      </c>
      <c r="K135" s="41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10.32" customHeight="1">
      <c r="A136" s="39"/>
      <c r="B136" s="40"/>
      <c r="C136" s="41"/>
      <c r="D136" s="41"/>
      <c r="E136" s="41"/>
      <c r="F136" s="41"/>
      <c r="G136" s="41"/>
      <c r="H136" s="41"/>
      <c r="I136" s="41"/>
      <c r="J136" s="41"/>
      <c r="K136" s="41"/>
      <c r="L136" s="64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10" customFormat="1" ht="29.28" customHeight="1">
      <c r="A137" s="196"/>
      <c r="B137" s="197"/>
      <c r="C137" s="198" t="s">
        <v>203</v>
      </c>
      <c r="D137" s="199" t="s">
        <v>62</v>
      </c>
      <c r="E137" s="199" t="s">
        <v>58</v>
      </c>
      <c r="F137" s="199" t="s">
        <v>59</v>
      </c>
      <c r="G137" s="199" t="s">
        <v>204</v>
      </c>
      <c r="H137" s="199" t="s">
        <v>205</v>
      </c>
      <c r="I137" s="199" t="s">
        <v>206</v>
      </c>
      <c r="J137" s="199" t="s">
        <v>198</v>
      </c>
      <c r="K137" s="200" t="s">
        <v>207</v>
      </c>
      <c r="L137" s="201"/>
      <c r="M137" s="101" t="s">
        <v>1</v>
      </c>
      <c r="N137" s="102" t="s">
        <v>41</v>
      </c>
      <c r="O137" s="102" t="s">
        <v>208</v>
      </c>
      <c r="P137" s="102" t="s">
        <v>209</v>
      </c>
      <c r="Q137" s="102" t="s">
        <v>210</v>
      </c>
      <c r="R137" s="102" t="s">
        <v>211</v>
      </c>
      <c r="S137" s="102" t="s">
        <v>212</v>
      </c>
      <c r="T137" s="103" t="s">
        <v>213</v>
      </c>
      <c r="U137" s="196"/>
      <c r="V137" s="196"/>
      <c r="W137" s="196"/>
      <c r="X137" s="196"/>
      <c r="Y137" s="196"/>
      <c r="Z137" s="196"/>
      <c r="AA137" s="196"/>
      <c r="AB137" s="196"/>
      <c r="AC137" s="196"/>
      <c r="AD137" s="196"/>
      <c r="AE137" s="196"/>
    </row>
    <row r="138" s="2" customFormat="1" ht="22.8" customHeight="1">
      <c r="A138" s="39"/>
      <c r="B138" s="40"/>
      <c r="C138" s="108" t="s">
        <v>214</v>
      </c>
      <c r="D138" s="41"/>
      <c r="E138" s="41"/>
      <c r="F138" s="41"/>
      <c r="G138" s="41"/>
      <c r="H138" s="41"/>
      <c r="I138" s="41"/>
      <c r="J138" s="202">
        <f>BK138</f>
        <v>0</v>
      </c>
      <c r="K138" s="41"/>
      <c r="L138" s="45"/>
      <c r="M138" s="104"/>
      <c r="N138" s="203"/>
      <c r="O138" s="105"/>
      <c r="P138" s="204">
        <f>P139+P777+P834</f>
        <v>0</v>
      </c>
      <c r="Q138" s="105"/>
      <c r="R138" s="204">
        <f>R139+R777+R834</f>
        <v>644.92225081000004</v>
      </c>
      <c r="S138" s="105"/>
      <c r="T138" s="205">
        <f>T139+T777+T834</f>
        <v>128.077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76</v>
      </c>
      <c r="AU138" s="18" t="s">
        <v>200</v>
      </c>
      <c r="BK138" s="206">
        <f>BK139+BK777+BK834</f>
        <v>0</v>
      </c>
    </row>
    <row r="139" s="11" customFormat="1" ht="25.92" customHeight="1">
      <c r="A139" s="11"/>
      <c r="B139" s="207"/>
      <c r="C139" s="208"/>
      <c r="D139" s="209" t="s">
        <v>76</v>
      </c>
      <c r="E139" s="210" t="s">
        <v>282</v>
      </c>
      <c r="F139" s="210" t="s">
        <v>283</v>
      </c>
      <c r="G139" s="208"/>
      <c r="H139" s="208"/>
      <c r="I139" s="211"/>
      <c r="J139" s="212">
        <f>BK139</f>
        <v>0</v>
      </c>
      <c r="K139" s="208"/>
      <c r="L139" s="213"/>
      <c r="M139" s="214"/>
      <c r="N139" s="215"/>
      <c r="O139" s="215"/>
      <c r="P139" s="216">
        <f>P140+P457+P570+P590+P630+P636+P655+P741+P772</f>
        <v>0</v>
      </c>
      <c r="Q139" s="215"/>
      <c r="R139" s="216">
        <f>R140+R457+R570+R590+R630+R636+R655+R741+R772</f>
        <v>644.80470071000002</v>
      </c>
      <c r="S139" s="215"/>
      <c r="T139" s="217">
        <f>T140+T457+T570+T590+T630+T636+T655+T741+T772</f>
        <v>128.077</v>
      </c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R139" s="218" t="s">
        <v>84</v>
      </c>
      <c r="AT139" s="219" t="s">
        <v>76</v>
      </c>
      <c r="AU139" s="219" t="s">
        <v>77</v>
      </c>
      <c r="AY139" s="218" t="s">
        <v>217</v>
      </c>
      <c r="BK139" s="220">
        <f>BK140+BK457+BK570+BK590+BK630+BK636+BK655+BK741+BK772</f>
        <v>0</v>
      </c>
    </row>
    <row r="140" s="11" customFormat="1" ht="22.8" customHeight="1">
      <c r="A140" s="11"/>
      <c r="B140" s="207"/>
      <c r="C140" s="208"/>
      <c r="D140" s="209" t="s">
        <v>76</v>
      </c>
      <c r="E140" s="258" t="s">
        <v>84</v>
      </c>
      <c r="F140" s="258" t="s">
        <v>1259</v>
      </c>
      <c r="G140" s="208"/>
      <c r="H140" s="208"/>
      <c r="I140" s="211"/>
      <c r="J140" s="259">
        <f>BK140</f>
        <v>0</v>
      </c>
      <c r="K140" s="208"/>
      <c r="L140" s="213"/>
      <c r="M140" s="214"/>
      <c r="N140" s="215"/>
      <c r="O140" s="215"/>
      <c r="P140" s="216">
        <f>SUM(P141:P456)</f>
        <v>0</v>
      </c>
      <c r="Q140" s="215"/>
      <c r="R140" s="216">
        <f>SUM(R141:R456)</f>
        <v>532.16926877000003</v>
      </c>
      <c r="S140" s="215"/>
      <c r="T140" s="217">
        <f>SUM(T141:T456)</f>
        <v>0</v>
      </c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R140" s="218" t="s">
        <v>84</v>
      </c>
      <c r="AT140" s="219" t="s">
        <v>76</v>
      </c>
      <c r="AU140" s="219" t="s">
        <v>84</v>
      </c>
      <c r="AY140" s="218" t="s">
        <v>217</v>
      </c>
      <c r="BK140" s="220">
        <f>SUM(BK141:BK456)</f>
        <v>0</v>
      </c>
    </row>
    <row r="141" s="2" customFormat="1" ht="16.5" customHeight="1">
      <c r="A141" s="39"/>
      <c r="B141" s="40"/>
      <c r="C141" s="221" t="s">
        <v>84</v>
      </c>
      <c r="D141" s="221" t="s">
        <v>218</v>
      </c>
      <c r="E141" s="222" t="s">
        <v>3675</v>
      </c>
      <c r="F141" s="223" t="s">
        <v>3676</v>
      </c>
      <c r="G141" s="224" t="s">
        <v>303</v>
      </c>
      <c r="H141" s="225">
        <v>20</v>
      </c>
      <c r="I141" s="226"/>
      <c r="J141" s="227">
        <f>ROUND(I141*H141,2)</f>
        <v>0</v>
      </c>
      <c r="K141" s="223" t="s">
        <v>1263</v>
      </c>
      <c r="L141" s="45"/>
      <c r="M141" s="228" t="s">
        <v>1</v>
      </c>
      <c r="N141" s="229" t="s">
        <v>42</v>
      </c>
      <c r="O141" s="92"/>
      <c r="P141" s="230">
        <f>O141*H141</f>
        <v>0</v>
      </c>
      <c r="Q141" s="230">
        <v>0.01004</v>
      </c>
      <c r="R141" s="230">
        <f>Q141*H141</f>
        <v>0.20080000000000001</v>
      </c>
      <c r="S141" s="230">
        <v>0</v>
      </c>
      <c r="T141" s="231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2" t="s">
        <v>123</v>
      </c>
      <c r="AT141" s="232" t="s">
        <v>218</v>
      </c>
      <c r="AU141" s="232" t="s">
        <v>86</v>
      </c>
      <c r="AY141" s="18" t="s">
        <v>217</v>
      </c>
      <c r="BE141" s="233">
        <f>IF(N141="základní",J141,0)</f>
        <v>0</v>
      </c>
      <c r="BF141" s="233">
        <f>IF(N141="snížená",J141,0)</f>
        <v>0</v>
      </c>
      <c r="BG141" s="233">
        <f>IF(N141="zákl. přenesená",J141,0)</f>
        <v>0</v>
      </c>
      <c r="BH141" s="233">
        <f>IF(N141="sníž. přenesená",J141,0)</f>
        <v>0</v>
      </c>
      <c r="BI141" s="233">
        <f>IF(N141="nulová",J141,0)</f>
        <v>0</v>
      </c>
      <c r="BJ141" s="18" t="s">
        <v>84</v>
      </c>
      <c r="BK141" s="233">
        <f>ROUND(I141*H141,2)</f>
        <v>0</v>
      </c>
      <c r="BL141" s="18" t="s">
        <v>123</v>
      </c>
      <c r="BM141" s="232" t="s">
        <v>4285</v>
      </c>
    </row>
    <row r="142" s="2" customFormat="1">
      <c r="A142" s="39"/>
      <c r="B142" s="40"/>
      <c r="C142" s="41"/>
      <c r="D142" s="234" t="s">
        <v>224</v>
      </c>
      <c r="E142" s="41"/>
      <c r="F142" s="235" t="s">
        <v>3676</v>
      </c>
      <c r="G142" s="41"/>
      <c r="H142" s="41"/>
      <c r="I142" s="236"/>
      <c r="J142" s="41"/>
      <c r="K142" s="41"/>
      <c r="L142" s="45"/>
      <c r="M142" s="237"/>
      <c r="N142" s="238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224</v>
      </c>
      <c r="AU142" s="18" t="s">
        <v>86</v>
      </c>
    </row>
    <row r="143" s="15" customFormat="1">
      <c r="A143" s="15"/>
      <c r="B143" s="284"/>
      <c r="C143" s="285"/>
      <c r="D143" s="234" t="s">
        <v>290</v>
      </c>
      <c r="E143" s="286" t="s">
        <v>1</v>
      </c>
      <c r="F143" s="287" t="s">
        <v>3678</v>
      </c>
      <c r="G143" s="285"/>
      <c r="H143" s="286" t="s">
        <v>1</v>
      </c>
      <c r="I143" s="288"/>
      <c r="J143" s="285"/>
      <c r="K143" s="285"/>
      <c r="L143" s="289"/>
      <c r="M143" s="290"/>
      <c r="N143" s="291"/>
      <c r="O143" s="291"/>
      <c r="P143" s="291"/>
      <c r="Q143" s="291"/>
      <c r="R143" s="291"/>
      <c r="S143" s="291"/>
      <c r="T143" s="292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93" t="s">
        <v>290</v>
      </c>
      <c r="AU143" s="293" t="s">
        <v>86</v>
      </c>
      <c r="AV143" s="15" t="s">
        <v>84</v>
      </c>
      <c r="AW143" s="15" t="s">
        <v>34</v>
      </c>
      <c r="AX143" s="15" t="s">
        <v>77</v>
      </c>
      <c r="AY143" s="293" t="s">
        <v>217</v>
      </c>
    </row>
    <row r="144" s="13" customFormat="1">
      <c r="A144" s="13"/>
      <c r="B144" s="260"/>
      <c r="C144" s="261"/>
      <c r="D144" s="234" t="s">
        <v>290</v>
      </c>
      <c r="E144" s="262" t="s">
        <v>1</v>
      </c>
      <c r="F144" s="263" t="s">
        <v>4286</v>
      </c>
      <c r="G144" s="261"/>
      <c r="H144" s="264">
        <v>20</v>
      </c>
      <c r="I144" s="265"/>
      <c r="J144" s="261"/>
      <c r="K144" s="261"/>
      <c r="L144" s="266"/>
      <c r="M144" s="267"/>
      <c r="N144" s="268"/>
      <c r="O144" s="268"/>
      <c r="P144" s="268"/>
      <c r="Q144" s="268"/>
      <c r="R144" s="268"/>
      <c r="S144" s="268"/>
      <c r="T144" s="269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0" t="s">
        <v>290</v>
      </c>
      <c r="AU144" s="270" t="s">
        <v>86</v>
      </c>
      <c r="AV144" s="13" t="s">
        <v>86</v>
      </c>
      <c r="AW144" s="13" t="s">
        <v>34</v>
      </c>
      <c r="AX144" s="13" t="s">
        <v>77</v>
      </c>
      <c r="AY144" s="270" t="s">
        <v>217</v>
      </c>
    </row>
    <row r="145" s="14" customFormat="1">
      <c r="A145" s="14"/>
      <c r="B145" s="271"/>
      <c r="C145" s="272"/>
      <c r="D145" s="234" t="s">
        <v>290</v>
      </c>
      <c r="E145" s="273" t="s">
        <v>1</v>
      </c>
      <c r="F145" s="274" t="s">
        <v>296</v>
      </c>
      <c r="G145" s="272"/>
      <c r="H145" s="275">
        <v>20</v>
      </c>
      <c r="I145" s="276"/>
      <c r="J145" s="272"/>
      <c r="K145" s="272"/>
      <c r="L145" s="277"/>
      <c r="M145" s="278"/>
      <c r="N145" s="279"/>
      <c r="O145" s="279"/>
      <c r="P145" s="279"/>
      <c r="Q145" s="279"/>
      <c r="R145" s="279"/>
      <c r="S145" s="279"/>
      <c r="T145" s="280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81" t="s">
        <v>290</v>
      </c>
      <c r="AU145" s="281" t="s">
        <v>86</v>
      </c>
      <c r="AV145" s="14" t="s">
        <v>123</v>
      </c>
      <c r="AW145" s="14" t="s">
        <v>34</v>
      </c>
      <c r="AX145" s="14" t="s">
        <v>84</v>
      </c>
      <c r="AY145" s="281" t="s">
        <v>217</v>
      </c>
    </row>
    <row r="146" s="2" customFormat="1" ht="37.8" customHeight="1">
      <c r="A146" s="39"/>
      <c r="B146" s="40"/>
      <c r="C146" s="221" t="s">
        <v>86</v>
      </c>
      <c r="D146" s="221" t="s">
        <v>218</v>
      </c>
      <c r="E146" s="222" t="s">
        <v>4287</v>
      </c>
      <c r="F146" s="223" t="s">
        <v>2783</v>
      </c>
      <c r="G146" s="224" t="s">
        <v>303</v>
      </c>
      <c r="H146" s="225">
        <v>10</v>
      </c>
      <c r="I146" s="226"/>
      <c r="J146" s="227">
        <f>ROUND(I146*H146,2)</f>
        <v>0</v>
      </c>
      <c r="K146" s="223" t="s">
        <v>1263</v>
      </c>
      <c r="L146" s="45"/>
      <c r="M146" s="228" t="s">
        <v>1</v>
      </c>
      <c r="N146" s="229" t="s">
        <v>42</v>
      </c>
      <c r="O146" s="92"/>
      <c r="P146" s="230">
        <f>O146*H146</f>
        <v>0</v>
      </c>
      <c r="Q146" s="230">
        <v>0.06053</v>
      </c>
      <c r="R146" s="230">
        <f>Q146*H146</f>
        <v>0.60529999999999995</v>
      </c>
      <c r="S146" s="230">
        <v>0</v>
      </c>
      <c r="T146" s="231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2" t="s">
        <v>123</v>
      </c>
      <c r="AT146" s="232" t="s">
        <v>218</v>
      </c>
      <c r="AU146" s="232" t="s">
        <v>86</v>
      </c>
      <c r="AY146" s="18" t="s">
        <v>217</v>
      </c>
      <c r="BE146" s="233">
        <f>IF(N146="základní",J146,0)</f>
        <v>0</v>
      </c>
      <c r="BF146" s="233">
        <f>IF(N146="snížená",J146,0)</f>
        <v>0</v>
      </c>
      <c r="BG146" s="233">
        <f>IF(N146="zákl. přenesená",J146,0)</f>
        <v>0</v>
      </c>
      <c r="BH146" s="233">
        <f>IF(N146="sníž. přenesená",J146,0)</f>
        <v>0</v>
      </c>
      <c r="BI146" s="233">
        <f>IF(N146="nulová",J146,0)</f>
        <v>0</v>
      </c>
      <c r="BJ146" s="18" t="s">
        <v>84</v>
      </c>
      <c r="BK146" s="233">
        <f>ROUND(I146*H146,2)</f>
        <v>0</v>
      </c>
      <c r="BL146" s="18" t="s">
        <v>123</v>
      </c>
      <c r="BM146" s="232" t="s">
        <v>4288</v>
      </c>
    </row>
    <row r="147" s="2" customFormat="1">
      <c r="A147" s="39"/>
      <c r="B147" s="40"/>
      <c r="C147" s="41"/>
      <c r="D147" s="234" t="s">
        <v>224</v>
      </c>
      <c r="E147" s="41"/>
      <c r="F147" s="235" t="s">
        <v>4289</v>
      </c>
      <c r="G147" s="41"/>
      <c r="H147" s="41"/>
      <c r="I147" s="236"/>
      <c r="J147" s="41"/>
      <c r="K147" s="41"/>
      <c r="L147" s="45"/>
      <c r="M147" s="237"/>
      <c r="N147" s="238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224</v>
      </c>
      <c r="AU147" s="18" t="s">
        <v>86</v>
      </c>
    </row>
    <row r="148" s="15" customFormat="1">
      <c r="A148" s="15"/>
      <c r="B148" s="284"/>
      <c r="C148" s="285"/>
      <c r="D148" s="234" t="s">
        <v>290</v>
      </c>
      <c r="E148" s="286" t="s">
        <v>1</v>
      </c>
      <c r="F148" s="287" t="s">
        <v>4290</v>
      </c>
      <c r="G148" s="285"/>
      <c r="H148" s="286" t="s">
        <v>1</v>
      </c>
      <c r="I148" s="288"/>
      <c r="J148" s="285"/>
      <c r="K148" s="285"/>
      <c r="L148" s="289"/>
      <c r="M148" s="290"/>
      <c r="N148" s="291"/>
      <c r="O148" s="291"/>
      <c r="P148" s="291"/>
      <c r="Q148" s="291"/>
      <c r="R148" s="291"/>
      <c r="S148" s="291"/>
      <c r="T148" s="292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93" t="s">
        <v>290</v>
      </c>
      <c r="AU148" s="293" t="s">
        <v>86</v>
      </c>
      <c r="AV148" s="15" t="s">
        <v>84</v>
      </c>
      <c r="AW148" s="15" t="s">
        <v>34</v>
      </c>
      <c r="AX148" s="15" t="s">
        <v>77</v>
      </c>
      <c r="AY148" s="293" t="s">
        <v>217</v>
      </c>
    </row>
    <row r="149" s="15" customFormat="1">
      <c r="A149" s="15"/>
      <c r="B149" s="284"/>
      <c r="C149" s="285"/>
      <c r="D149" s="234" t="s">
        <v>290</v>
      </c>
      <c r="E149" s="286" t="s">
        <v>1</v>
      </c>
      <c r="F149" s="287" t="s">
        <v>4291</v>
      </c>
      <c r="G149" s="285"/>
      <c r="H149" s="286" t="s">
        <v>1</v>
      </c>
      <c r="I149" s="288"/>
      <c r="J149" s="285"/>
      <c r="K149" s="285"/>
      <c r="L149" s="289"/>
      <c r="M149" s="290"/>
      <c r="N149" s="291"/>
      <c r="O149" s="291"/>
      <c r="P149" s="291"/>
      <c r="Q149" s="291"/>
      <c r="R149" s="291"/>
      <c r="S149" s="291"/>
      <c r="T149" s="292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93" t="s">
        <v>290</v>
      </c>
      <c r="AU149" s="293" t="s">
        <v>86</v>
      </c>
      <c r="AV149" s="15" t="s">
        <v>84</v>
      </c>
      <c r="AW149" s="15" t="s">
        <v>34</v>
      </c>
      <c r="AX149" s="15" t="s">
        <v>77</v>
      </c>
      <c r="AY149" s="293" t="s">
        <v>217</v>
      </c>
    </row>
    <row r="150" s="13" customFormat="1">
      <c r="A150" s="13"/>
      <c r="B150" s="260"/>
      <c r="C150" s="261"/>
      <c r="D150" s="234" t="s">
        <v>290</v>
      </c>
      <c r="E150" s="262" t="s">
        <v>1</v>
      </c>
      <c r="F150" s="263" t="s">
        <v>4292</v>
      </c>
      <c r="G150" s="261"/>
      <c r="H150" s="264">
        <v>10</v>
      </c>
      <c r="I150" s="265"/>
      <c r="J150" s="261"/>
      <c r="K150" s="261"/>
      <c r="L150" s="266"/>
      <c r="M150" s="267"/>
      <c r="N150" s="268"/>
      <c r="O150" s="268"/>
      <c r="P150" s="268"/>
      <c r="Q150" s="268"/>
      <c r="R150" s="268"/>
      <c r="S150" s="268"/>
      <c r="T150" s="269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0" t="s">
        <v>290</v>
      </c>
      <c r="AU150" s="270" t="s">
        <v>86</v>
      </c>
      <c r="AV150" s="13" t="s">
        <v>86</v>
      </c>
      <c r="AW150" s="13" t="s">
        <v>34</v>
      </c>
      <c r="AX150" s="13" t="s">
        <v>77</v>
      </c>
      <c r="AY150" s="270" t="s">
        <v>217</v>
      </c>
    </row>
    <row r="151" s="14" customFormat="1">
      <c r="A151" s="14"/>
      <c r="B151" s="271"/>
      <c r="C151" s="272"/>
      <c r="D151" s="234" t="s">
        <v>290</v>
      </c>
      <c r="E151" s="273" t="s">
        <v>1</v>
      </c>
      <c r="F151" s="274" t="s">
        <v>296</v>
      </c>
      <c r="G151" s="272"/>
      <c r="H151" s="275">
        <v>10</v>
      </c>
      <c r="I151" s="276"/>
      <c r="J151" s="272"/>
      <c r="K151" s="272"/>
      <c r="L151" s="277"/>
      <c r="M151" s="278"/>
      <c r="N151" s="279"/>
      <c r="O151" s="279"/>
      <c r="P151" s="279"/>
      <c r="Q151" s="279"/>
      <c r="R151" s="279"/>
      <c r="S151" s="279"/>
      <c r="T151" s="280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81" t="s">
        <v>290</v>
      </c>
      <c r="AU151" s="281" t="s">
        <v>86</v>
      </c>
      <c r="AV151" s="14" t="s">
        <v>123</v>
      </c>
      <c r="AW151" s="14" t="s">
        <v>34</v>
      </c>
      <c r="AX151" s="14" t="s">
        <v>84</v>
      </c>
      <c r="AY151" s="281" t="s">
        <v>217</v>
      </c>
    </row>
    <row r="152" s="2" customFormat="1" ht="21.75" customHeight="1">
      <c r="A152" s="39"/>
      <c r="B152" s="40"/>
      <c r="C152" s="221" t="s">
        <v>104</v>
      </c>
      <c r="D152" s="221" t="s">
        <v>218</v>
      </c>
      <c r="E152" s="222" t="s">
        <v>2787</v>
      </c>
      <c r="F152" s="223" t="s">
        <v>2788</v>
      </c>
      <c r="G152" s="224" t="s">
        <v>287</v>
      </c>
      <c r="H152" s="225">
        <v>77.596999999999994</v>
      </c>
      <c r="I152" s="226"/>
      <c r="J152" s="227">
        <f>ROUND(I152*H152,2)</f>
        <v>0</v>
      </c>
      <c r="K152" s="223" t="s">
        <v>1263</v>
      </c>
      <c r="L152" s="45"/>
      <c r="M152" s="228" t="s">
        <v>1</v>
      </c>
      <c r="N152" s="229" t="s">
        <v>42</v>
      </c>
      <c r="O152" s="92"/>
      <c r="P152" s="230">
        <f>O152*H152</f>
        <v>0</v>
      </c>
      <c r="Q152" s="230">
        <v>0</v>
      </c>
      <c r="R152" s="230">
        <f>Q152*H152</f>
        <v>0</v>
      </c>
      <c r="S152" s="230">
        <v>0</v>
      </c>
      <c r="T152" s="231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2" t="s">
        <v>123</v>
      </c>
      <c r="AT152" s="232" t="s">
        <v>218</v>
      </c>
      <c r="AU152" s="232" t="s">
        <v>86</v>
      </c>
      <c r="AY152" s="18" t="s">
        <v>217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8" t="s">
        <v>84</v>
      </c>
      <c r="BK152" s="233">
        <f>ROUND(I152*H152,2)</f>
        <v>0</v>
      </c>
      <c r="BL152" s="18" t="s">
        <v>123</v>
      </c>
      <c r="BM152" s="232" t="s">
        <v>4293</v>
      </c>
    </row>
    <row r="153" s="2" customFormat="1">
      <c r="A153" s="39"/>
      <c r="B153" s="40"/>
      <c r="C153" s="41"/>
      <c r="D153" s="234" t="s">
        <v>224</v>
      </c>
      <c r="E153" s="41"/>
      <c r="F153" s="235" t="s">
        <v>2788</v>
      </c>
      <c r="G153" s="41"/>
      <c r="H153" s="41"/>
      <c r="I153" s="236"/>
      <c r="J153" s="41"/>
      <c r="K153" s="41"/>
      <c r="L153" s="45"/>
      <c r="M153" s="237"/>
      <c r="N153" s="238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224</v>
      </c>
      <c r="AU153" s="18" t="s">
        <v>86</v>
      </c>
    </row>
    <row r="154" s="15" customFormat="1">
      <c r="A154" s="15"/>
      <c r="B154" s="284"/>
      <c r="C154" s="285"/>
      <c r="D154" s="234" t="s">
        <v>290</v>
      </c>
      <c r="E154" s="286" t="s">
        <v>1</v>
      </c>
      <c r="F154" s="287" t="s">
        <v>3685</v>
      </c>
      <c r="G154" s="285"/>
      <c r="H154" s="286" t="s">
        <v>1</v>
      </c>
      <c r="I154" s="288"/>
      <c r="J154" s="285"/>
      <c r="K154" s="285"/>
      <c r="L154" s="289"/>
      <c r="M154" s="290"/>
      <c r="N154" s="291"/>
      <c r="O154" s="291"/>
      <c r="P154" s="291"/>
      <c r="Q154" s="291"/>
      <c r="R154" s="291"/>
      <c r="S154" s="291"/>
      <c r="T154" s="292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93" t="s">
        <v>290</v>
      </c>
      <c r="AU154" s="293" t="s">
        <v>86</v>
      </c>
      <c r="AV154" s="15" t="s">
        <v>84</v>
      </c>
      <c r="AW154" s="15" t="s">
        <v>34</v>
      </c>
      <c r="AX154" s="15" t="s">
        <v>77</v>
      </c>
      <c r="AY154" s="293" t="s">
        <v>217</v>
      </c>
    </row>
    <row r="155" s="13" customFormat="1">
      <c r="A155" s="13"/>
      <c r="B155" s="260"/>
      <c r="C155" s="261"/>
      <c r="D155" s="234" t="s">
        <v>290</v>
      </c>
      <c r="E155" s="262" t="s">
        <v>1</v>
      </c>
      <c r="F155" s="263" t="s">
        <v>4294</v>
      </c>
      <c r="G155" s="261"/>
      <c r="H155" s="264">
        <v>57.191000000000002</v>
      </c>
      <c r="I155" s="265"/>
      <c r="J155" s="261"/>
      <c r="K155" s="261"/>
      <c r="L155" s="266"/>
      <c r="M155" s="267"/>
      <c r="N155" s="268"/>
      <c r="O155" s="268"/>
      <c r="P155" s="268"/>
      <c r="Q155" s="268"/>
      <c r="R155" s="268"/>
      <c r="S155" s="268"/>
      <c r="T155" s="269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0" t="s">
        <v>290</v>
      </c>
      <c r="AU155" s="270" t="s">
        <v>86</v>
      </c>
      <c r="AV155" s="13" t="s">
        <v>86</v>
      </c>
      <c r="AW155" s="13" t="s">
        <v>34</v>
      </c>
      <c r="AX155" s="13" t="s">
        <v>77</v>
      </c>
      <c r="AY155" s="270" t="s">
        <v>217</v>
      </c>
    </row>
    <row r="156" s="15" customFormat="1">
      <c r="A156" s="15"/>
      <c r="B156" s="284"/>
      <c r="C156" s="285"/>
      <c r="D156" s="234" t="s">
        <v>290</v>
      </c>
      <c r="E156" s="286" t="s">
        <v>1</v>
      </c>
      <c r="F156" s="287" t="s">
        <v>4295</v>
      </c>
      <c r="G156" s="285"/>
      <c r="H156" s="286" t="s">
        <v>1</v>
      </c>
      <c r="I156" s="288"/>
      <c r="J156" s="285"/>
      <c r="K156" s="285"/>
      <c r="L156" s="289"/>
      <c r="M156" s="290"/>
      <c r="N156" s="291"/>
      <c r="O156" s="291"/>
      <c r="P156" s="291"/>
      <c r="Q156" s="291"/>
      <c r="R156" s="291"/>
      <c r="S156" s="291"/>
      <c r="T156" s="292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93" t="s">
        <v>290</v>
      </c>
      <c r="AU156" s="293" t="s">
        <v>86</v>
      </c>
      <c r="AV156" s="15" t="s">
        <v>84</v>
      </c>
      <c r="AW156" s="15" t="s">
        <v>34</v>
      </c>
      <c r="AX156" s="15" t="s">
        <v>77</v>
      </c>
      <c r="AY156" s="293" t="s">
        <v>217</v>
      </c>
    </row>
    <row r="157" s="13" customFormat="1">
      <c r="A157" s="13"/>
      <c r="B157" s="260"/>
      <c r="C157" s="261"/>
      <c r="D157" s="234" t="s">
        <v>290</v>
      </c>
      <c r="E157" s="262" t="s">
        <v>1</v>
      </c>
      <c r="F157" s="263" t="s">
        <v>4296</v>
      </c>
      <c r="G157" s="261"/>
      <c r="H157" s="264">
        <v>20.405999999999999</v>
      </c>
      <c r="I157" s="265"/>
      <c r="J157" s="261"/>
      <c r="K157" s="261"/>
      <c r="L157" s="266"/>
      <c r="M157" s="267"/>
      <c r="N157" s="268"/>
      <c r="O157" s="268"/>
      <c r="P157" s="268"/>
      <c r="Q157" s="268"/>
      <c r="R157" s="268"/>
      <c r="S157" s="268"/>
      <c r="T157" s="269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0" t="s">
        <v>290</v>
      </c>
      <c r="AU157" s="270" t="s">
        <v>86</v>
      </c>
      <c r="AV157" s="13" t="s">
        <v>86</v>
      </c>
      <c r="AW157" s="13" t="s">
        <v>34</v>
      </c>
      <c r="AX157" s="13" t="s">
        <v>77</v>
      </c>
      <c r="AY157" s="270" t="s">
        <v>217</v>
      </c>
    </row>
    <row r="158" s="14" customFormat="1">
      <c r="A158" s="14"/>
      <c r="B158" s="271"/>
      <c r="C158" s="272"/>
      <c r="D158" s="234" t="s">
        <v>290</v>
      </c>
      <c r="E158" s="273" t="s">
        <v>1</v>
      </c>
      <c r="F158" s="274" t="s">
        <v>296</v>
      </c>
      <c r="G158" s="272"/>
      <c r="H158" s="275">
        <v>77.597000000000008</v>
      </c>
      <c r="I158" s="276"/>
      <c r="J158" s="272"/>
      <c r="K158" s="272"/>
      <c r="L158" s="277"/>
      <c r="M158" s="278"/>
      <c r="N158" s="279"/>
      <c r="O158" s="279"/>
      <c r="P158" s="279"/>
      <c r="Q158" s="279"/>
      <c r="R158" s="279"/>
      <c r="S158" s="279"/>
      <c r="T158" s="280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81" t="s">
        <v>290</v>
      </c>
      <c r="AU158" s="281" t="s">
        <v>86</v>
      </c>
      <c r="AV158" s="14" t="s">
        <v>123</v>
      </c>
      <c r="AW158" s="14" t="s">
        <v>34</v>
      </c>
      <c r="AX158" s="14" t="s">
        <v>84</v>
      </c>
      <c r="AY158" s="281" t="s">
        <v>217</v>
      </c>
    </row>
    <row r="159" s="2" customFormat="1" ht="24.15" customHeight="1">
      <c r="A159" s="39"/>
      <c r="B159" s="40"/>
      <c r="C159" s="221" t="s">
        <v>123</v>
      </c>
      <c r="D159" s="221" t="s">
        <v>218</v>
      </c>
      <c r="E159" s="222" t="s">
        <v>2792</v>
      </c>
      <c r="F159" s="223" t="s">
        <v>2793</v>
      </c>
      <c r="G159" s="224" t="s">
        <v>287</v>
      </c>
      <c r="H159" s="225">
        <v>2</v>
      </c>
      <c r="I159" s="226"/>
      <c r="J159" s="227">
        <f>ROUND(I159*H159,2)</f>
        <v>0</v>
      </c>
      <c r="K159" s="223" t="s">
        <v>1263</v>
      </c>
      <c r="L159" s="45"/>
      <c r="M159" s="228" t="s">
        <v>1</v>
      </c>
      <c r="N159" s="229" t="s">
        <v>42</v>
      </c>
      <c r="O159" s="92"/>
      <c r="P159" s="230">
        <f>O159*H159</f>
        <v>0</v>
      </c>
      <c r="Q159" s="230">
        <v>0</v>
      </c>
      <c r="R159" s="230">
        <f>Q159*H159</f>
        <v>0</v>
      </c>
      <c r="S159" s="230">
        <v>0</v>
      </c>
      <c r="T159" s="231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2" t="s">
        <v>123</v>
      </c>
      <c r="AT159" s="232" t="s">
        <v>218</v>
      </c>
      <c r="AU159" s="232" t="s">
        <v>86</v>
      </c>
      <c r="AY159" s="18" t="s">
        <v>217</v>
      </c>
      <c r="BE159" s="233">
        <f>IF(N159="základní",J159,0)</f>
        <v>0</v>
      </c>
      <c r="BF159" s="233">
        <f>IF(N159="snížená",J159,0)</f>
        <v>0</v>
      </c>
      <c r="BG159" s="233">
        <f>IF(N159="zákl. přenesená",J159,0)</f>
        <v>0</v>
      </c>
      <c r="BH159" s="233">
        <f>IF(N159="sníž. přenesená",J159,0)</f>
        <v>0</v>
      </c>
      <c r="BI159" s="233">
        <f>IF(N159="nulová",J159,0)</f>
        <v>0</v>
      </c>
      <c r="BJ159" s="18" t="s">
        <v>84</v>
      </c>
      <c r="BK159" s="233">
        <f>ROUND(I159*H159,2)</f>
        <v>0</v>
      </c>
      <c r="BL159" s="18" t="s">
        <v>123</v>
      </c>
      <c r="BM159" s="232" t="s">
        <v>4297</v>
      </c>
    </row>
    <row r="160" s="2" customFormat="1">
      <c r="A160" s="39"/>
      <c r="B160" s="40"/>
      <c r="C160" s="41"/>
      <c r="D160" s="234" t="s">
        <v>224</v>
      </c>
      <c r="E160" s="41"/>
      <c r="F160" s="235" t="s">
        <v>2793</v>
      </c>
      <c r="G160" s="41"/>
      <c r="H160" s="41"/>
      <c r="I160" s="236"/>
      <c r="J160" s="41"/>
      <c r="K160" s="41"/>
      <c r="L160" s="45"/>
      <c r="M160" s="237"/>
      <c r="N160" s="238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224</v>
      </c>
      <c r="AU160" s="18" t="s">
        <v>86</v>
      </c>
    </row>
    <row r="161" s="15" customFormat="1">
      <c r="A161" s="15"/>
      <c r="B161" s="284"/>
      <c r="C161" s="285"/>
      <c r="D161" s="234" t="s">
        <v>290</v>
      </c>
      <c r="E161" s="286" t="s">
        <v>1</v>
      </c>
      <c r="F161" s="287" t="s">
        <v>2795</v>
      </c>
      <c r="G161" s="285"/>
      <c r="H161" s="286" t="s">
        <v>1</v>
      </c>
      <c r="I161" s="288"/>
      <c r="J161" s="285"/>
      <c r="K161" s="285"/>
      <c r="L161" s="289"/>
      <c r="M161" s="290"/>
      <c r="N161" s="291"/>
      <c r="O161" s="291"/>
      <c r="P161" s="291"/>
      <c r="Q161" s="291"/>
      <c r="R161" s="291"/>
      <c r="S161" s="291"/>
      <c r="T161" s="292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93" t="s">
        <v>290</v>
      </c>
      <c r="AU161" s="293" t="s">
        <v>86</v>
      </c>
      <c r="AV161" s="15" t="s">
        <v>84</v>
      </c>
      <c r="AW161" s="15" t="s">
        <v>34</v>
      </c>
      <c r="AX161" s="15" t="s">
        <v>77</v>
      </c>
      <c r="AY161" s="293" t="s">
        <v>217</v>
      </c>
    </row>
    <row r="162" s="15" customFormat="1">
      <c r="A162" s="15"/>
      <c r="B162" s="284"/>
      <c r="C162" s="285"/>
      <c r="D162" s="234" t="s">
        <v>290</v>
      </c>
      <c r="E162" s="286" t="s">
        <v>1</v>
      </c>
      <c r="F162" s="287" t="s">
        <v>2796</v>
      </c>
      <c r="G162" s="285"/>
      <c r="H162" s="286" t="s">
        <v>1</v>
      </c>
      <c r="I162" s="288"/>
      <c r="J162" s="285"/>
      <c r="K162" s="285"/>
      <c r="L162" s="289"/>
      <c r="M162" s="290"/>
      <c r="N162" s="291"/>
      <c r="O162" s="291"/>
      <c r="P162" s="291"/>
      <c r="Q162" s="291"/>
      <c r="R162" s="291"/>
      <c r="S162" s="291"/>
      <c r="T162" s="292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93" t="s">
        <v>290</v>
      </c>
      <c r="AU162" s="293" t="s">
        <v>86</v>
      </c>
      <c r="AV162" s="15" t="s">
        <v>84</v>
      </c>
      <c r="AW162" s="15" t="s">
        <v>34</v>
      </c>
      <c r="AX162" s="15" t="s">
        <v>77</v>
      </c>
      <c r="AY162" s="293" t="s">
        <v>217</v>
      </c>
    </row>
    <row r="163" s="13" customFormat="1">
      <c r="A163" s="13"/>
      <c r="B163" s="260"/>
      <c r="C163" s="261"/>
      <c r="D163" s="234" t="s">
        <v>290</v>
      </c>
      <c r="E163" s="262" t="s">
        <v>1</v>
      </c>
      <c r="F163" s="263" t="s">
        <v>2797</v>
      </c>
      <c r="G163" s="261"/>
      <c r="H163" s="264">
        <v>1</v>
      </c>
      <c r="I163" s="265"/>
      <c r="J163" s="261"/>
      <c r="K163" s="261"/>
      <c r="L163" s="266"/>
      <c r="M163" s="267"/>
      <c r="N163" s="268"/>
      <c r="O163" s="268"/>
      <c r="P163" s="268"/>
      <c r="Q163" s="268"/>
      <c r="R163" s="268"/>
      <c r="S163" s="268"/>
      <c r="T163" s="269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0" t="s">
        <v>290</v>
      </c>
      <c r="AU163" s="270" t="s">
        <v>86</v>
      </c>
      <c r="AV163" s="13" t="s">
        <v>86</v>
      </c>
      <c r="AW163" s="13" t="s">
        <v>34</v>
      </c>
      <c r="AX163" s="13" t="s">
        <v>77</v>
      </c>
      <c r="AY163" s="270" t="s">
        <v>217</v>
      </c>
    </row>
    <row r="164" s="15" customFormat="1">
      <c r="A164" s="15"/>
      <c r="B164" s="284"/>
      <c r="C164" s="285"/>
      <c r="D164" s="234" t="s">
        <v>290</v>
      </c>
      <c r="E164" s="286" t="s">
        <v>1</v>
      </c>
      <c r="F164" s="287" t="s">
        <v>2775</v>
      </c>
      <c r="G164" s="285"/>
      <c r="H164" s="286" t="s">
        <v>1</v>
      </c>
      <c r="I164" s="288"/>
      <c r="J164" s="285"/>
      <c r="K164" s="285"/>
      <c r="L164" s="289"/>
      <c r="M164" s="290"/>
      <c r="N164" s="291"/>
      <c r="O164" s="291"/>
      <c r="P164" s="291"/>
      <c r="Q164" s="291"/>
      <c r="R164" s="291"/>
      <c r="S164" s="291"/>
      <c r="T164" s="292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93" t="s">
        <v>290</v>
      </c>
      <c r="AU164" s="293" t="s">
        <v>86</v>
      </c>
      <c r="AV164" s="15" t="s">
        <v>84</v>
      </c>
      <c r="AW164" s="15" t="s">
        <v>34</v>
      </c>
      <c r="AX164" s="15" t="s">
        <v>77</v>
      </c>
      <c r="AY164" s="293" t="s">
        <v>217</v>
      </c>
    </row>
    <row r="165" s="13" customFormat="1">
      <c r="A165" s="13"/>
      <c r="B165" s="260"/>
      <c r="C165" s="261"/>
      <c r="D165" s="234" t="s">
        <v>290</v>
      </c>
      <c r="E165" s="262" t="s">
        <v>1</v>
      </c>
      <c r="F165" s="263" t="s">
        <v>2797</v>
      </c>
      <c r="G165" s="261"/>
      <c r="H165" s="264">
        <v>1</v>
      </c>
      <c r="I165" s="265"/>
      <c r="J165" s="261"/>
      <c r="K165" s="261"/>
      <c r="L165" s="266"/>
      <c r="M165" s="267"/>
      <c r="N165" s="268"/>
      <c r="O165" s="268"/>
      <c r="P165" s="268"/>
      <c r="Q165" s="268"/>
      <c r="R165" s="268"/>
      <c r="S165" s="268"/>
      <c r="T165" s="269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0" t="s">
        <v>290</v>
      </c>
      <c r="AU165" s="270" t="s">
        <v>86</v>
      </c>
      <c r="AV165" s="13" t="s">
        <v>86</v>
      </c>
      <c r="AW165" s="13" t="s">
        <v>34</v>
      </c>
      <c r="AX165" s="13" t="s">
        <v>77</v>
      </c>
      <c r="AY165" s="270" t="s">
        <v>217</v>
      </c>
    </row>
    <row r="166" s="14" customFormat="1">
      <c r="A166" s="14"/>
      <c r="B166" s="271"/>
      <c r="C166" s="272"/>
      <c r="D166" s="234" t="s">
        <v>290</v>
      </c>
      <c r="E166" s="273" t="s">
        <v>1</v>
      </c>
      <c r="F166" s="274" t="s">
        <v>296</v>
      </c>
      <c r="G166" s="272"/>
      <c r="H166" s="275">
        <v>2</v>
      </c>
      <c r="I166" s="276"/>
      <c r="J166" s="272"/>
      <c r="K166" s="272"/>
      <c r="L166" s="277"/>
      <c r="M166" s="278"/>
      <c r="N166" s="279"/>
      <c r="O166" s="279"/>
      <c r="P166" s="279"/>
      <c r="Q166" s="279"/>
      <c r="R166" s="279"/>
      <c r="S166" s="279"/>
      <c r="T166" s="280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81" t="s">
        <v>290</v>
      </c>
      <c r="AU166" s="281" t="s">
        <v>86</v>
      </c>
      <c r="AV166" s="14" t="s">
        <v>123</v>
      </c>
      <c r="AW166" s="14" t="s">
        <v>34</v>
      </c>
      <c r="AX166" s="14" t="s">
        <v>84</v>
      </c>
      <c r="AY166" s="281" t="s">
        <v>217</v>
      </c>
    </row>
    <row r="167" s="2" customFormat="1" ht="24.15" customHeight="1">
      <c r="A167" s="39"/>
      <c r="B167" s="40"/>
      <c r="C167" s="221" t="s">
        <v>236</v>
      </c>
      <c r="D167" s="221" t="s">
        <v>218</v>
      </c>
      <c r="E167" s="222" t="s">
        <v>2800</v>
      </c>
      <c r="F167" s="223" t="s">
        <v>2801</v>
      </c>
      <c r="G167" s="224" t="s">
        <v>287</v>
      </c>
      <c r="H167" s="225">
        <v>148.71799999999999</v>
      </c>
      <c r="I167" s="226"/>
      <c r="J167" s="227">
        <f>ROUND(I167*H167,2)</f>
        <v>0</v>
      </c>
      <c r="K167" s="223" t="s">
        <v>1263</v>
      </c>
      <c r="L167" s="45"/>
      <c r="M167" s="228" t="s">
        <v>1</v>
      </c>
      <c r="N167" s="229" t="s">
        <v>42</v>
      </c>
      <c r="O167" s="92"/>
      <c r="P167" s="230">
        <f>O167*H167</f>
        <v>0</v>
      </c>
      <c r="Q167" s="230">
        <v>0</v>
      </c>
      <c r="R167" s="230">
        <f>Q167*H167</f>
        <v>0</v>
      </c>
      <c r="S167" s="230">
        <v>0</v>
      </c>
      <c r="T167" s="231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2" t="s">
        <v>123</v>
      </c>
      <c r="AT167" s="232" t="s">
        <v>218</v>
      </c>
      <c r="AU167" s="232" t="s">
        <v>86</v>
      </c>
      <c r="AY167" s="18" t="s">
        <v>217</v>
      </c>
      <c r="BE167" s="233">
        <f>IF(N167="základní",J167,0)</f>
        <v>0</v>
      </c>
      <c r="BF167" s="233">
        <f>IF(N167="snížená",J167,0)</f>
        <v>0</v>
      </c>
      <c r="BG167" s="233">
        <f>IF(N167="zákl. přenesená",J167,0)</f>
        <v>0</v>
      </c>
      <c r="BH167" s="233">
        <f>IF(N167="sníž. přenesená",J167,0)</f>
        <v>0</v>
      </c>
      <c r="BI167" s="233">
        <f>IF(N167="nulová",J167,0)</f>
        <v>0</v>
      </c>
      <c r="BJ167" s="18" t="s">
        <v>84</v>
      </c>
      <c r="BK167" s="233">
        <f>ROUND(I167*H167,2)</f>
        <v>0</v>
      </c>
      <c r="BL167" s="18" t="s">
        <v>123</v>
      </c>
      <c r="BM167" s="232" t="s">
        <v>4298</v>
      </c>
    </row>
    <row r="168" s="2" customFormat="1">
      <c r="A168" s="39"/>
      <c r="B168" s="40"/>
      <c r="C168" s="41"/>
      <c r="D168" s="234" t="s">
        <v>224</v>
      </c>
      <c r="E168" s="41"/>
      <c r="F168" s="235" t="s">
        <v>2801</v>
      </c>
      <c r="G168" s="41"/>
      <c r="H168" s="41"/>
      <c r="I168" s="236"/>
      <c r="J168" s="41"/>
      <c r="K168" s="41"/>
      <c r="L168" s="45"/>
      <c r="M168" s="237"/>
      <c r="N168" s="238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224</v>
      </c>
      <c r="AU168" s="18" t="s">
        <v>86</v>
      </c>
    </row>
    <row r="169" s="15" customFormat="1">
      <c r="A169" s="15"/>
      <c r="B169" s="284"/>
      <c r="C169" s="285"/>
      <c r="D169" s="234" t="s">
        <v>290</v>
      </c>
      <c r="E169" s="286" t="s">
        <v>1</v>
      </c>
      <c r="F169" s="287" t="s">
        <v>4299</v>
      </c>
      <c r="G169" s="285"/>
      <c r="H169" s="286" t="s">
        <v>1</v>
      </c>
      <c r="I169" s="288"/>
      <c r="J169" s="285"/>
      <c r="K169" s="285"/>
      <c r="L169" s="289"/>
      <c r="M169" s="290"/>
      <c r="N169" s="291"/>
      <c r="O169" s="291"/>
      <c r="P169" s="291"/>
      <c r="Q169" s="291"/>
      <c r="R169" s="291"/>
      <c r="S169" s="291"/>
      <c r="T169" s="292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93" t="s">
        <v>290</v>
      </c>
      <c r="AU169" s="293" t="s">
        <v>86</v>
      </c>
      <c r="AV169" s="15" t="s">
        <v>84</v>
      </c>
      <c r="AW169" s="15" t="s">
        <v>34</v>
      </c>
      <c r="AX169" s="15" t="s">
        <v>77</v>
      </c>
      <c r="AY169" s="293" t="s">
        <v>217</v>
      </c>
    </row>
    <row r="170" s="13" customFormat="1">
      <c r="A170" s="13"/>
      <c r="B170" s="260"/>
      <c r="C170" s="261"/>
      <c r="D170" s="234" t="s">
        <v>290</v>
      </c>
      <c r="E170" s="262" t="s">
        <v>1</v>
      </c>
      <c r="F170" s="263" t="s">
        <v>4300</v>
      </c>
      <c r="G170" s="261"/>
      <c r="H170" s="264">
        <v>141.28100000000001</v>
      </c>
      <c r="I170" s="265"/>
      <c r="J170" s="261"/>
      <c r="K170" s="261"/>
      <c r="L170" s="266"/>
      <c r="M170" s="267"/>
      <c r="N170" s="268"/>
      <c r="O170" s="268"/>
      <c r="P170" s="268"/>
      <c r="Q170" s="268"/>
      <c r="R170" s="268"/>
      <c r="S170" s="268"/>
      <c r="T170" s="269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0" t="s">
        <v>290</v>
      </c>
      <c r="AU170" s="270" t="s">
        <v>86</v>
      </c>
      <c r="AV170" s="13" t="s">
        <v>86</v>
      </c>
      <c r="AW170" s="13" t="s">
        <v>34</v>
      </c>
      <c r="AX170" s="13" t="s">
        <v>77</v>
      </c>
      <c r="AY170" s="270" t="s">
        <v>217</v>
      </c>
    </row>
    <row r="171" s="15" customFormat="1">
      <c r="A171" s="15"/>
      <c r="B171" s="284"/>
      <c r="C171" s="285"/>
      <c r="D171" s="234" t="s">
        <v>290</v>
      </c>
      <c r="E171" s="286" t="s">
        <v>1</v>
      </c>
      <c r="F171" s="287" t="s">
        <v>4301</v>
      </c>
      <c r="G171" s="285"/>
      <c r="H171" s="286" t="s">
        <v>1</v>
      </c>
      <c r="I171" s="288"/>
      <c r="J171" s="285"/>
      <c r="K171" s="285"/>
      <c r="L171" s="289"/>
      <c r="M171" s="290"/>
      <c r="N171" s="291"/>
      <c r="O171" s="291"/>
      <c r="P171" s="291"/>
      <c r="Q171" s="291"/>
      <c r="R171" s="291"/>
      <c r="S171" s="291"/>
      <c r="T171" s="292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93" t="s">
        <v>290</v>
      </c>
      <c r="AU171" s="293" t="s">
        <v>86</v>
      </c>
      <c r="AV171" s="15" t="s">
        <v>84</v>
      </c>
      <c r="AW171" s="15" t="s">
        <v>34</v>
      </c>
      <c r="AX171" s="15" t="s">
        <v>77</v>
      </c>
      <c r="AY171" s="293" t="s">
        <v>217</v>
      </c>
    </row>
    <row r="172" s="13" customFormat="1">
      <c r="A172" s="13"/>
      <c r="B172" s="260"/>
      <c r="C172" s="261"/>
      <c r="D172" s="234" t="s">
        <v>290</v>
      </c>
      <c r="E172" s="262" t="s">
        <v>1</v>
      </c>
      <c r="F172" s="263" t="s">
        <v>4302</v>
      </c>
      <c r="G172" s="261"/>
      <c r="H172" s="264">
        <v>-18.850999999999999</v>
      </c>
      <c r="I172" s="265"/>
      <c r="J172" s="261"/>
      <c r="K172" s="261"/>
      <c r="L172" s="266"/>
      <c r="M172" s="267"/>
      <c r="N172" s="268"/>
      <c r="O172" s="268"/>
      <c r="P172" s="268"/>
      <c r="Q172" s="268"/>
      <c r="R172" s="268"/>
      <c r="S172" s="268"/>
      <c r="T172" s="269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0" t="s">
        <v>290</v>
      </c>
      <c r="AU172" s="270" t="s">
        <v>86</v>
      </c>
      <c r="AV172" s="13" t="s">
        <v>86</v>
      </c>
      <c r="AW172" s="13" t="s">
        <v>34</v>
      </c>
      <c r="AX172" s="13" t="s">
        <v>77</v>
      </c>
      <c r="AY172" s="270" t="s">
        <v>217</v>
      </c>
    </row>
    <row r="173" s="15" customFormat="1">
      <c r="A173" s="15"/>
      <c r="B173" s="284"/>
      <c r="C173" s="285"/>
      <c r="D173" s="234" t="s">
        <v>290</v>
      </c>
      <c r="E173" s="286" t="s">
        <v>1</v>
      </c>
      <c r="F173" s="287" t="s">
        <v>4303</v>
      </c>
      <c r="G173" s="285"/>
      <c r="H173" s="286" t="s">
        <v>1</v>
      </c>
      <c r="I173" s="288"/>
      <c r="J173" s="285"/>
      <c r="K173" s="285"/>
      <c r="L173" s="289"/>
      <c r="M173" s="290"/>
      <c r="N173" s="291"/>
      <c r="O173" s="291"/>
      <c r="P173" s="291"/>
      <c r="Q173" s="291"/>
      <c r="R173" s="291"/>
      <c r="S173" s="291"/>
      <c r="T173" s="292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93" t="s">
        <v>290</v>
      </c>
      <c r="AU173" s="293" t="s">
        <v>86</v>
      </c>
      <c r="AV173" s="15" t="s">
        <v>84</v>
      </c>
      <c r="AW173" s="15" t="s">
        <v>34</v>
      </c>
      <c r="AX173" s="15" t="s">
        <v>77</v>
      </c>
      <c r="AY173" s="293" t="s">
        <v>217</v>
      </c>
    </row>
    <row r="174" s="13" customFormat="1">
      <c r="A174" s="13"/>
      <c r="B174" s="260"/>
      <c r="C174" s="261"/>
      <c r="D174" s="234" t="s">
        <v>290</v>
      </c>
      <c r="E174" s="262" t="s">
        <v>1</v>
      </c>
      <c r="F174" s="263" t="s">
        <v>4304</v>
      </c>
      <c r="G174" s="261"/>
      <c r="H174" s="264">
        <v>3.1160000000000001</v>
      </c>
      <c r="I174" s="265"/>
      <c r="J174" s="261"/>
      <c r="K174" s="261"/>
      <c r="L174" s="266"/>
      <c r="M174" s="267"/>
      <c r="N174" s="268"/>
      <c r="O174" s="268"/>
      <c r="P174" s="268"/>
      <c r="Q174" s="268"/>
      <c r="R174" s="268"/>
      <c r="S174" s="268"/>
      <c r="T174" s="269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0" t="s">
        <v>290</v>
      </c>
      <c r="AU174" s="270" t="s">
        <v>86</v>
      </c>
      <c r="AV174" s="13" t="s">
        <v>86</v>
      </c>
      <c r="AW174" s="13" t="s">
        <v>34</v>
      </c>
      <c r="AX174" s="13" t="s">
        <v>77</v>
      </c>
      <c r="AY174" s="270" t="s">
        <v>217</v>
      </c>
    </row>
    <row r="175" s="13" customFormat="1">
      <c r="A175" s="13"/>
      <c r="B175" s="260"/>
      <c r="C175" s="261"/>
      <c r="D175" s="234" t="s">
        <v>290</v>
      </c>
      <c r="E175" s="262" t="s">
        <v>1</v>
      </c>
      <c r="F175" s="263" t="s">
        <v>4305</v>
      </c>
      <c r="G175" s="261"/>
      <c r="H175" s="264">
        <v>5.0750000000000002</v>
      </c>
      <c r="I175" s="265"/>
      <c r="J175" s="261"/>
      <c r="K175" s="261"/>
      <c r="L175" s="266"/>
      <c r="M175" s="267"/>
      <c r="N175" s="268"/>
      <c r="O175" s="268"/>
      <c r="P175" s="268"/>
      <c r="Q175" s="268"/>
      <c r="R175" s="268"/>
      <c r="S175" s="268"/>
      <c r="T175" s="269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0" t="s">
        <v>290</v>
      </c>
      <c r="AU175" s="270" t="s">
        <v>86</v>
      </c>
      <c r="AV175" s="13" t="s">
        <v>86</v>
      </c>
      <c r="AW175" s="13" t="s">
        <v>34</v>
      </c>
      <c r="AX175" s="13" t="s">
        <v>77</v>
      </c>
      <c r="AY175" s="270" t="s">
        <v>217</v>
      </c>
    </row>
    <row r="176" s="13" customFormat="1">
      <c r="A176" s="13"/>
      <c r="B176" s="260"/>
      <c r="C176" s="261"/>
      <c r="D176" s="234" t="s">
        <v>290</v>
      </c>
      <c r="E176" s="262" t="s">
        <v>1</v>
      </c>
      <c r="F176" s="263" t="s">
        <v>4306</v>
      </c>
      <c r="G176" s="261"/>
      <c r="H176" s="264">
        <v>0.84399999999999997</v>
      </c>
      <c r="I176" s="265"/>
      <c r="J176" s="261"/>
      <c r="K176" s="261"/>
      <c r="L176" s="266"/>
      <c r="M176" s="267"/>
      <c r="N176" s="268"/>
      <c r="O176" s="268"/>
      <c r="P176" s="268"/>
      <c r="Q176" s="268"/>
      <c r="R176" s="268"/>
      <c r="S176" s="268"/>
      <c r="T176" s="269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0" t="s">
        <v>290</v>
      </c>
      <c r="AU176" s="270" t="s">
        <v>86</v>
      </c>
      <c r="AV176" s="13" t="s">
        <v>86</v>
      </c>
      <c r="AW176" s="13" t="s">
        <v>34</v>
      </c>
      <c r="AX176" s="13" t="s">
        <v>77</v>
      </c>
      <c r="AY176" s="270" t="s">
        <v>217</v>
      </c>
    </row>
    <row r="177" s="15" customFormat="1">
      <c r="A177" s="15"/>
      <c r="B177" s="284"/>
      <c r="C177" s="285"/>
      <c r="D177" s="234" t="s">
        <v>290</v>
      </c>
      <c r="E177" s="286" t="s">
        <v>1</v>
      </c>
      <c r="F177" s="287" t="s">
        <v>4307</v>
      </c>
      <c r="G177" s="285"/>
      <c r="H177" s="286" t="s">
        <v>1</v>
      </c>
      <c r="I177" s="288"/>
      <c r="J177" s="285"/>
      <c r="K177" s="285"/>
      <c r="L177" s="289"/>
      <c r="M177" s="290"/>
      <c r="N177" s="291"/>
      <c r="O177" s="291"/>
      <c r="P177" s="291"/>
      <c r="Q177" s="291"/>
      <c r="R177" s="291"/>
      <c r="S177" s="291"/>
      <c r="T177" s="292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93" t="s">
        <v>290</v>
      </c>
      <c r="AU177" s="293" t="s">
        <v>86</v>
      </c>
      <c r="AV177" s="15" t="s">
        <v>84</v>
      </c>
      <c r="AW177" s="15" t="s">
        <v>34</v>
      </c>
      <c r="AX177" s="15" t="s">
        <v>77</v>
      </c>
      <c r="AY177" s="293" t="s">
        <v>217</v>
      </c>
    </row>
    <row r="178" s="13" customFormat="1">
      <c r="A178" s="13"/>
      <c r="B178" s="260"/>
      <c r="C178" s="261"/>
      <c r="D178" s="234" t="s">
        <v>290</v>
      </c>
      <c r="E178" s="262" t="s">
        <v>1</v>
      </c>
      <c r="F178" s="263" t="s">
        <v>4308</v>
      </c>
      <c r="G178" s="261"/>
      <c r="H178" s="264">
        <v>3.3260000000000001</v>
      </c>
      <c r="I178" s="265"/>
      <c r="J178" s="261"/>
      <c r="K178" s="261"/>
      <c r="L178" s="266"/>
      <c r="M178" s="267"/>
      <c r="N178" s="268"/>
      <c r="O178" s="268"/>
      <c r="P178" s="268"/>
      <c r="Q178" s="268"/>
      <c r="R178" s="268"/>
      <c r="S178" s="268"/>
      <c r="T178" s="269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0" t="s">
        <v>290</v>
      </c>
      <c r="AU178" s="270" t="s">
        <v>86</v>
      </c>
      <c r="AV178" s="13" t="s">
        <v>86</v>
      </c>
      <c r="AW178" s="13" t="s">
        <v>34</v>
      </c>
      <c r="AX178" s="13" t="s">
        <v>77</v>
      </c>
      <c r="AY178" s="270" t="s">
        <v>217</v>
      </c>
    </row>
    <row r="179" s="13" customFormat="1">
      <c r="A179" s="13"/>
      <c r="B179" s="260"/>
      <c r="C179" s="261"/>
      <c r="D179" s="234" t="s">
        <v>290</v>
      </c>
      <c r="E179" s="262" t="s">
        <v>1</v>
      </c>
      <c r="F179" s="263" t="s">
        <v>4309</v>
      </c>
      <c r="G179" s="261"/>
      <c r="H179" s="264">
        <v>3.5990000000000002</v>
      </c>
      <c r="I179" s="265"/>
      <c r="J179" s="261"/>
      <c r="K179" s="261"/>
      <c r="L179" s="266"/>
      <c r="M179" s="267"/>
      <c r="N179" s="268"/>
      <c r="O179" s="268"/>
      <c r="P179" s="268"/>
      <c r="Q179" s="268"/>
      <c r="R179" s="268"/>
      <c r="S179" s="268"/>
      <c r="T179" s="269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0" t="s">
        <v>290</v>
      </c>
      <c r="AU179" s="270" t="s">
        <v>86</v>
      </c>
      <c r="AV179" s="13" t="s">
        <v>86</v>
      </c>
      <c r="AW179" s="13" t="s">
        <v>34</v>
      </c>
      <c r="AX179" s="13" t="s">
        <v>77</v>
      </c>
      <c r="AY179" s="270" t="s">
        <v>217</v>
      </c>
    </row>
    <row r="180" s="13" customFormat="1">
      <c r="A180" s="13"/>
      <c r="B180" s="260"/>
      <c r="C180" s="261"/>
      <c r="D180" s="234" t="s">
        <v>290</v>
      </c>
      <c r="E180" s="262" t="s">
        <v>1</v>
      </c>
      <c r="F180" s="263" t="s">
        <v>4310</v>
      </c>
      <c r="G180" s="261"/>
      <c r="H180" s="264">
        <v>10.327999999999999</v>
      </c>
      <c r="I180" s="265"/>
      <c r="J180" s="261"/>
      <c r="K180" s="261"/>
      <c r="L180" s="266"/>
      <c r="M180" s="267"/>
      <c r="N180" s="268"/>
      <c r="O180" s="268"/>
      <c r="P180" s="268"/>
      <c r="Q180" s="268"/>
      <c r="R180" s="268"/>
      <c r="S180" s="268"/>
      <c r="T180" s="269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0" t="s">
        <v>290</v>
      </c>
      <c r="AU180" s="270" t="s">
        <v>86</v>
      </c>
      <c r="AV180" s="13" t="s">
        <v>86</v>
      </c>
      <c r="AW180" s="13" t="s">
        <v>34</v>
      </c>
      <c r="AX180" s="13" t="s">
        <v>77</v>
      </c>
      <c r="AY180" s="270" t="s">
        <v>217</v>
      </c>
    </row>
    <row r="181" s="14" customFormat="1">
      <c r="A181" s="14"/>
      <c r="B181" s="271"/>
      <c r="C181" s="272"/>
      <c r="D181" s="234" t="s">
        <v>290</v>
      </c>
      <c r="E181" s="273" t="s">
        <v>1</v>
      </c>
      <c r="F181" s="274" t="s">
        <v>296</v>
      </c>
      <c r="G181" s="272"/>
      <c r="H181" s="275">
        <v>148.71799999999999</v>
      </c>
      <c r="I181" s="276"/>
      <c r="J181" s="272"/>
      <c r="K181" s="272"/>
      <c r="L181" s="277"/>
      <c r="M181" s="278"/>
      <c r="N181" s="279"/>
      <c r="O181" s="279"/>
      <c r="P181" s="279"/>
      <c r="Q181" s="279"/>
      <c r="R181" s="279"/>
      <c r="S181" s="279"/>
      <c r="T181" s="280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81" t="s">
        <v>290</v>
      </c>
      <c r="AU181" s="281" t="s">
        <v>86</v>
      </c>
      <c r="AV181" s="14" t="s">
        <v>123</v>
      </c>
      <c r="AW181" s="14" t="s">
        <v>34</v>
      </c>
      <c r="AX181" s="14" t="s">
        <v>84</v>
      </c>
      <c r="AY181" s="281" t="s">
        <v>217</v>
      </c>
    </row>
    <row r="182" s="2" customFormat="1" ht="24.15" customHeight="1">
      <c r="A182" s="39"/>
      <c r="B182" s="40"/>
      <c r="C182" s="221" t="s">
        <v>241</v>
      </c>
      <c r="D182" s="221" t="s">
        <v>218</v>
      </c>
      <c r="E182" s="222" t="s">
        <v>1725</v>
      </c>
      <c r="F182" s="223" t="s">
        <v>1726</v>
      </c>
      <c r="G182" s="224" t="s">
        <v>303</v>
      </c>
      <c r="H182" s="225">
        <v>111.90000000000001</v>
      </c>
      <c r="I182" s="226"/>
      <c r="J182" s="227">
        <f>ROUND(I182*H182,2)</f>
        <v>0</v>
      </c>
      <c r="K182" s="223" t="s">
        <v>1263</v>
      </c>
      <c r="L182" s="45"/>
      <c r="M182" s="228" t="s">
        <v>1</v>
      </c>
      <c r="N182" s="229" t="s">
        <v>42</v>
      </c>
      <c r="O182" s="92"/>
      <c r="P182" s="230">
        <f>O182*H182</f>
        <v>0</v>
      </c>
      <c r="Q182" s="230">
        <v>0.0010200000000000001</v>
      </c>
      <c r="R182" s="230">
        <f>Q182*H182</f>
        <v>0.11413800000000002</v>
      </c>
      <c r="S182" s="230">
        <v>0</v>
      </c>
      <c r="T182" s="231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2" t="s">
        <v>123</v>
      </c>
      <c r="AT182" s="232" t="s">
        <v>218</v>
      </c>
      <c r="AU182" s="232" t="s">
        <v>86</v>
      </c>
      <c r="AY182" s="18" t="s">
        <v>217</v>
      </c>
      <c r="BE182" s="233">
        <f>IF(N182="základní",J182,0)</f>
        <v>0</v>
      </c>
      <c r="BF182" s="233">
        <f>IF(N182="snížená",J182,0)</f>
        <v>0</v>
      </c>
      <c r="BG182" s="233">
        <f>IF(N182="zákl. přenesená",J182,0)</f>
        <v>0</v>
      </c>
      <c r="BH182" s="233">
        <f>IF(N182="sníž. přenesená",J182,0)</f>
        <v>0</v>
      </c>
      <c r="BI182" s="233">
        <f>IF(N182="nulová",J182,0)</f>
        <v>0</v>
      </c>
      <c r="BJ182" s="18" t="s">
        <v>84</v>
      </c>
      <c r="BK182" s="233">
        <f>ROUND(I182*H182,2)</f>
        <v>0</v>
      </c>
      <c r="BL182" s="18" t="s">
        <v>123</v>
      </c>
      <c r="BM182" s="232" t="s">
        <v>4311</v>
      </c>
    </row>
    <row r="183" s="2" customFormat="1">
      <c r="A183" s="39"/>
      <c r="B183" s="40"/>
      <c r="C183" s="41"/>
      <c r="D183" s="234" t="s">
        <v>224</v>
      </c>
      <c r="E183" s="41"/>
      <c r="F183" s="235" t="s">
        <v>1726</v>
      </c>
      <c r="G183" s="41"/>
      <c r="H183" s="41"/>
      <c r="I183" s="236"/>
      <c r="J183" s="41"/>
      <c r="K183" s="41"/>
      <c r="L183" s="45"/>
      <c r="M183" s="237"/>
      <c r="N183" s="238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224</v>
      </c>
      <c r="AU183" s="18" t="s">
        <v>86</v>
      </c>
    </row>
    <row r="184" s="15" customFormat="1">
      <c r="A184" s="15"/>
      <c r="B184" s="284"/>
      <c r="C184" s="285"/>
      <c r="D184" s="234" t="s">
        <v>290</v>
      </c>
      <c r="E184" s="286" t="s">
        <v>1</v>
      </c>
      <c r="F184" s="287" t="s">
        <v>4312</v>
      </c>
      <c r="G184" s="285"/>
      <c r="H184" s="286" t="s">
        <v>1</v>
      </c>
      <c r="I184" s="288"/>
      <c r="J184" s="285"/>
      <c r="K184" s="285"/>
      <c r="L184" s="289"/>
      <c r="M184" s="290"/>
      <c r="N184" s="291"/>
      <c r="O184" s="291"/>
      <c r="P184" s="291"/>
      <c r="Q184" s="291"/>
      <c r="R184" s="291"/>
      <c r="S184" s="291"/>
      <c r="T184" s="292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93" t="s">
        <v>290</v>
      </c>
      <c r="AU184" s="293" t="s">
        <v>86</v>
      </c>
      <c r="AV184" s="15" t="s">
        <v>84</v>
      </c>
      <c r="AW184" s="15" t="s">
        <v>34</v>
      </c>
      <c r="AX184" s="15" t="s">
        <v>77</v>
      </c>
      <c r="AY184" s="293" t="s">
        <v>217</v>
      </c>
    </row>
    <row r="185" s="15" customFormat="1">
      <c r="A185" s="15"/>
      <c r="B185" s="284"/>
      <c r="C185" s="285"/>
      <c r="D185" s="234" t="s">
        <v>290</v>
      </c>
      <c r="E185" s="286" t="s">
        <v>1</v>
      </c>
      <c r="F185" s="287" t="s">
        <v>4313</v>
      </c>
      <c r="G185" s="285"/>
      <c r="H185" s="286" t="s">
        <v>1</v>
      </c>
      <c r="I185" s="288"/>
      <c r="J185" s="285"/>
      <c r="K185" s="285"/>
      <c r="L185" s="289"/>
      <c r="M185" s="290"/>
      <c r="N185" s="291"/>
      <c r="O185" s="291"/>
      <c r="P185" s="291"/>
      <c r="Q185" s="291"/>
      <c r="R185" s="291"/>
      <c r="S185" s="291"/>
      <c r="T185" s="292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93" t="s">
        <v>290</v>
      </c>
      <c r="AU185" s="293" t="s">
        <v>86</v>
      </c>
      <c r="AV185" s="15" t="s">
        <v>84</v>
      </c>
      <c r="AW185" s="15" t="s">
        <v>34</v>
      </c>
      <c r="AX185" s="15" t="s">
        <v>77</v>
      </c>
      <c r="AY185" s="293" t="s">
        <v>217</v>
      </c>
    </row>
    <row r="186" s="13" customFormat="1">
      <c r="A186" s="13"/>
      <c r="B186" s="260"/>
      <c r="C186" s="261"/>
      <c r="D186" s="234" t="s">
        <v>290</v>
      </c>
      <c r="E186" s="262" t="s">
        <v>1</v>
      </c>
      <c r="F186" s="263" t="s">
        <v>4314</v>
      </c>
      <c r="G186" s="261"/>
      <c r="H186" s="264">
        <v>42</v>
      </c>
      <c r="I186" s="265"/>
      <c r="J186" s="261"/>
      <c r="K186" s="261"/>
      <c r="L186" s="266"/>
      <c r="M186" s="267"/>
      <c r="N186" s="268"/>
      <c r="O186" s="268"/>
      <c r="P186" s="268"/>
      <c r="Q186" s="268"/>
      <c r="R186" s="268"/>
      <c r="S186" s="268"/>
      <c r="T186" s="269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0" t="s">
        <v>290</v>
      </c>
      <c r="AU186" s="270" t="s">
        <v>86</v>
      </c>
      <c r="AV186" s="13" t="s">
        <v>86</v>
      </c>
      <c r="AW186" s="13" t="s">
        <v>34</v>
      </c>
      <c r="AX186" s="13" t="s">
        <v>77</v>
      </c>
      <c r="AY186" s="270" t="s">
        <v>217</v>
      </c>
    </row>
    <row r="187" s="15" customFormat="1">
      <c r="A187" s="15"/>
      <c r="B187" s="284"/>
      <c r="C187" s="285"/>
      <c r="D187" s="234" t="s">
        <v>290</v>
      </c>
      <c r="E187" s="286" t="s">
        <v>1</v>
      </c>
      <c r="F187" s="287" t="s">
        <v>4315</v>
      </c>
      <c r="G187" s="285"/>
      <c r="H187" s="286" t="s">
        <v>1</v>
      </c>
      <c r="I187" s="288"/>
      <c r="J187" s="285"/>
      <c r="K187" s="285"/>
      <c r="L187" s="289"/>
      <c r="M187" s="290"/>
      <c r="N187" s="291"/>
      <c r="O187" s="291"/>
      <c r="P187" s="291"/>
      <c r="Q187" s="291"/>
      <c r="R187" s="291"/>
      <c r="S187" s="291"/>
      <c r="T187" s="292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93" t="s">
        <v>290</v>
      </c>
      <c r="AU187" s="293" t="s">
        <v>86</v>
      </c>
      <c r="AV187" s="15" t="s">
        <v>84</v>
      </c>
      <c r="AW187" s="15" t="s">
        <v>34</v>
      </c>
      <c r="AX187" s="15" t="s">
        <v>77</v>
      </c>
      <c r="AY187" s="293" t="s">
        <v>217</v>
      </c>
    </row>
    <row r="188" s="13" customFormat="1">
      <c r="A188" s="13"/>
      <c r="B188" s="260"/>
      <c r="C188" s="261"/>
      <c r="D188" s="234" t="s">
        <v>290</v>
      </c>
      <c r="E188" s="262" t="s">
        <v>1</v>
      </c>
      <c r="F188" s="263" t="s">
        <v>4316</v>
      </c>
      <c r="G188" s="261"/>
      <c r="H188" s="264">
        <v>10</v>
      </c>
      <c r="I188" s="265"/>
      <c r="J188" s="261"/>
      <c r="K188" s="261"/>
      <c r="L188" s="266"/>
      <c r="M188" s="267"/>
      <c r="N188" s="268"/>
      <c r="O188" s="268"/>
      <c r="P188" s="268"/>
      <c r="Q188" s="268"/>
      <c r="R188" s="268"/>
      <c r="S188" s="268"/>
      <c r="T188" s="269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0" t="s">
        <v>290</v>
      </c>
      <c r="AU188" s="270" t="s">
        <v>86</v>
      </c>
      <c r="AV188" s="13" t="s">
        <v>86</v>
      </c>
      <c r="AW188" s="13" t="s">
        <v>34</v>
      </c>
      <c r="AX188" s="13" t="s">
        <v>77</v>
      </c>
      <c r="AY188" s="270" t="s">
        <v>217</v>
      </c>
    </row>
    <row r="189" s="15" customFormat="1">
      <c r="A189" s="15"/>
      <c r="B189" s="284"/>
      <c r="C189" s="285"/>
      <c r="D189" s="234" t="s">
        <v>290</v>
      </c>
      <c r="E189" s="286" t="s">
        <v>1</v>
      </c>
      <c r="F189" s="287" t="s">
        <v>4317</v>
      </c>
      <c r="G189" s="285"/>
      <c r="H189" s="286" t="s">
        <v>1</v>
      </c>
      <c r="I189" s="288"/>
      <c r="J189" s="285"/>
      <c r="K189" s="285"/>
      <c r="L189" s="289"/>
      <c r="M189" s="290"/>
      <c r="N189" s="291"/>
      <c r="O189" s="291"/>
      <c r="P189" s="291"/>
      <c r="Q189" s="291"/>
      <c r="R189" s="291"/>
      <c r="S189" s="291"/>
      <c r="T189" s="292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93" t="s">
        <v>290</v>
      </c>
      <c r="AU189" s="293" t="s">
        <v>86</v>
      </c>
      <c r="AV189" s="15" t="s">
        <v>84</v>
      </c>
      <c r="AW189" s="15" t="s">
        <v>34</v>
      </c>
      <c r="AX189" s="15" t="s">
        <v>77</v>
      </c>
      <c r="AY189" s="293" t="s">
        <v>217</v>
      </c>
    </row>
    <row r="190" s="13" customFormat="1">
      <c r="A190" s="13"/>
      <c r="B190" s="260"/>
      <c r="C190" s="261"/>
      <c r="D190" s="234" t="s">
        <v>290</v>
      </c>
      <c r="E190" s="262" t="s">
        <v>1</v>
      </c>
      <c r="F190" s="263" t="s">
        <v>4318</v>
      </c>
      <c r="G190" s="261"/>
      <c r="H190" s="264">
        <v>28</v>
      </c>
      <c r="I190" s="265"/>
      <c r="J190" s="261"/>
      <c r="K190" s="261"/>
      <c r="L190" s="266"/>
      <c r="M190" s="267"/>
      <c r="N190" s="268"/>
      <c r="O190" s="268"/>
      <c r="P190" s="268"/>
      <c r="Q190" s="268"/>
      <c r="R190" s="268"/>
      <c r="S190" s="268"/>
      <c r="T190" s="269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0" t="s">
        <v>290</v>
      </c>
      <c r="AU190" s="270" t="s">
        <v>86</v>
      </c>
      <c r="AV190" s="13" t="s">
        <v>86</v>
      </c>
      <c r="AW190" s="13" t="s">
        <v>34</v>
      </c>
      <c r="AX190" s="13" t="s">
        <v>77</v>
      </c>
      <c r="AY190" s="270" t="s">
        <v>217</v>
      </c>
    </row>
    <row r="191" s="15" customFormat="1">
      <c r="A191" s="15"/>
      <c r="B191" s="284"/>
      <c r="C191" s="285"/>
      <c r="D191" s="234" t="s">
        <v>290</v>
      </c>
      <c r="E191" s="286" t="s">
        <v>1</v>
      </c>
      <c r="F191" s="287" t="s">
        <v>4319</v>
      </c>
      <c r="G191" s="285"/>
      <c r="H191" s="286" t="s">
        <v>1</v>
      </c>
      <c r="I191" s="288"/>
      <c r="J191" s="285"/>
      <c r="K191" s="285"/>
      <c r="L191" s="289"/>
      <c r="M191" s="290"/>
      <c r="N191" s="291"/>
      <c r="O191" s="291"/>
      <c r="P191" s="291"/>
      <c r="Q191" s="291"/>
      <c r="R191" s="291"/>
      <c r="S191" s="291"/>
      <c r="T191" s="292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93" t="s">
        <v>290</v>
      </c>
      <c r="AU191" s="293" t="s">
        <v>86</v>
      </c>
      <c r="AV191" s="15" t="s">
        <v>84</v>
      </c>
      <c r="AW191" s="15" t="s">
        <v>34</v>
      </c>
      <c r="AX191" s="15" t="s">
        <v>77</v>
      </c>
      <c r="AY191" s="293" t="s">
        <v>217</v>
      </c>
    </row>
    <row r="192" s="13" customFormat="1">
      <c r="A192" s="13"/>
      <c r="B192" s="260"/>
      <c r="C192" s="261"/>
      <c r="D192" s="234" t="s">
        <v>290</v>
      </c>
      <c r="E192" s="262" t="s">
        <v>1</v>
      </c>
      <c r="F192" s="263" t="s">
        <v>3700</v>
      </c>
      <c r="G192" s="261"/>
      <c r="H192" s="264">
        <v>2</v>
      </c>
      <c r="I192" s="265"/>
      <c r="J192" s="261"/>
      <c r="K192" s="261"/>
      <c r="L192" s="266"/>
      <c r="M192" s="267"/>
      <c r="N192" s="268"/>
      <c r="O192" s="268"/>
      <c r="P192" s="268"/>
      <c r="Q192" s="268"/>
      <c r="R192" s="268"/>
      <c r="S192" s="268"/>
      <c r="T192" s="269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0" t="s">
        <v>290</v>
      </c>
      <c r="AU192" s="270" t="s">
        <v>86</v>
      </c>
      <c r="AV192" s="13" t="s">
        <v>86</v>
      </c>
      <c r="AW192" s="13" t="s">
        <v>34</v>
      </c>
      <c r="AX192" s="13" t="s">
        <v>77</v>
      </c>
      <c r="AY192" s="270" t="s">
        <v>217</v>
      </c>
    </row>
    <row r="193" s="15" customFormat="1">
      <c r="A193" s="15"/>
      <c r="B193" s="284"/>
      <c r="C193" s="285"/>
      <c r="D193" s="234" t="s">
        <v>290</v>
      </c>
      <c r="E193" s="286" t="s">
        <v>1</v>
      </c>
      <c r="F193" s="287" t="s">
        <v>4320</v>
      </c>
      <c r="G193" s="285"/>
      <c r="H193" s="286" t="s">
        <v>1</v>
      </c>
      <c r="I193" s="288"/>
      <c r="J193" s="285"/>
      <c r="K193" s="285"/>
      <c r="L193" s="289"/>
      <c r="M193" s="290"/>
      <c r="N193" s="291"/>
      <c r="O193" s="291"/>
      <c r="P193" s="291"/>
      <c r="Q193" s="291"/>
      <c r="R193" s="291"/>
      <c r="S193" s="291"/>
      <c r="T193" s="292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93" t="s">
        <v>290</v>
      </c>
      <c r="AU193" s="293" t="s">
        <v>86</v>
      </c>
      <c r="AV193" s="15" t="s">
        <v>84</v>
      </c>
      <c r="AW193" s="15" t="s">
        <v>34</v>
      </c>
      <c r="AX193" s="15" t="s">
        <v>77</v>
      </c>
      <c r="AY193" s="293" t="s">
        <v>217</v>
      </c>
    </row>
    <row r="194" s="15" customFormat="1">
      <c r="A194" s="15"/>
      <c r="B194" s="284"/>
      <c r="C194" s="285"/>
      <c r="D194" s="234" t="s">
        <v>290</v>
      </c>
      <c r="E194" s="286" t="s">
        <v>1</v>
      </c>
      <c r="F194" s="287" t="s">
        <v>4321</v>
      </c>
      <c r="G194" s="285"/>
      <c r="H194" s="286" t="s">
        <v>1</v>
      </c>
      <c r="I194" s="288"/>
      <c r="J194" s="285"/>
      <c r="K194" s="285"/>
      <c r="L194" s="289"/>
      <c r="M194" s="290"/>
      <c r="N194" s="291"/>
      <c r="O194" s="291"/>
      <c r="P194" s="291"/>
      <c r="Q194" s="291"/>
      <c r="R194" s="291"/>
      <c r="S194" s="291"/>
      <c r="T194" s="292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93" t="s">
        <v>290</v>
      </c>
      <c r="AU194" s="293" t="s">
        <v>86</v>
      </c>
      <c r="AV194" s="15" t="s">
        <v>84</v>
      </c>
      <c r="AW194" s="15" t="s">
        <v>34</v>
      </c>
      <c r="AX194" s="15" t="s">
        <v>77</v>
      </c>
      <c r="AY194" s="293" t="s">
        <v>217</v>
      </c>
    </row>
    <row r="195" s="13" customFormat="1">
      <c r="A195" s="13"/>
      <c r="B195" s="260"/>
      <c r="C195" s="261"/>
      <c r="D195" s="234" t="s">
        <v>290</v>
      </c>
      <c r="E195" s="262" t="s">
        <v>1</v>
      </c>
      <c r="F195" s="263" t="s">
        <v>4318</v>
      </c>
      <c r="G195" s="261"/>
      <c r="H195" s="264">
        <v>28</v>
      </c>
      <c r="I195" s="265"/>
      <c r="J195" s="261"/>
      <c r="K195" s="261"/>
      <c r="L195" s="266"/>
      <c r="M195" s="267"/>
      <c r="N195" s="268"/>
      <c r="O195" s="268"/>
      <c r="P195" s="268"/>
      <c r="Q195" s="268"/>
      <c r="R195" s="268"/>
      <c r="S195" s="268"/>
      <c r="T195" s="269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0" t="s">
        <v>290</v>
      </c>
      <c r="AU195" s="270" t="s">
        <v>86</v>
      </c>
      <c r="AV195" s="13" t="s">
        <v>86</v>
      </c>
      <c r="AW195" s="13" t="s">
        <v>34</v>
      </c>
      <c r="AX195" s="13" t="s">
        <v>77</v>
      </c>
      <c r="AY195" s="270" t="s">
        <v>217</v>
      </c>
    </row>
    <row r="196" s="15" customFormat="1">
      <c r="A196" s="15"/>
      <c r="B196" s="284"/>
      <c r="C196" s="285"/>
      <c r="D196" s="234" t="s">
        <v>290</v>
      </c>
      <c r="E196" s="286" t="s">
        <v>1</v>
      </c>
      <c r="F196" s="287" t="s">
        <v>4319</v>
      </c>
      <c r="G196" s="285"/>
      <c r="H196" s="286" t="s">
        <v>1</v>
      </c>
      <c r="I196" s="288"/>
      <c r="J196" s="285"/>
      <c r="K196" s="285"/>
      <c r="L196" s="289"/>
      <c r="M196" s="290"/>
      <c r="N196" s="291"/>
      <c r="O196" s="291"/>
      <c r="P196" s="291"/>
      <c r="Q196" s="291"/>
      <c r="R196" s="291"/>
      <c r="S196" s="291"/>
      <c r="T196" s="292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93" t="s">
        <v>290</v>
      </c>
      <c r="AU196" s="293" t="s">
        <v>86</v>
      </c>
      <c r="AV196" s="15" t="s">
        <v>84</v>
      </c>
      <c r="AW196" s="15" t="s">
        <v>34</v>
      </c>
      <c r="AX196" s="15" t="s">
        <v>77</v>
      </c>
      <c r="AY196" s="293" t="s">
        <v>217</v>
      </c>
    </row>
    <row r="197" s="13" customFormat="1">
      <c r="A197" s="13"/>
      <c r="B197" s="260"/>
      <c r="C197" s="261"/>
      <c r="D197" s="234" t="s">
        <v>290</v>
      </c>
      <c r="E197" s="262" t="s">
        <v>1</v>
      </c>
      <c r="F197" s="263" t="s">
        <v>4322</v>
      </c>
      <c r="G197" s="261"/>
      <c r="H197" s="264">
        <v>1.8999999999999999</v>
      </c>
      <c r="I197" s="265"/>
      <c r="J197" s="261"/>
      <c r="K197" s="261"/>
      <c r="L197" s="266"/>
      <c r="M197" s="267"/>
      <c r="N197" s="268"/>
      <c r="O197" s="268"/>
      <c r="P197" s="268"/>
      <c r="Q197" s="268"/>
      <c r="R197" s="268"/>
      <c r="S197" s="268"/>
      <c r="T197" s="269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0" t="s">
        <v>290</v>
      </c>
      <c r="AU197" s="270" t="s">
        <v>86</v>
      </c>
      <c r="AV197" s="13" t="s">
        <v>86</v>
      </c>
      <c r="AW197" s="13" t="s">
        <v>34</v>
      </c>
      <c r="AX197" s="13" t="s">
        <v>77</v>
      </c>
      <c r="AY197" s="270" t="s">
        <v>217</v>
      </c>
    </row>
    <row r="198" s="14" customFormat="1">
      <c r="A198" s="14"/>
      <c r="B198" s="271"/>
      <c r="C198" s="272"/>
      <c r="D198" s="234" t="s">
        <v>290</v>
      </c>
      <c r="E198" s="273" t="s">
        <v>1</v>
      </c>
      <c r="F198" s="274" t="s">
        <v>296</v>
      </c>
      <c r="G198" s="272"/>
      <c r="H198" s="275">
        <v>111.90000000000001</v>
      </c>
      <c r="I198" s="276"/>
      <c r="J198" s="272"/>
      <c r="K198" s="272"/>
      <c r="L198" s="277"/>
      <c r="M198" s="278"/>
      <c r="N198" s="279"/>
      <c r="O198" s="279"/>
      <c r="P198" s="279"/>
      <c r="Q198" s="279"/>
      <c r="R198" s="279"/>
      <c r="S198" s="279"/>
      <c r="T198" s="280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81" t="s">
        <v>290</v>
      </c>
      <c r="AU198" s="281" t="s">
        <v>86</v>
      </c>
      <c r="AV198" s="14" t="s">
        <v>123</v>
      </c>
      <c r="AW198" s="14" t="s">
        <v>34</v>
      </c>
      <c r="AX198" s="14" t="s">
        <v>84</v>
      </c>
      <c r="AY198" s="281" t="s">
        <v>217</v>
      </c>
    </row>
    <row r="199" s="2" customFormat="1" ht="16.5" customHeight="1">
      <c r="A199" s="39"/>
      <c r="B199" s="40"/>
      <c r="C199" s="239" t="s">
        <v>245</v>
      </c>
      <c r="D199" s="239" t="s">
        <v>251</v>
      </c>
      <c r="E199" s="240" t="s">
        <v>2816</v>
      </c>
      <c r="F199" s="241" t="s">
        <v>2817</v>
      </c>
      <c r="G199" s="242" t="s">
        <v>405</v>
      </c>
      <c r="H199" s="243">
        <v>6.7069999999999999</v>
      </c>
      <c r="I199" s="244"/>
      <c r="J199" s="245">
        <f>ROUND(I199*H199,2)</f>
        <v>0</v>
      </c>
      <c r="K199" s="241" t="s">
        <v>1263</v>
      </c>
      <c r="L199" s="246"/>
      <c r="M199" s="247" t="s">
        <v>1</v>
      </c>
      <c r="N199" s="248" t="s">
        <v>42</v>
      </c>
      <c r="O199" s="92"/>
      <c r="P199" s="230">
        <f>O199*H199</f>
        <v>0</v>
      </c>
      <c r="Q199" s="230">
        <v>1</v>
      </c>
      <c r="R199" s="230">
        <f>Q199*H199</f>
        <v>6.7069999999999999</v>
      </c>
      <c r="S199" s="230">
        <v>0</v>
      </c>
      <c r="T199" s="231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2" t="s">
        <v>250</v>
      </c>
      <c r="AT199" s="232" t="s">
        <v>251</v>
      </c>
      <c r="AU199" s="232" t="s">
        <v>86</v>
      </c>
      <c r="AY199" s="18" t="s">
        <v>217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8" t="s">
        <v>84</v>
      </c>
      <c r="BK199" s="233">
        <f>ROUND(I199*H199,2)</f>
        <v>0</v>
      </c>
      <c r="BL199" s="18" t="s">
        <v>123</v>
      </c>
      <c r="BM199" s="232" t="s">
        <v>4323</v>
      </c>
    </row>
    <row r="200" s="2" customFormat="1">
      <c r="A200" s="39"/>
      <c r="B200" s="40"/>
      <c r="C200" s="41"/>
      <c r="D200" s="234" t="s">
        <v>224</v>
      </c>
      <c r="E200" s="41"/>
      <c r="F200" s="235" t="s">
        <v>2817</v>
      </c>
      <c r="G200" s="41"/>
      <c r="H200" s="41"/>
      <c r="I200" s="236"/>
      <c r="J200" s="41"/>
      <c r="K200" s="41"/>
      <c r="L200" s="45"/>
      <c r="M200" s="237"/>
      <c r="N200" s="238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224</v>
      </c>
      <c r="AU200" s="18" t="s">
        <v>86</v>
      </c>
    </row>
    <row r="201" s="15" customFormat="1">
      <c r="A201" s="15"/>
      <c r="B201" s="284"/>
      <c r="C201" s="285"/>
      <c r="D201" s="234" t="s">
        <v>290</v>
      </c>
      <c r="E201" s="286" t="s">
        <v>1</v>
      </c>
      <c r="F201" s="287" t="s">
        <v>2819</v>
      </c>
      <c r="G201" s="285"/>
      <c r="H201" s="286" t="s">
        <v>1</v>
      </c>
      <c r="I201" s="288"/>
      <c r="J201" s="285"/>
      <c r="K201" s="285"/>
      <c r="L201" s="289"/>
      <c r="M201" s="290"/>
      <c r="N201" s="291"/>
      <c r="O201" s="291"/>
      <c r="P201" s="291"/>
      <c r="Q201" s="291"/>
      <c r="R201" s="291"/>
      <c r="S201" s="291"/>
      <c r="T201" s="292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93" t="s">
        <v>290</v>
      </c>
      <c r="AU201" s="293" t="s">
        <v>86</v>
      </c>
      <c r="AV201" s="15" t="s">
        <v>84</v>
      </c>
      <c r="AW201" s="15" t="s">
        <v>34</v>
      </c>
      <c r="AX201" s="15" t="s">
        <v>77</v>
      </c>
      <c r="AY201" s="293" t="s">
        <v>217</v>
      </c>
    </row>
    <row r="202" s="15" customFormat="1">
      <c r="A202" s="15"/>
      <c r="B202" s="284"/>
      <c r="C202" s="285"/>
      <c r="D202" s="234" t="s">
        <v>290</v>
      </c>
      <c r="E202" s="286" t="s">
        <v>1</v>
      </c>
      <c r="F202" s="287" t="s">
        <v>4312</v>
      </c>
      <c r="G202" s="285"/>
      <c r="H202" s="286" t="s">
        <v>1</v>
      </c>
      <c r="I202" s="288"/>
      <c r="J202" s="285"/>
      <c r="K202" s="285"/>
      <c r="L202" s="289"/>
      <c r="M202" s="290"/>
      <c r="N202" s="291"/>
      <c r="O202" s="291"/>
      <c r="P202" s="291"/>
      <c r="Q202" s="291"/>
      <c r="R202" s="291"/>
      <c r="S202" s="291"/>
      <c r="T202" s="292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93" t="s">
        <v>290</v>
      </c>
      <c r="AU202" s="293" t="s">
        <v>86</v>
      </c>
      <c r="AV202" s="15" t="s">
        <v>84</v>
      </c>
      <c r="AW202" s="15" t="s">
        <v>34</v>
      </c>
      <c r="AX202" s="15" t="s">
        <v>77</v>
      </c>
      <c r="AY202" s="293" t="s">
        <v>217</v>
      </c>
    </row>
    <row r="203" s="15" customFormat="1">
      <c r="A203" s="15"/>
      <c r="B203" s="284"/>
      <c r="C203" s="285"/>
      <c r="D203" s="234" t="s">
        <v>290</v>
      </c>
      <c r="E203" s="286" t="s">
        <v>1</v>
      </c>
      <c r="F203" s="287" t="s">
        <v>3720</v>
      </c>
      <c r="G203" s="285"/>
      <c r="H203" s="286" t="s">
        <v>1</v>
      </c>
      <c r="I203" s="288"/>
      <c r="J203" s="285"/>
      <c r="K203" s="285"/>
      <c r="L203" s="289"/>
      <c r="M203" s="290"/>
      <c r="N203" s="291"/>
      <c r="O203" s="291"/>
      <c r="P203" s="291"/>
      <c r="Q203" s="291"/>
      <c r="R203" s="291"/>
      <c r="S203" s="291"/>
      <c r="T203" s="292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93" t="s">
        <v>290</v>
      </c>
      <c r="AU203" s="293" t="s">
        <v>86</v>
      </c>
      <c r="AV203" s="15" t="s">
        <v>84</v>
      </c>
      <c r="AW203" s="15" t="s">
        <v>34</v>
      </c>
      <c r="AX203" s="15" t="s">
        <v>77</v>
      </c>
      <c r="AY203" s="293" t="s">
        <v>217</v>
      </c>
    </row>
    <row r="204" s="13" customFormat="1">
      <c r="A204" s="13"/>
      <c r="B204" s="260"/>
      <c r="C204" s="261"/>
      <c r="D204" s="234" t="s">
        <v>290</v>
      </c>
      <c r="E204" s="262" t="s">
        <v>1</v>
      </c>
      <c r="F204" s="263" t="s">
        <v>4324</v>
      </c>
      <c r="G204" s="261"/>
      <c r="H204" s="264">
        <v>1.0309999999999999</v>
      </c>
      <c r="I204" s="265"/>
      <c r="J204" s="261"/>
      <c r="K204" s="261"/>
      <c r="L204" s="266"/>
      <c r="M204" s="267"/>
      <c r="N204" s="268"/>
      <c r="O204" s="268"/>
      <c r="P204" s="268"/>
      <c r="Q204" s="268"/>
      <c r="R204" s="268"/>
      <c r="S204" s="268"/>
      <c r="T204" s="269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0" t="s">
        <v>290</v>
      </c>
      <c r="AU204" s="270" t="s">
        <v>86</v>
      </c>
      <c r="AV204" s="13" t="s">
        <v>86</v>
      </c>
      <c r="AW204" s="13" t="s">
        <v>34</v>
      </c>
      <c r="AX204" s="13" t="s">
        <v>77</v>
      </c>
      <c r="AY204" s="270" t="s">
        <v>217</v>
      </c>
    </row>
    <row r="205" s="15" customFormat="1">
      <c r="A205" s="15"/>
      <c r="B205" s="284"/>
      <c r="C205" s="285"/>
      <c r="D205" s="234" t="s">
        <v>290</v>
      </c>
      <c r="E205" s="286" t="s">
        <v>1</v>
      </c>
      <c r="F205" s="287" t="s">
        <v>4325</v>
      </c>
      <c r="G205" s="285"/>
      <c r="H205" s="286" t="s">
        <v>1</v>
      </c>
      <c r="I205" s="288"/>
      <c r="J205" s="285"/>
      <c r="K205" s="285"/>
      <c r="L205" s="289"/>
      <c r="M205" s="290"/>
      <c r="N205" s="291"/>
      <c r="O205" s="291"/>
      <c r="P205" s="291"/>
      <c r="Q205" s="291"/>
      <c r="R205" s="291"/>
      <c r="S205" s="291"/>
      <c r="T205" s="292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93" t="s">
        <v>290</v>
      </c>
      <c r="AU205" s="293" t="s">
        <v>86</v>
      </c>
      <c r="AV205" s="15" t="s">
        <v>84</v>
      </c>
      <c r="AW205" s="15" t="s">
        <v>34</v>
      </c>
      <c r="AX205" s="15" t="s">
        <v>77</v>
      </c>
      <c r="AY205" s="293" t="s">
        <v>217</v>
      </c>
    </row>
    <row r="206" s="13" customFormat="1">
      <c r="A206" s="13"/>
      <c r="B206" s="260"/>
      <c r="C206" s="261"/>
      <c r="D206" s="234" t="s">
        <v>290</v>
      </c>
      <c r="E206" s="262" t="s">
        <v>1</v>
      </c>
      <c r="F206" s="263" t="s">
        <v>4326</v>
      </c>
      <c r="G206" s="261"/>
      <c r="H206" s="264">
        <v>0.34399999999999997</v>
      </c>
      <c r="I206" s="265"/>
      <c r="J206" s="261"/>
      <c r="K206" s="261"/>
      <c r="L206" s="266"/>
      <c r="M206" s="267"/>
      <c r="N206" s="268"/>
      <c r="O206" s="268"/>
      <c r="P206" s="268"/>
      <c r="Q206" s="268"/>
      <c r="R206" s="268"/>
      <c r="S206" s="268"/>
      <c r="T206" s="269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0" t="s">
        <v>290</v>
      </c>
      <c r="AU206" s="270" t="s">
        <v>86</v>
      </c>
      <c r="AV206" s="13" t="s">
        <v>86</v>
      </c>
      <c r="AW206" s="13" t="s">
        <v>34</v>
      </c>
      <c r="AX206" s="13" t="s">
        <v>77</v>
      </c>
      <c r="AY206" s="270" t="s">
        <v>217</v>
      </c>
    </row>
    <row r="207" s="15" customFormat="1">
      <c r="A207" s="15"/>
      <c r="B207" s="284"/>
      <c r="C207" s="285"/>
      <c r="D207" s="234" t="s">
        <v>290</v>
      </c>
      <c r="E207" s="286" t="s">
        <v>1</v>
      </c>
      <c r="F207" s="287" t="s">
        <v>4321</v>
      </c>
      <c r="G207" s="285"/>
      <c r="H207" s="286" t="s">
        <v>1</v>
      </c>
      <c r="I207" s="288"/>
      <c r="J207" s="285"/>
      <c r="K207" s="285"/>
      <c r="L207" s="289"/>
      <c r="M207" s="290"/>
      <c r="N207" s="291"/>
      <c r="O207" s="291"/>
      <c r="P207" s="291"/>
      <c r="Q207" s="291"/>
      <c r="R207" s="291"/>
      <c r="S207" s="291"/>
      <c r="T207" s="292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93" t="s">
        <v>290</v>
      </c>
      <c r="AU207" s="293" t="s">
        <v>86</v>
      </c>
      <c r="AV207" s="15" t="s">
        <v>84</v>
      </c>
      <c r="AW207" s="15" t="s">
        <v>34</v>
      </c>
      <c r="AX207" s="15" t="s">
        <v>77</v>
      </c>
      <c r="AY207" s="293" t="s">
        <v>217</v>
      </c>
    </row>
    <row r="208" s="13" customFormat="1">
      <c r="A208" s="13"/>
      <c r="B208" s="260"/>
      <c r="C208" s="261"/>
      <c r="D208" s="234" t="s">
        <v>290</v>
      </c>
      <c r="E208" s="262" t="s">
        <v>1</v>
      </c>
      <c r="F208" s="263" t="s">
        <v>4327</v>
      </c>
      <c r="G208" s="261"/>
      <c r="H208" s="264">
        <v>1.0800000000000001</v>
      </c>
      <c r="I208" s="265"/>
      <c r="J208" s="261"/>
      <c r="K208" s="261"/>
      <c r="L208" s="266"/>
      <c r="M208" s="267"/>
      <c r="N208" s="268"/>
      <c r="O208" s="268"/>
      <c r="P208" s="268"/>
      <c r="Q208" s="268"/>
      <c r="R208" s="268"/>
      <c r="S208" s="268"/>
      <c r="T208" s="269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0" t="s">
        <v>290</v>
      </c>
      <c r="AU208" s="270" t="s">
        <v>86</v>
      </c>
      <c r="AV208" s="13" t="s">
        <v>86</v>
      </c>
      <c r="AW208" s="13" t="s">
        <v>34</v>
      </c>
      <c r="AX208" s="13" t="s">
        <v>77</v>
      </c>
      <c r="AY208" s="270" t="s">
        <v>217</v>
      </c>
    </row>
    <row r="209" s="15" customFormat="1">
      <c r="A209" s="15"/>
      <c r="B209" s="284"/>
      <c r="C209" s="285"/>
      <c r="D209" s="234" t="s">
        <v>290</v>
      </c>
      <c r="E209" s="286" t="s">
        <v>1</v>
      </c>
      <c r="F209" s="287" t="s">
        <v>4319</v>
      </c>
      <c r="G209" s="285"/>
      <c r="H209" s="286" t="s">
        <v>1</v>
      </c>
      <c r="I209" s="288"/>
      <c r="J209" s="285"/>
      <c r="K209" s="285"/>
      <c r="L209" s="289"/>
      <c r="M209" s="290"/>
      <c r="N209" s="291"/>
      <c r="O209" s="291"/>
      <c r="P209" s="291"/>
      <c r="Q209" s="291"/>
      <c r="R209" s="291"/>
      <c r="S209" s="291"/>
      <c r="T209" s="292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93" t="s">
        <v>290</v>
      </c>
      <c r="AU209" s="293" t="s">
        <v>86</v>
      </c>
      <c r="AV209" s="15" t="s">
        <v>84</v>
      </c>
      <c r="AW209" s="15" t="s">
        <v>34</v>
      </c>
      <c r="AX209" s="15" t="s">
        <v>77</v>
      </c>
      <c r="AY209" s="293" t="s">
        <v>217</v>
      </c>
    </row>
    <row r="210" s="13" customFormat="1">
      <c r="A210" s="13"/>
      <c r="B210" s="260"/>
      <c r="C210" s="261"/>
      <c r="D210" s="234" t="s">
        <v>290</v>
      </c>
      <c r="E210" s="262" t="s">
        <v>1</v>
      </c>
      <c r="F210" s="263" t="s">
        <v>3728</v>
      </c>
      <c r="G210" s="261"/>
      <c r="H210" s="264">
        <v>0.098000000000000004</v>
      </c>
      <c r="I210" s="265"/>
      <c r="J210" s="261"/>
      <c r="K210" s="261"/>
      <c r="L210" s="266"/>
      <c r="M210" s="267"/>
      <c r="N210" s="268"/>
      <c r="O210" s="268"/>
      <c r="P210" s="268"/>
      <c r="Q210" s="268"/>
      <c r="R210" s="268"/>
      <c r="S210" s="268"/>
      <c r="T210" s="269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0" t="s">
        <v>290</v>
      </c>
      <c r="AU210" s="270" t="s">
        <v>86</v>
      </c>
      <c r="AV210" s="13" t="s">
        <v>86</v>
      </c>
      <c r="AW210" s="13" t="s">
        <v>34</v>
      </c>
      <c r="AX210" s="13" t="s">
        <v>77</v>
      </c>
      <c r="AY210" s="270" t="s">
        <v>217</v>
      </c>
    </row>
    <row r="211" s="15" customFormat="1">
      <c r="A211" s="15"/>
      <c r="B211" s="284"/>
      <c r="C211" s="285"/>
      <c r="D211" s="234" t="s">
        <v>290</v>
      </c>
      <c r="E211" s="286" t="s">
        <v>1</v>
      </c>
      <c r="F211" s="287" t="s">
        <v>4320</v>
      </c>
      <c r="G211" s="285"/>
      <c r="H211" s="286" t="s">
        <v>1</v>
      </c>
      <c r="I211" s="288"/>
      <c r="J211" s="285"/>
      <c r="K211" s="285"/>
      <c r="L211" s="289"/>
      <c r="M211" s="290"/>
      <c r="N211" s="291"/>
      <c r="O211" s="291"/>
      <c r="P211" s="291"/>
      <c r="Q211" s="291"/>
      <c r="R211" s="291"/>
      <c r="S211" s="291"/>
      <c r="T211" s="292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93" t="s">
        <v>290</v>
      </c>
      <c r="AU211" s="293" t="s">
        <v>86</v>
      </c>
      <c r="AV211" s="15" t="s">
        <v>84</v>
      </c>
      <c r="AW211" s="15" t="s">
        <v>34</v>
      </c>
      <c r="AX211" s="15" t="s">
        <v>77</v>
      </c>
      <c r="AY211" s="293" t="s">
        <v>217</v>
      </c>
    </row>
    <row r="212" s="15" customFormat="1">
      <c r="A212" s="15"/>
      <c r="B212" s="284"/>
      <c r="C212" s="285"/>
      <c r="D212" s="234" t="s">
        <v>290</v>
      </c>
      <c r="E212" s="286" t="s">
        <v>1</v>
      </c>
      <c r="F212" s="287" t="s">
        <v>4321</v>
      </c>
      <c r="G212" s="285"/>
      <c r="H212" s="286" t="s">
        <v>1</v>
      </c>
      <c r="I212" s="288"/>
      <c r="J212" s="285"/>
      <c r="K212" s="285"/>
      <c r="L212" s="289"/>
      <c r="M212" s="290"/>
      <c r="N212" s="291"/>
      <c r="O212" s="291"/>
      <c r="P212" s="291"/>
      <c r="Q212" s="291"/>
      <c r="R212" s="291"/>
      <c r="S212" s="291"/>
      <c r="T212" s="292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93" t="s">
        <v>290</v>
      </c>
      <c r="AU212" s="293" t="s">
        <v>86</v>
      </c>
      <c r="AV212" s="15" t="s">
        <v>84</v>
      </c>
      <c r="AW212" s="15" t="s">
        <v>34</v>
      </c>
      <c r="AX212" s="15" t="s">
        <v>77</v>
      </c>
      <c r="AY212" s="293" t="s">
        <v>217</v>
      </c>
    </row>
    <row r="213" s="13" customFormat="1">
      <c r="A213" s="13"/>
      <c r="B213" s="260"/>
      <c r="C213" s="261"/>
      <c r="D213" s="234" t="s">
        <v>290</v>
      </c>
      <c r="E213" s="262" t="s">
        <v>1</v>
      </c>
      <c r="F213" s="263" t="s">
        <v>4327</v>
      </c>
      <c r="G213" s="261"/>
      <c r="H213" s="264">
        <v>1.0800000000000001</v>
      </c>
      <c r="I213" s="265"/>
      <c r="J213" s="261"/>
      <c r="K213" s="261"/>
      <c r="L213" s="266"/>
      <c r="M213" s="267"/>
      <c r="N213" s="268"/>
      <c r="O213" s="268"/>
      <c r="P213" s="268"/>
      <c r="Q213" s="268"/>
      <c r="R213" s="268"/>
      <c r="S213" s="268"/>
      <c r="T213" s="269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0" t="s">
        <v>290</v>
      </c>
      <c r="AU213" s="270" t="s">
        <v>86</v>
      </c>
      <c r="AV213" s="13" t="s">
        <v>86</v>
      </c>
      <c r="AW213" s="13" t="s">
        <v>34</v>
      </c>
      <c r="AX213" s="13" t="s">
        <v>77</v>
      </c>
      <c r="AY213" s="270" t="s">
        <v>217</v>
      </c>
    </row>
    <row r="214" s="15" customFormat="1">
      <c r="A214" s="15"/>
      <c r="B214" s="284"/>
      <c r="C214" s="285"/>
      <c r="D214" s="234" t="s">
        <v>290</v>
      </c>
      <c r="E214" s="286" t="s">
        <v>1</v>
      </c>
      <c r="F214" s="287" t="s">
        <v>4319</v>
      </c>
      <c r="G214" s="285"/>
      <c r="H214" s="286" t="s">
        <v>1</v>
      </c>
      <c r="I214" s="288"/>
      <c r="J214" s="285"/>
      <c r="K214" s="285"/>
      <c r="L214" s="289"/>
      <c r="M214" s="290"/>
      <c r="N214" s="291"/>
      <c r="O214" s="291"/>
      <c r="P214" s="291"/>
      <c r="Q214" s="291"/>
      <c r="R214" s="291"/>
      <c r="S214" s="291"/>
      <c r="T214" s="292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93" t="s">
        <v>290</v>
      </c>
      <c r="AU214" s="293" t="s">
        <v>86</v>
      </c>
      <c r="AV214" s="15" t="s">
        <v>84</v>
      </c>
      <c r="AW214" s="15" t="s">
        <v>34</v>
      </c>
      <c r="AX214" s="15" t="s">
        <v>77</v>
      </c>
      <c r="AY214" s="293" t="s">
        <v>217</v>
      </c>
    </row>
    <row r="215" s="13" customFormat="1">
      <c r="A215" s="13"/>
      <c r="B215" s="260"/>
      <c r="C215" s="261"/>
      <c r="D215" s="234" t="s">
        <v>290</v>
      </c>
      <c r="E215" s="262" t="s">
        <v>1</v>
      </c>
      <c r="F215" s="263" t="s">
        <v>3728</v>
      </c>
      <c r="G215" s="261"/>
      <c r="H215" s="264">
        <v>0.098000000000000004</v>
      </c>
      <c r="I215" s="265"/>
      <c r="J215" s="261"/>
      <c r="K215" s="261"/>
      <c r="L215" s="266"/>
      <c r="M215" s="267"/>
      <c r="N215" s="268"/>
      <c r="O215" s="268"/>
      <c r="P215" s="268"/>
      <c r="Q215" s="268"/>
      <c r="R215" s="268"/>
      <c r="S215" s="268"/>
      <c r="T215" s="269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0" t="s">
        <v>290</v>
      </c>
      <c r="AU215" s="270" t="s">
        <v>86</v>
      </c>
      <c r="AV215" s="13" t="s">
        <v>86</v>
      </c>
      <c r="AW215" s="13" t="s">
        <v>34</v>
      </c>
      <c r="AX215" s="13" t="s">
        <v>77</v>
      </c>
      <c r="AY215" s="270" t="s">
        <v>217</v>
      </c>
    </row>
    <row r="216" s="14" customFormat="1">
      <c r="A216" s="14"/>
      <c r="B216" s="271"/>
      <c r="C216" s="272"/>
      <c r="D216" s="234" t="s">
        <v>290</v>
      </c>
      <c r="E216" s="273" t="s">
        <v>1</v>
      </c>
      <c r="F216" s="274" t="s">
        <v>296</v>
      </c>
      <c r="G216" s="272"/>
      <c r="H216" s="275">
        <v>3.7309999999999999</v>
      </c>
      <c r="I216" s="276"/>
      <c r="J216" s="272"/>
      <c r="K216" s="272"/>
      <c r="L216" s="277"/>
      <c r="M216" s="278"/>
      <c r="N216" s="279"/>
      <c r="O216" s="279"/>
      <c r="P216" s="279"/>
      <c r="Q216" s="279"/>
      <c r="R216" s="279"/>
      <c r="S216" s="279"/>
      <c r="T216" s="280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81" t="s">
        <v>290</v>
      </c>
      <c r="AU216" s="281" t="s">
        <v>86</v>
      </c>
      <c r="AV216" s="14" t="s">
        <v>123</v>
      </c>
      <c r="AW216" s="14" t="s">
        <v>34</v>
      </c>
      <c r="AX216" s="14" t="s">
        <v>77</v>
      </c>
      <c r="AY216" s="281" t="s">
        <v>217</v>
      </c>
    </row>
    <row r="217" s="13" customFormat="1">
      <c r="A217" s="13"/>
      <c r="B217" s="260"/>
      <c r="C217" s="261"/>
      <c r="D217" s="234" t="s">
        <v>290</v>
      </c>
      <c r="E217" s="262" t="s">
        <v>1</v>
      </c>
      <c r="F217" s="263" t="s">
        <v>4328</v>
      </c>
      <c r="G217" s="261"/>
      <c r="H217" s="264">
        <v>6.7069999999999999</v>
      </c>
      <c r="I217" s="265"/>
      <c r="J217" s="261"/>
      <c r="K217" s="261"/>
      <c r="L217" s="266"/>
      <c r="M217" s="267"/>
      <c r="N217" s="268"/>
      <c r="O217" s="268"/>
      <c r="P217" s="268"/>
      <c r="Q217" s="268"/>
      <c r="R217" s="268"/>
      <c r="S217" s="268"/>
      <c r="T217" s="269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0" t="s">
        <v>290</v>
      </c>
      <c r="AU217" s="270" t="s">
        <v>86</v>
      </c>
      <c r="AV217" s="13" t="s">
        <v>86</v>
      </c>
      <c r="AW217" s="13" t="s">
        <v>34</v>
      </c>
      <c r="AX217" s="13" t="s">
        <v>77</v>
      </c>
      <c r="AY217" s="270" t="s">
        <v>217</v>
      </c>
    </row>
    <row r="218" s="14" customFormat="1">
      <c r="A218" s="14"/>
      <c r="B218" s="271"/>
      <c r="C218" s="272"/>
      <c r="D218" s="234" t="s">
        <v>290</v>
      </c>
      <c r="E218" s="273" t="s">
        <v>1</v>
      </c>
      <c r="F218" s="274" t="s">
        <v>296</v>
      </c>
      <c r="G218" s="272"/>
      <c r="H218" s="275">
        <v>6.7069999999999999</v>
      </c>
      <c r="I218" s="276"/>
      <c r="J218" s="272"/>
      <c r="K218" s="272"/>
      <c r="L218" s="277"/>
      <c r="M218" s="278"/>
      <c r="N218" s="279"/>
      <c r="O218" s="279"/>
      <c r="P218" s="279"/>
      <c r="Q218" s="279"/>
      <c r="R218" s="279"/>
      <c r="S218" s="279"/>
      <c r="T218" s="280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81" t="s">
        <v>290</v>
      </c>
      <c r="AU218" s="281" t="s">
        <v>86</v>
      </c>
      <c r="AV218" s="14" t="s">
        <v>123</v>
      </c>
      <c r="AW218" s="14" t="s">
        <v>34</v>
      </c>
      <c r="AX218" s="14" t="s">
        <v>84</v>
      </c>
      <c r="AY218" s="281" t="s">
        <v>217</v>
      </c>
    </row>
    <row r="219" s="2" customFormat="1" ht="16.5" customHeight="1">
      <c r="A219" s="39"/>
      <c r="B219" s="40"/>
      <c r="C219" s="239" t="s">
        <v>250</v>
      </c>
      <c r="D219" s="239" t="s">
        <v>251</v>
      </c>
      <c r="E219" s="240" t="s">
        <v>2824</v>
      </c>
      <c r="F219" s="241" t="s">
        <v>2825</v>
      </c>
      <c r="G219" s="242" t="s">
        <v>287</v>
      </c>
      <c r="H219" s="243">
        <v>1.768</v>
      </c>
      <c r="I219" s="244"/>
      <c r="J219" s="245">
        <f>ROUND(I219*H219,2)</f>
        <v>0</v>
      </c>
      <c r="K219" s="241" t="s">
        <v>1263</v>
      </c>
      <c r="L219" s="246"/>
      <c r="M219" s="247" t="s">
        <v>1</v>
      </c>
      <c r="N219" s="248" t="s">
        <v>42</v>
      </c>
      <c r="O219" s="92"/>
      <c r="P219" s="230">
        <f>O219*H219</f>
        <v>0</v>
      </c>
      <c r="Q219" s="230">
        <v>0</v>
      </c>
      <c r="R219" s="230">
        <f>Q219*H219</f>
        <v>0</v>
      </c>
      <c r="S219" s="230">
        <v>0</v>
      </c>
      <c r="T219" s="231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2" t="s">
        <v>250</v>
      </c>
      <c r="AT219" s="232" t="s">
        <v>251</v>
      </c>
      <c r="AU219" s="232" t="s">
        <v>86</v>
      </c>
      <c r="AY219" s="18" t="s">
        <v>217</v>
      </c>
      <c r="BE219" s="233">
        <f>IF(N219="základní",J219,0)</f>
        <v>0</v>
      </c>
      <c r="BF219" s="233">
        <f>IF(N219="snížená",J219,0)</f>
        <v>0</v>
      </c>
      <c r="BG219" s="233">
        <f>IF(N219="zákl. přenesená",J219,0)</f>
        <v>0</v>
      </c>
      <c r="BH219" s="233">
        <f>IF(N219="sníž. přenesená",J219,0)</f>
        <v>0</v>
      </c>
      <c r="BI219" s="233">
        <f>IF(N219="nulová",J219,0)</f>
        <v>0</v>
      </c>
      <c r="BJ219" s="18" t="s">
        <v>84</v>
      </c>
      <c r="BK219" s="233">
        <f>ROUND(I219*H219,2)</f>
        <v>0</v>
      </c>
      <c r="BL219" s="18" t="s">
        <v>123</v>
      </c>
      <c r="BM219" s="232" t="s">
        <v>4329</v>
      </c>
    </row>
    <row r="220" s="2" customFormat="1">
      <c r="A220" s="39"/>
      <c r="B220" s="40"/>
      <c r="C220" s="41"/>
      <c r="D220" s="234" t="s">
        <v>224</v>
      </c>
      <c r="E220" s="41"/>
      <c r="F220" s="235" t="s">
        <v>2825</v>
      </c>
      <c r="G220" s="41"/>
      <c r="H220" s="41"/>
      <c r="I220" s="236"/>
      <c r="J220" s="41"/>
      <c r="K220" s="41"/>
      <c r="L220" s="45"/>
      <c r="M220" s="237"/>
      <c r="N220" s="238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224</v>
      </c>
      <c r="AU220" s="18" t="s">
        <v>86</v>
      </c>
    </row>
    <row r="221" s="15" customFormat="1">
      <c r="A221" s="15"/>
      <c r="B221" s="284"/>
      <c r="C221" s="285"/>
      <c r="D221" s="234" t="s">
        <v>290</v>
      </c>
      <c r="E221" s="286" t="s">
        <v>1</v>
      </c>
      <c r="F221" s="287" t="s">
        <v>2827</v>
      </c>
      <c r="G221" s="285"/>
      <c r="H221" s="286" t="s">
        <v>1</v>
      </c>
      <c r="I221" s="288"/>
      <c r="J221" s="285"/>
      <c r="K221" s="285"/>
      <c r="L221" s="289"/>
      <c r="M221" s="290"/>
      <c r="N221" s="291"/>
      <c r="O221" s="291"/>
      <c r="P221" s="291"/>
      <c r="Q221" s="291"/>
      <c r="R221" s="291"/>
      <c r="S221" s="291"/>
      <c r="T221" s="292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93" t="s">
        <v>290</v>
      </c>
      <c r="AU221" s="293" t="s">
        <v>86</v>
      </c>
      <c r="AV221" s="15" t="s">
        <v>84</v>
      </c>
      <c r="AW221" s="15" t="s">
        <v>34</v>
      </c>
      <c r="AX221" s="15" t="s">
        <v>77</v>
      </c>
      <c r="AY221" s="293" t="s">
        <v>217</v>
      </c>
    </row>
    <row r="222" s="15" customFormat="1">
      <c r="A222" s="15"/>
      <c r="B222" s="284"/>
      <c r="C222" s="285"/>
      <c r="D222" s="234" t="s">
        <v>290</v>
      </c>
      <c r="E222" s="286" t="s">
        <v>1</v>
      </c>
      <c r="F222" s="287" t="s">
        <v>4312</v>
      </c>
      <c r="G222" s="285"/>
      <c r="H222" s="286" t="s">
        <v>1</v>
      </c>
      <c r="I222" s="288"/>
      <c r="J222" s="285"/>
      <c r="K222" s="285"/>
      <c r="L222" s="289"/>
      <c r="M222" s="290"/>
      <c r="N222" s="291"/>
      <c r="O222" s="291"/>
      <c r="P222" s="291"/>
      <c r="Q222" s="291"/>
      <c r="R222" s="291"/>
      <c r="S222" s="291"/>
      <c r="T222" s="292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93" t="s">
        <v>290</v>
      </c>
      <c r="AU222" s="293" t="s">
        <v>86</v>
      </c>
      <c r="AV222" s="15" t="s">
        <v>84</v>
      </c>
      <c r="AW222" s="15" t="s">
        <v>34</v>
      </c>
      <c r="AX222" s="15" t="s">
        <v>77</v>
      </c>
      <c r="AY222" s="293" t="s">
        <v>217</v>
      </c>
    </row>
    <row r="223" s="15" customFormat="1">
      <c r="A223" s="15"/>
      <c r="B223" s="284"/>
      <c r="C223" s="285"/>
      <c r="D223" s="234" t="s">
        <v>290</v>
      </c>
      <c r="E223" s="286" t="s">
        <v>1</v>
      </c>
      <c r="F223" s="287" t="s">
        <v>3720</v>
      </c>
      <c r="G223" s="285"/>
      <c r="H223" s="286" t="s">
        <v>1</v>
      </c>
      <c r="I223" s="288"/>
      <c r="J223" s="285"/>
      <c r="K223" s="285"/>
      <c r="L223" s="289"/>
      <c r="M223" s="290"/>
      <c r="N223" s="291"/>
      <c r="O223" s="291"/>
      <c r="P223" s="291"/>
      <c r="Q223" s="291"/>
      <c r="R223" s="291"/>
      <c r="S223" s="291"/>
      <c r="T223" s="292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93" t="s">
        <v>290</v>
      </c>
      <c r="AU223" s="293" t="s">
        <v>86</v>
      </c>
      <c r="AV223" s="15" t="s">
        <v>84</v>
      </c>
      <c r="AW223" s="15" t="s">
        <v>34</v>
      </c>
      <c r="AX223" s="15" t="s">
        <v>77</v>
      </c>
      <c r="AY223" s="293" t="s">
        <v>217</v>
      </c>
    </row>
    <row r="224" s="13" customFormat="1">
      <c r="A224" s="13"/>
      <c r="B224" s="260"/>
      <c r="C224" s="261"/>
      <c r="D224" s="234" t="s">
        <v>290</v>
      </c>
      <c r="E224" s="262" t="s">
        <v>1</v>
      </c>
      <c r="F224" s="263" t="s">
        <v>4330</v>
      </c>
      <c r="G224" s="261"/>
      <c r="H224" s="264">
        <v>1.0309999999999999</v>
      </c>
      <c r="I224" s="265"/>
      <c r="J224" s="261"/>
      <c r="K224" s="261"/>
      <c r="L224" s="266"/>
      <c r="M224" s="267"/>
      <c r="N224" s="268"/>
      <c r="O224" s="268"/>
      <c r="P224" s="268"/>
      <c r="Q224" s="268"/>
      <c r="R224" s="268"/>
      <c r="S224" s="268"/>
      <c r="T224" s="269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0" t="s">
        <v>290</v>
      </c>
      <c r="AU224" s="270" t="s">
        <v>86</v>
      </c>
      <c r="AV224" s="13" t="s">
        <v>86</v>
      </c>
      <c r="AW224" s="13" t="s">
        <v>34</v>
      </c>
      <c r="AX224" s="13" t="s">
        <v>77</v>
      </c>
      <c r="AY224" s="270" t="s">
        <v>217</v>
      </c>
    </row>
    <row r="225" s="15" customFormat="1">
      <c r="A225" s="15"/>
      <c r="B225" s="284"/>
      <c r="C225" s="285"/>
      <c r="D225" s="234" t="s">
        <v>290</v>
      </c>
      <c r="E225" s="286" t="s">
        <v>1</v>
      </c>
      <c r="F225" s="287" t="s">
        <v>4325</v>
      </c>
      <c r="G225" s="285"/>
      <c r="H225" s="286" t="s">
        <v>1</v>
      </c>
      <c r="I225" s="288"/>
      <c r="J225" s="285"/>
      <c r="K225" s="285"/>
      <c r="L225" s="289"/>
      <c r="M225" s="290"/>
      <c r="N225" s="291"/>
      <c r="O225" s="291"/>
      <c r="P225" s="291"/>
      <c r="Q225" s="291"/>
      <c r="R225" s="291"/>
      <c r="S225" s="291"/>
      <c r="T225" s="292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93" t="s">
        <v>290</v>
      </c>
      <c r="AU225" s="293" t="s">
        <v>86</v>
      </c>
      <c r="AV225" s="15" t="s">
        <v>84</v>
      </c>
      <c r="AW225" s="15" t="s">
        <v>34</v>
      </c>
      <c r="AX225" s="15" t="s">
        <v>77</v>
      </c>
      <c r="AY225" s="293" t="s">
        <v>217</v>
      </c>
    </row>
    <row r="226" s="13" customFormat="1">
      <c r="A226" s="13"/>
      <c r="B226" s="260"/>
      <c r="C226" s="261"/>
      <c r="D226" s="234" t="s">
        <v>290</v>
      </c>
      <c r="E226" s="262" t="s">
        <v>1</v>
      </c>
      <c r="F226" s="263" t="s">
        <v>4331</v>
      </c>
      <c r="G226" s="261"/>
      <c r="H226" s="264">
        <v>0.14699999999999999</v>
      </c>
      <c r="I226" s="265"/>
      <c r="J226" s="261"/>
      <c r="K226" s="261"/>
      <c r="L226" s="266"/>
      <c r="M226" s="267"/>
      <c r="N226" s="268"/>
      <c r="O226" s="268"/>
      <c r="P226" s="268"/>
      <c r="Q226" s="268"/>
      <c r="R226" s="268"/>
      <c r="S226" s="268"/>
      <c r="T226" s="269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0" t="s">
        <v>290</v>
      </c>
      <c r="AU226" s="270" t="s">
        <v>86</v>
      </c>
      <c r="AV226" s="13" t="s">
        <v>86</v>
      </c>
      <c r="AW226" s="13" t="s">
        <v>34</v>
      </c>
      <c r="AX226" s="13" t="s">
        <v>77</v>
      </c>
      <c r="AY226" s="270" t="s">
        <v>217</v>
      </c>
    </row>
    <row r="227" s="15" customFormat="1">
      <c r="A227" s="15"/>
      <c r="B227" s="284"/>
      <c r="C227" s="285"/>
      <c r="D227" s="234" t="s">
        <v>290</v>
      </c>
      <c r="E227" s="286" t="s">
        <v>1</v>
      </c>
      <c r="F227" s="287" t="s">
        <v>4321</v>
      </c>
      <c r="G227" s="285"/>
      <c r="H227" s="286" t="s">
        <v>1</v>
      </c>
      <c r="I227" s="288"/>
      <c r="J227" s="285"/>
      <c r="K227" s="285"/>
      <c r="L227" s="289"/>
      <c r="M227" s="290"/>
      <c r="N227" s="291"/>
      <c r="O227" s="291"/>
      <c r="P227" s="291"/>
      <c r="Q227" s="291"/>
      <c r="R227" s="291"/>
      <c r="S227" s="291"/>
      <c r="T227" s="292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93" t="s">
        <v>290</v>
      </c>
      <c r="AU227" s="293" t="s">
        <v>86</v>
      </c>
      <c r="AV227" s="15" t="s">
        <v>84</v>
      </c>
      <c r="AW227" s="15" t="s">
        <v>34</v>
      </c>
      <c r="AX227" s="15" t="s">
        <v>77</v>
      </c>
      <c r="AY227" s="293" t="s">
        <v>217</v>
      </c>
    </row>
    <row r="228" s="13" customFormat="1">
      <c r="A228" s="13"/>
      <c r="B228" s="260"/>
      <c r="C228" s="261"/>
      <c r="D228" s="234" t="s">
        <v>290</v>
      </c>
      <c r="E228" s="262" t="s">
        <v>1</v>
      </c>
      <c r="F228" s="263" t="s">
        <v>4332</v>
      </c>
      <c r="G228" s="261"/>
      <c r="H228" s="264">
        <v>0.29499999999999998</v>
      </c>
      <c r="I228" s="265"/>
      <c r="J228" s="261"/>
      <c r="K228" s="261"/>
      <c r="L228" s="266"/>
      <c r="M228" s="267"/>
      <c r="N228" s="268"/>
      <c r="O228" s="268"/>
      <c r="P228" s="268"/>
      <c r="Q228" s="268"/>
      <c r="R228" s="268"/>
      <c r="S228" s="268"/>
      <c r="T228" s="269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0" t="s">
        <v>290</v>
      </c>
      <c r="AU228" s="270" t="s">
        <v>86</v>
      </c>
      <c r="AV228" s="13" t="s">
        <v>86</v>
      </c>
      <c r="AW228" s="13" t="s">
        <v>34</v>
      </c>
      <c r="AX228" s="13" t="s">
        <v>77</v>
      </c>
      <c r="AY228" s="270" t="s">
        <v>217</v>
      </c>
    </row>
    <row r="229" s="15" customFormat="1">
      <c r="A229" s="15"/>
      <c r="B229" s="284"/>
      <c r="C229" s="285"/>
      <c r="D229" s="234" t="s">
        <v>290</v>
      </c>
      <c r="E229" s="286" t="s">
        <v>1</v>
      </c>
      <c r="F229" s="287" t="s">
        <v>4320</v>
      </c>
      <c r="G229" s="285"/>
      <c r="H229" s="286" t="s">
        <v>1</v>
      </c>
      <c r="I229" s="288"/>
      <c r="J229" s="285"/>
      <c r="K229" s="285"/>
      <c r="L229" s="289"/>
      <c r="M229" s="290"/>
      <c r="N229" s="291"/>
      <c r="O229" s="291"/>
      <c r="P229" s="291"/>
      <c r="Q229" s="291"/>
      <c r="R229" s="291"/>
      <c r="S229" s="291"/>
      <c r="T229" s="292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93" t="s">
        <v>290</v>
      </c>
      <c r="AU229" s="293" t="s">
        <v>86</v>
      </c>
      <c r="AV229" s="15" t="s">
        <v>84</v>
      </c>
      <c r="AW229" s="15" t="s">
        <v>34</v>
      </c>
      <c r="AX229" s="15" t="s">
        <v>77</v>
      </c>
      <c r="AY229" s="293" t="s">
        <v>217</v>
      </c>
    </row>
    <row r="230" s="15" customFormat="1">
      <c r="A230" s="15"/>
      <c r="B230" s="284"/>
      <c r="C230" s="285"/>
      <c r="D230" s="234" t="s">
        <v>290</v>
      </c>
      <c r="E230" s="286" t="s">
        <v>1</v>
      </c>
      <c r="F230" s="287" t="s">
        <v>4321</v>
      </c>
      <c r="G230" s="285"/>
      <c r="H230" s="286" t="s">
        <v>1</v>
      </c>
      <c r="I230" s="288"/>
      <c r="J230" s="285"/>
      <c r="K230" s="285"/>
      <c r="L230" s="289"/>
      <c r="M230" s="290"/>
      <c r="N230" s="291"/>
      <c r="O230" s="291"/>
      <c r="P230" s="291"/>
      <c r="Q230" s="291"/>
      <c r="R230" s="291"/>
      <c r="S230" s="291"/>
      <c r="T230" s="292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93" t="s">
        <v>290</v>
      </c>
      <c r="AU230" s="293" t="s">
        <v>86</v>
      </c>
      <c r="AV230" s="15" t="s">
        <v>84</v>
      </c>
      <c r="AW230" s="15" t="s">
        <v>34</v>
      </c>
      <c r="AX230" s="15" t="s">
        <v>77</v>
      </c>
      <c r="AY230" s="293" t="s">
        <v>217</v>
      </c>
    </row>
    <row r="231" s="13" customFormat="1">
      <c r="A231" s="13"/>
      <c r="B231" s="260"/>
      <c r="C231" s="261"/>
      <c r="D231" s="234" t="s">
        <v>290</v>
      </c>
      <c r="E231" s="262" t="s">
        <v>1</v>
      </c>
      <c r="F231" s="263" t="s">
        <v>4332</v>
      </c>
      <c r="G231" s="261"/>
      <c r="H231" s="264">
        <v>0.29499999999999998</v>
      </c>
      <c r="I231" s="265"/>
      <c r="J231" s="261"/>
      <c r="K231" s="261"/>
      <c r="L231" s="266"/>
      <c r="M231" s="267"/>
      <c r="N231" s="268"/>
      <c r="O231" s="268"/>
      <c r="P231" s="268"/>
      <c r="Q231" s="268"/>
      <c r="R231" s="268"/>
      <c r="S231" s="268"/>
      <c r="T231" s="269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0" t="s">
        <v>290</v>
      </c>
      <c r="AU231" s="270" t="s">
        <v>86</v>
      </c>
      <c r="AV231" s="13" t="s">
        <v>86</v>
      </c>
      <c r="AW231" s="13" t="s">
        <v>34</v>
      </c>
      <c r="AX231" s="13" t="s">
        <v>77</v>
      </c>
      <c r="AY231" s="270" t="s">
        <v>217</v>
      </c>
    </row>
    <row r="232" s="14" customFormat="1">
      <c r="A232" s="14"/>
      <c r="B232" s="271"/>
      <c r="C232" s="272"/>
      <c r="D232" s="234" t="s">
        <v>290</v>
      </c>
      <c r="E232" s="273" t="s">
        <v>1</v>
      </c>
      <c r="F232" s="274" t="s">
        <v>296</v>
      </c>
      <c r="G232" s="272"/>
      <c r="H232" s="275">
        <v>1.7679999999999998</v>
      </c>
      <c r="I232" s="276"/>
      <c r="J232" s="272"/>
      <c r="K232" s="272"/>
      <c r="L232" s="277"/>
      <c r="M232" s="278"/>
      <c r="N232" s="279"/>
      <c r="O232" s="279"/>
      <c r="P232" s="279"/>
      <c r="Q232" s="279"/>
      <c r="R232" s="279"/>
      <c r="S232" s="279"/>
      <c r="T232" s="280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81" t="s">
        <v>290</v>
      </c>
      <c r="AU232" s="281" t="s">
        <v>86</v>
      </c>
      <c r="AV232" s="14" t="s">
        <v>123</v>
      </c>
      <c r="AW232" s="14" t="s">
        <v>34</v>
      </c>
      <c r="AX232" s="14" t="s">
        <v>84</v>
      </c>
      <c r="AY232" s="281" t="s">
        <v>217</v>
      </c>
    </row>
    <row r="233" s="2" customFormat="1" ht="16.5" customHeight="1">
      <c r="A233" s="39"/>
      <c r="B233" s="40"/>
      <c r="C233" s="239" t="s">
        <v>257</v>
      </c>
      <c r="D233" s="239" t="s">
        <v>251</v>
      </c>
      <c r="E233" s="240" t="s">
        <v>2830</v>
      </c>
      <c r="F233" s="241" t="s">
        <v>2831</v>
      </c>
      <c r="G233" s="242" t="s">
        <v>405</v>
      </c>
      <c r="H233" s="243">
        <v>3.4020000000000001</v>
      </c>
      <c r="I233" s="244"/>
      <c r="J233" s="245">
        <f>ROUND(I233*H233,2)</f>
        <v>0</v>
      </c>
      <c r="K233" s="241" t="s">
        <v>1263</v>
      </c>
      <c r="L233" s="246"/>
      <c r="M233" s="247" t="s">
        <v>1</v>
      </c>
      <c r="N233" s="248" t="s">
        <v>42</v>
      </c>
      <c r="O233" s="92"/>
      <c r="P233" s="230">
        <f>O233*H233</f>
        <v>0</v>
      </c>
      <c r="Q233" s="230">
        <v>1</v>
      </c>
      <c r="R233" s="230">
        <f>Q233*H233</f>
        <v>3.4020000000000001</v>
      </c>
      <c r="S233" s="230">
        <v>0</v>
      </c>
      <c r="T233" s="231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2" t="s">
        <v>250</v>
      </c>
      <c r="AT233" s="232" t="s">
        <v>251</v>
      </c>
      <c r="AU233" s="232" t="s">
        <v>86</v>
      </c>
      <c r="AY233" s="18" t="s">
        <v>217</v>
      </c>
      <c r="BE233" s="233">
        <f>IF(N233="základní",J233,0)</f>
        <v>0</v>
      </c>
      <c r="BF233" s="233">
        <f>IF(N233="snížená",J233,0)</f>
        <v>0</v>
      </c>
      <c r="BG233" s="233">
        <f>IF(N233="zákl. přenesená",J233,0)</f>
        <v>0</v>
      </c>
      <c r="BH233" s="233">
        <f>IF(N233="sníž. přenesená",J233,0)</f>
        <v>0</v>
      </c>
      <c r="BI233" s="233">
        <f>IF(N233="nulová",J233,0)</f>
        <v>0</v>
      </c>
      <c r="BJ233" s="18" t="s">
        <v>84</v>
      </c>
      <c r="BK233" s="233">
        <f>ROUND(I233*H233,2)</f>
        <v>0</v>
      </c>
      <c r="BL233" s="18" t="s">
        <v>123</v>
      </c>
      <c r="BM233" s="232" t="s">
        <v>4333</v>
      </c>
    </row>
    <row r="234" s="2" customFormat="1">
      <c r="A234" s="39"/>
      <c r="B234" s="40"/>
      <c r="C234" s="41"/>
      <c r="D234" s="234" t="s">
        <v>224</v>
      </c>
      <c r="E234" s="41"/>
      <c r="F234" s="235" t="s">
        <v>2831</v>
      </c>
      <c r="G234" s="41"/>
      <c r="H234" s="41"/>
      <c r="I234" s="236"/>
      <c r="J234" s="41"/>
      <c r="K234" s="41"/>
      <c r="L234" s="45"/>
      <c r="M234" s="237"/>
      <c r="N234" s="238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224</v>
      </c>
      <c r="AU234" s="18" t="s">
        <v>86</v>
      </c>
    </row>
    <row r="235" s="15" customFormat="1">
      <c r="A235" s="15"/>
      <c r="B235" s="284"/>
      <c r="C235" s="285"/>
      <c r="D235" s="234" t="s">
        <v>290</v>
      </c>
      <c r="E235" s="286" t="s">
        <v>1</v>
      </c>
      <c r="F235" s="287" t="s">
        <v>2833</v>
      </c>
      <c r="G235" s="285"/>
      <c r="H235" s="286" t="s">
        <v>1</v>
      </c>
      <c r="I235" s="288"/>
      <c r="J235" s="285"/>
      <c r="K235" s="285"/>
      <c r="L235" s="289"/>
      <c r="M235" s="290"/>
      <c r="N235" s="291"/>
      <c r="O235" s="291"/>
      <c r="P235" s="291"/>
      <c r="Q235" s="291"/>
      <c r="R235" s="291"/>
      <c r="S235" s="291"/>
      <c r="T235" s="292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93" t="s">
        <v>290</v>
      </c>
      <c r="AU235" s="293" t="s">
        <v>86</v>
      </c>
      <c r="AV235" s="15" t="s">
        <v>84</v>
      </c>
      <c r="AW235" s="15" t="s">
        <v>34</v>
      </c>
      <c r="AX235" s="15" t="s">
        <v>77</v>
      </c>
      <c r="AY235" s="293" t="s">
        <v>217</v>
      </c>
    </row>
    <row r="236" s="13" customFormat="1">
      <c r="A236" s="13"/>
      <c r="B236" s="260"/>
      <c r="C236" s="261"/>
      <c r="D236" s="234" t="s">
        <v>290</v>
      </c>
      <c r="E236" s="262" t="s">
        <v>1</v>
      </c>
      <c r="F236" s="263" t="s">
        <v>4334</v>
      </c>
      <c r="G236" s="261"/>
      <c r="H236" s="264">
        <v>3.4020000000000001</v>
      </c>
      <c r="I236" s="265"/>
      <c r="J236" s="261"/>
      <c r="K236" s="261"/>
      <c r="L236" s="266"/>
      <c r="M236" s="267"/>
      <c r="N236" s="268"/>
      <c r="O236" s="268"/>
      <c r="P236" s="268"/>
      <c r="Q236" s="268"/>
      <c r="R236" s="268"/>
      <c r="S236" s="268"/>
      <c r="T236" s="269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0" t="s">
        <v>290</v>
      </c>
      <c r="AU236" s="270" t="s">
        <v>86</v>
      </c>
      <c r="AV236" s="13" t="s">
        <v>86</v>
      </c>
      <c r="AW236" s="13" t="s">
        <v>34</v>
      </c>
      <c r="AX236" s="13" t="s">
        <v>77</v>
      </c>
      <c r="AY236" s="270" t="s">
        <v>217</v>
      </c>
    </row>
    <row r="237" s="14" customFormat="1">
      <c r="A237" s="14"/>
      <c r="B237" s="271"/>
      <c r="C237" s="272"/>
      <c r="D237" s="234" t="s">
        <v>290</v>
      </c>
      <c r="E237" s="273" t="s">
        <v>1</v>
      </c>
      <c r="F237" s="274" t="s">
        <v>296</v>
      </c>
      <c r="G237" s="272"/>
      <c r="H237" s="275">
        <v>3.4020000000000001</v>
      </c>
      <c r="I237" s="276"/>
      <c r="J237" s="272"/>
      <c r="K237" s="272"/>
      <c r="L237" s="277"/>
      <c r="M237" s="278"/>
      <c r="N237" s="279"/>
      <c r="O237" s="279"/>
      <c r="P237" s="279"/>
      <c r="Q237" s="279"/>
      <c r="R237" s="279"/>
      <c r="S237" s="279"/>
      <c r="T237" s="280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81" t="s">
        <v>290</v>
      </c>
      <c r="AU237" s="281" t="s">
        <v>86</v>
      </c>
      <c r="AV237" s="14" t="s">
        <v>123</v>
      </c>
      <c r="AW237" s="14" t="s">
        <v>34</v>
      </c>
      <c r="AX237" s="14" t="s">
        <v>84</v>
      </c>
      <c r="AY237" s="281" t="s">
        <v>217</v>
      </c>
    </row>
    <row r="238" s="2" customFormat="1" ht="16.5" customHeight="1">
      <c r="A238" s="39"/>
      <c r="B238" s="40"/>
      <c r="C238" s="221" t="s">
        <v>261</v>
      </c>
      <c r="D238" s="221" t="s">
        <v>218</v>
      </c>
      <c r="E238" s="222" t="s">
        <v>1733</v>
      </c>
      <c r="F238" s="223" t="s">
        <v>1734</v>
      </c>
      <c r="G238" s="224" t="s">
        <v>303</v>
      </c>
      <c r="H238" s="225">
        <v>111.90000000000001</v>
      </c>
      <c r="I238" s="226"/>
      <c r="J238" s="227">
        <f>ROUND(I238*H238,2)</f>
        <v>0</v>
      </c>
      <c r="K238" s="223" t="s">
        <v>1263</v>
      </c>
      <c r="L238" s="45"/>
      <c r="M238" s="228" t="s">
        <v>1</v>
      </c>
      <c r="N238" s="229" t="s">
        <v>42</v>
      </c>
      <c r="O238" s="92"/>
      <c r="P238" s="230">
        <f>O238*H238</f>
        <v>0</v>
      </c>
      <c r="Q238" s="230">
        <v>0</v>
      </c>
      <c r="R238" s="230">
        <f>Q238*H238</f>
        <v>0</v>
      </c>
      <c r="S238" s="230">
        <v>0</v>
      </c>
      <c r="T238" s="231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2" t="s">
        <v>123</v>
      </c>
      <c r="AT238" s="232" t="s">
        <v>218</v>
      </c>
      <c r="AU238" s="232" t="s">
        <v>86</v>
      </c>
      <c r="AY238" s="18" t="s">
        <v>217</v>
      </c>
      <c r="BE238" s="233">
        <f>IF(N238="základní",J238,0)</f>
        <v>0</v>
      </c>
      <c r="BF238" s="233">
        <f>IF(N238="snížená",J238,0)</f>
        <v>0</v>
      </c>
      <c r="BG238" s="233">
        <f>IF(N238="zákl. přenesená",J238,0)</f>
        <v>0</v>
      </c>
      <c r="BH238" s="233">
        <f>IF(N238="sníž. přenesená",J238,0)</f>
        <v>0</v>
      </c>
      <c r="BI238" s="233">
        <f>IF(N238="nulová",J238,0)</f>
        <v>0</v>
      </c>
      <c r="BJ238" s="18" t="s">
        <v>84</v>
      </c>
      <c r="BK238" s="233">
        <f>ROUND(I238*H238,2)</f>
        <v>0</v>
      </c>
      <c r="BL238" s="18" t="s">
        <v>123</v>
      </c>
      <c r="BM238" s="232" t="s">
        <v>4335</v>
      </c>
    </row>
    <row r="239" s="2" customFormat="1">
      <c r="A239" s="39"/>
      <c r="B239" s="40"/>
      <c r="C239" s="41"/>
      <c r="D239" s="234" t="s">
        <v>224</v>
      </c>
      <c r="E239" s="41"/>
      <c r="F239" s="235" t="s">
        <v>1734</v>
      </c>
      <c r="G239" s="41"/>
      <c r="H239" s="41"/>
      <c r="I239" s="236"/>
      <c r="J239" s="41"/>
      <c r="K239" s="41"/>
      <c r="L239" s="45"/>
      <c r="M239" s="237"/>
      <c r="N239" s="238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224</v>
      </c>
      <c r="AU239" s="18" t="s">
        <v>86</v>
      </c>
    </row>
    <row r="240" s="15" customFormat="1">
      <c r="A240" s="15"/>
      <c r="B240" s="284"/>
      <c r="C240" s="285"/>
      <c r="D240" s="234" t="s">
        <v>290</v>
      </c>
      <c r="E240" s="286" t="s">
        <v>1</v>
      </c>
      <c r="F240" s="287" t="s">
        <v>4312</v>
      </c>
      <c r="G240" s="285"/>
      <c r="H240" s="286" t="s">
        <v>1</v>
      </c>
      <c r="I240" s="288"/>
      <c r="J240" s="285"/>
      <c r="K240" s="285"/>
      <c r="L240" s="289"/>
      <c r="M240" s="290"/>
      <c r="N240" s="291"/>
      <c r="O240" s="291"/>
      <c r="P240" s="291"/>
      <c r="Q240" s="291"/>
      <c r="R240" s="291"/>
      <c r="S240" s="291"/>
      <c r="T240" s="292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93" t="s">
        <v>290</v>
      </c>
      <c r="AU240" s="293" t="s">
        <v>86</v>
      </c>
      <c r="AV240" s="15" t="s">
        <v>84</v>
      </c>
      <c r="AW240" s="15" t="s">
        <v>34</v>
      </c>
      <c r="AX240" s="15" t="s">
        <v>77</v>
      </c>
      <c r="AY240" s="293" t="s">
        <v>217</v>
      </c>
    </row>
    <row r="241" s="15" customFormat="1">
      <c r="A241" s="15"/>
      <c r="B241" s="284"/>
      <c r="C241" s="285"/>
      <c r="D241" s="234" t="s">
        <v>290</v>
      </c>
      <c r="E241" s="286" t="s">
        <v>1</v>
      </c>
      <c r="F241" s="287" t="s">
        <v>4313</v>
      </c>
      <c r="G241" s="285"/>
      <c r="H241" s="286" t="s">
        <v>1</v>
      </c>
      <c r="I241" s="288"/>
      <c r="J241" s="285"/>
      <c r="K241" s="285"/>
      <c r="L241" s="289"/>
      <c r="M241" s="290"/>
      <c r="N241" s="291"/>
      <c r="O241" s="291"/>
      <c r="P241" s="291"/>
      <c r="Q241" s="291"/>
      <c r="R241" s="291"/>
      <c r="S241" s="291"/>
      <c r="T241" s="292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93" t="s">
        <v>290</v>
      </c>
      <c r="AU241" s="293" t="s">
        <v>86</v>
      </c>
      <c r="AV241" s="15" t="s">
        <v>84</v>
      </c>
      <c r="AW241" s="15" t="s">
        <v>34</v>
      </c>
      <c r="AX241" s="15" t="s">
        <v>77</v>
      </c>
      <c r="AY241" s="293" t="s">
        <v>217</v>
      </c>
    </row>
    <row r="242" s="13" customFormat="1">
      <c r="A242" s="13"/>
      <c r="B242" s="260"/>
      <c r="C242" s="261"/>
      <c r="D242" s="234" t="s">
        <v>290</v>
      </c>
      <c r="E242" s="262" t="s">
        <v>1</v>
      </c>
      <c r="F242" s="263" t="s">
        <v>4314</v>
      </c>
      <c r="G242" s="261"/>
      <c r="H242" s="264">
        <v>42</v>
      </c>
      <c r="I242" s="265"/>
      <c r="J242" s="261"/>
      <c r="K242" s="261"/>
      <c r="L242" s="266"/>
      <c r="M242" s="267"/>
      <c r="N242" s="268"/>
      <c r="O242" s="268"/>
      <c r="P242" s="268"/>
      <c r="Q242" s="268"/>
      <c r="R242" s="268"/>
      <c r="S242" s="268"/>
      <c r="T242" s="269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0" t="s">
        <v>290</v>
      </c>
      <c r="AU242" s="270" t="s">
        <v>86</v>
      </c>
      <c r="AV242" s="13" t="s">
        <v>86</v>
      </c>
      <c r="AW242" s="13" t="s">
        <v>34</v>
      </c>
      <c r="AX242" s="13" t="s">
        <v>77</v>
      </c>
      <c r="AY242" s="270" t="s">
        <v>217</v>
      </c>
    </row>
    <row r="243" s="15" customFormat="1">
      <c r="A243" s="15"/>
      <c r="B243" s="284"/>
      <c r="C243" s="285"/>
      <c r="D243" s="234" t="s">
        <v>290</v>
      </c>
      <c r="E243" s="286" t="s">
        <v>1</v>
      </c>
      <c r="F243" s="287" t="s">
        <v>4315</v>
      </c>
      <c r="G243" s="285"/>
      <c r="H243" s="286" t="s">
        <v>1</v>
      </c>
      <c r="I243" s="288"/>
      <c r="J243" s="285"/>
      <c r="K243" s="285"/>
      <c r="L243" s="289"/>
      <c r="M243" s="290"/>
      <c r="N243" s="291"/>
      <c r="O243" s="291"/>
      <c r="P243" s="291"/>
      <c r="Q243" s="291"/>
      <c r="R243" s="291"/>
      <c r="S243" s="291"/>
      <c r="T243" s="292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93" t="s">
        <v>290</v>
      </c>
      <c r="AU243" s="293" t="s">
        <v>86</v>
      </c>
      <c r="AV243" s="15" t="s">
        <v>84</v>
      </c>
      <c r="AW243" s="15" t="s">
        <v>34</v>
      </c>
      <c r="AX243" s="15" t="s">
        <v>77</v>
      </c>
      <c r="AY243" s="293" t="s">
        <v>217</v>
      </c>
    </row>
    <row r="244" s="13" customFormat="1">
      <c r="A244" s="13"/>
      <c r="B244" s="260"/>
      <c r="C244" s="261"/>
      <c r="D244" s="234" t="s">
        <v>290</v>
      </c>
      <c r="E244" s="262" t="s">
        <v>1</v>
      </c>
      <c r="F244" s="263" t="s">
        <v>4316</v>
      </c>
      <c r="G244" s="261"/>
      <c r="H244" s="264">
        <v>10</v>
      </c>
      <c r="I244" s="265"/>
      <c r="J244" s="261"/>
      <c r="K244" s="261"/>
      <c r="L244" s="266"/>
      <c r="M244" s="267"/>
      <c r="N244" s="268"/>
      <c r="O244" s="268"/>
      <c r="P244" s="268"/>
      <c r="Q244" s="268"/>
      <c r="R244" s="268"/>
      <c r="S244" s="268"/>
      <c r="T244" s="269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0" t="s">
        <v>290</v>
      </c>
      <c r="AU244" s="270" t="s">
        <v>86</v>
      </c>
      <c r="AV244" s="13" t="s">
        <v>86</v>
      </c>
      <c r="AW244" s="13" t="s">
        <v>34</v>
      </c>
      <c r="AX244" s="13" t="s">
        <v>77</v>
      </c>
      <c r="AY244" s="270" t="s">
        <v>217</v>
      </c>
    </row>
    <row r="245" s="15" customFormat="1">
      <c r="A245" s="15"/>
      <c r="B245" s="284"/>
      <c r="C245" s="285"/>
      <c r="D245" s="234" t="s">
        <v>290</v>
      </c>
      <c r="E245" s="286" t="s">
        <v>1</v>
      </c>
      <c r="F245" s="287" t="s">
        <v>4317</v>
      </c>
      <c r="G245" s="285"/>
      <c r="H245" s="286" t="s">
        <v>1</v>
      </c>
      <c r="I245" s="288"/>
      <c r="J245" s="285"/>
      <c r="K245" s="285"/>
      <c r="L245" s="289"/>
      <c r="M245" s="290"/>
      <c r="N245" s="291"/>
      <c r="O245" s="291"/>
      <c r="P245" s="291"/>
      <c r="Q245" s="291"/>
      <c r="R245" s="291"/>
      <c r="S245" s="291"/>
      <c r="T245" s="292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93" t="s">
        <v>290</v>
      </c>
      <c r="AU245" s="293" t="s">
        <v>86</v>
      </c>
      <c r="AV245" s="15" t="s">
        <v>84</v>
      </c>
      <c r="AW245" s="15" t="s">
        <v>34</v>
      </c>
      <c r="AX245" s="15" t="s">
        <v>77</v>
      </c>
      <c r="AY245" s="293" t="s">
        <v>217</v>
      </c>
    </row>
    <row r="246" s="13" customFormat="1">
      <c r="A246" s="13"/>
      <c r="B246" s="260"/>
      <c r="C246" s="261"/>
      <c r="D246" s="234" t="s">
        <v>290</v>
      </c>
      <c r="E246" s="262" t="s">
        <v>1</v>
      </c>
      <c r="F246" s="263" t="s">
        <v>4318</v>
      </c>
      <c r="G246" s="261"/>
      <c r="H246" s="264">
        <v>28</v>
      </c>
      <c r="I246" s="265"/>
      <c r="J246" s="261"/>
      <c r="K246" s="261"/>
      <c r="L246" s="266"/>
      <c r="M246" s="267"/>
      <c r="N246" s="268"/>
      <c r="O246" s="268"/>
      <c r="P246" s="268"/>
      <c r="Q246" s="268"/>
      <c r="R246" s="268"/>
      <c r="S246" s="268"/>
      <c r="T246" s="269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0" t="s">
        <v>290</v>
      </c>
      <c r="AU246" s="270" t="s">
        <v>86</v>
      </c>
      <c r="AV246" s="13" t="s">
        <v>86</v>
      </c>
      <c r="AW246" s="13" t="s">
        <v>34</v>
      </c>
      <c r="AX246" s="13" t="s">
        <v>77</v>
      </c>
      <c r="AY246" s="270" t="s">
        <v>217</v>
      </c>
    </row>
    <row r="247" s="15" customFormat="1">
      <c r="A247" s="15"/>
      <c r="B247" s="284"/>
      <c r="C247" s="285"/>
      <c r="D247" s="234" t="s">
        <v>290</v>
      </c>
      <c r="E247" s="286" t="s">
        <v>1</v>
      </c>
      <c r="F247" s="287" t="s">
        <v>4319</v>
      </c>
      <c r="G247" s="285"/>
      <c r="H247" s="286" t="s">
        <v>1</v>
      </c>
      <c r="I247" s="288"/>
      <c r="J247" s="285"/>
      <c r="K247" s="285"/>
      <c r="L247" s="289"/>
      <c r="M247" s="290"/>
      <c r="N247" s="291"/>
      <c r="O247" s="291"/>
      <c r="P247" s="291"/>
      <c r="Q247" s="291"/>
      <c r="R247" s="291"/>
      <c r="S247" s="291"/>
      <c r="T247" s="292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93" t="s">
        <v>290</v>
      </c>
      <c r="AU247" s="293" t="s">
        <v>86</v>
      </c>
      <c r="AV247" s="15" t="s">
        <v>84</v>
      </c>
      <c r="AW247" s="15" t="s">
        <v>34</v>
      </c>
      <c r="AX247" s="15" t="s">
        <v>77</v>
      </c>
      <c r="AY247" s="293" t="s">
        <v>217</v>
      </c>
    </row>
    <row r="248" s="13" customFormat="1">
      <c r="A248" s="13"/>
      <c r="B248" s="260"/>
      <c r="C248" s="261"/>
      <c r="D248" s="234" t="s">
        <v>290</v>
      </c>
      <c r="E248" s="262" t="s">
        <v>1</v>
      </c>
      <c r="F248" s="263" t="s">
        <v>3700</v>
      </c>
      <c r="G248" s="261"/>
      <c r="H248" s="264">
        <v>2</v>
      </c>
      <c r="I248" s="265"/>
      <c r="J248" s="261"/>
      <c r="K248" s="261"/>
      <c r="L248" s="266"/>
      <c r="M248" s="267"/>
      <c r="N248" s="268"/>
      <c r="O248" s="268"/>
      <c r="P248" s="268"/>
      <c r="Q248" s="268"/>
      <c r="R248" s="268"/>
      <c r="S248" s="268"/>
      <c r="T248" s="269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0" t="s">
        <v>290</v>
      </c>
      <c r="AU248" s="270" t="s">
        <v>86</v>
      </c>
      <c r="AV248" s="13" t="s">
        <v>86</v>
      </c>
      <c r="AW248" s="13" t="s">
        <v>34</v>
      </c>
      <c r="AX248" s="13" t="s">
        <v>77</v>
      </c>
      <c r="AY248" s="270" t="s">
        <v>217</v>
      </c>
    </row>
    <row r="249" s="15" customFormat="1">
      <c r="A249" s="15"/>
      <c r="B249" s="284"/>
      <c r="C249" s="285"/>
      <c r="D249" s="234" t="s">
        <v>290</v>
      </c>
      <c r="E249" s="286" t="s">
        <v>1</v>
      </c>
      <c r="F249" s="287" t="s">
        <v>4320</v>
      </c>
      <c r="G249" s="285"/>
      <c r="H249" s="286" t="s">
        <v>1</v>
      </c>
      <c r="I249" s="288"/>
      <c r="J249" s="285"/>
      <c r="K249" s="285"/>
      <c r="L249" s="289"/>
      <c r="M249" s="290"/>
      <c r="N249" s="291"/>
      <c r="O249" s="291"/>
      <c r="P249" s="291"/>
      <c r="Q249" s="291"/>
      <c r="R249" s="291"/>
      <c r="S249" s="291"/>
      <c r="T249" s="292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93" t="s">
        <v>290</v>
      </c>
      <c r="AU249" s="293" t="s">
        <v>86</v>
      </c>
      <c r="AV249" s="15" t="s">
        <v>84</v>
      </c>
      <c r="AW249" s="15" t="s">
        <v>34</v>
      </c>
      <c r="AX249" s="15" t="s">
        <v>77</v>
      </c>
      <c r="AY249" s="293" t="s">
        <v>217</v>
      </c>
    </row>
    <row r="250" s="15" customFormat="1">
      <c r="A250" s="15"/>
      <c r="B250" s="284"/>
      <c r="C250" s="285"/>
      <c r="D250" s="234" t="s">
        <v>290</v>
      </c>
      <c r="E250" s="286" t="s">
        <v>1</v>
      </c>
      <c r="F250" s="287" t="s">
        <v>4321</v>
      </c>
      <c r="G250" s="285"/>
      <c r="H250" s="286" t="s">
        <v>1</v>
      </c>
      <c r="I250" s="288"/>
      <c r="J250" s="285"/>
      <c r="K250" s="285"/>
      <c r="L250" s="289"/>
      <c r="M250" s="290"/>
      <c r="N250" s="291"/>
      <c r="O250" s="291"/>
      <c r="P250" s="291"/>
      <c r="Q250" s="291"/>
      <c r="R250" s="291"/>
      <c r="S250" s="291"/>
      <c r="T250" s="292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93" t="s">
        <v>290</v>
      </c>
      <c r="AU250" s="293" t="s">
        <v>86</v>
      </c>
      <c r="AV250" s="15" t="s">
        <v>84</v>
      </c>
      <c r="AW250" s="15" t="s">
        <v>34</v>
      </c>
      <c r="AX250" s="15" t="s">
        <v>77</v>
      </c>
      <c r="AY250" s="293" t="s">
        <v>217</v>
      </c>
    </row>
    <row r="251" s="13" customFormat="1">
      <c r="A251" s="13"/>
      <c r="B251" s="260"/>
      <c r="C251" s="261"/>
      <c r="D251" s="234" t="s">
        <v>290</v>
      </c>
      <c r="E251" s="262" t="s">
        <v>1</v>
      </c>
      <c r="F251" s="263" t="s">
        <v>4318</v>
      </c>
      <c r="G251" s="261"/>
      <c r="H251" s="264">
        <v>28</v>
      </c>
      <c r="I251" s="265"/>
      <c r="J251" s="261"/>
      <c r="K251" s="261"/>
      <c r="L251" s="266"/>
      <c r="M251" s="267"/>
      <c r="N251" s="268"/>
      <c r="O251" s="268"/>
      <c r="P251" s="268"/>
      <c r="Q251" s="268"/>
      <c r="R251" s="268"/>
      <c r="S251" s="268"/>
      <c r="T251" s="269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0" t="s">
        <v>290</v>
      </c>
      <c r="AU251" s="270" t="s">
        <v>86</v>
      </c>
      <c r="AV251" s="13" t="s">
        <v>86</v>
      </c>
      <c r="AW251" s="13" t="s">
        <v>34</v>
      </c>
      <c r="AX251" s="13" t="s">
        <v>77</v>
      </c>
      <c r="AY251" s="270" t="s">
        <v>217</v>
      </c>
    </row>
    <row r="252" s="15" customFormat="1">
      <c r="A252" s="15"/>
      <c r="B252" s="284"/>
      <c r="C252" s="285"/>
      <c r="D252" s="234" t="s">
        <v>290</v>
      </c>
      <c r="E252" s="286" t="s">
        <v>1</v>
      </c>
      <c r="F252" s="287" t="s">
        <v>4319</v>
      </c>
      <c r="G252" s="285"/>
      <c r="H252" s="286" t="s">
        <v>1</v>
      </c>
      <c r="I252" s="288"/>
      <c r="J252" s="285"/>
      <c r="K252" s="285"/>
      <c r="L252" s="289"/>
      <c r="M252" s="290"/>
      <c r="N252" s="291"/>
      <c r="O252" s="291"/>
      <c r="P252" s="291"/>
      <c r="Q252" s="291"/>
      <c r="R252" s="291"/>
      <c r="S252" s="291"/>
      <c r="T252" s="292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93" t="s">
        <v>290</v>
      </c>
      <c r="AU252" s="293" t="s">
        <v>86</v>
      </c>
      <c r="AV252" s="15" t="s">
        <v>84</v>
      </c>
      <c r="AW252" s="15" t="s">
        <v>34</v>
      </c>
      <c r="AX252" s="15" t="s">
        <v>77</v>
      </c>
      <c r="AY252" s="293" t="s">
        <v>217</v>
      </c>
    </row>
    <row r="253" s="13" customFormat="1">
      <c r="A253" s="13"/>
      <c r="B253" s="260"/>
      <c r="C253" s="261"/>
      <c r="D253" s="234" t="s">
        <v>290</v>
      </c>
      <c r="E253" s="262" t="s">
        <v>1</v>
      </c>
      <c r="F253" s="263" t="s">
        <v>4322</v>
      </c>
      <c r="G253" s="261"/>
      <c r="H253" s="264">
        <v>1.8999999999999999</v>
      </c>
      <c r="I253" s="265"/>
      <c r="J253" s="261"/>
      <c r="K253" s="261"/>
      <c r="L253" s="266"/>
      <c r="M253" s="267"/>
      <c r="N253" s="268"/>
      <c r="O253" s="268"/>
      <c r="P253" s="268"/>
      <c r="Q253" s="268"/>
      <c r="R253" s="268"/>
      <c r="S253" s="268"/>
      <c r="T253" s="269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0" t="s">
        <v>290</v>
      </c>
      <c r="AU253" s="270" t="s">
        <v>86</v>
      </c>
      <c r="AV253" s="13" t="s">
        <v>86</v>
      </c>
      <c r="AW253" s="13" t="s">
        <v>34</v>
      </c>
      <c r="AX253" s="13" t="s">
        <v>77</v>
      </c>
      <c r="AY253" s="270" t="s">
        <v>217</v>
      </c>
    </row>
    <row r="254" s="14" customFormat="1">
      <c r="A254" s="14"/>
      <c r="B254" s="271"/>
      <c r="C254" s="272"/>
      <c r="D254" s="234" t="s">
        <v>290</v>
      </c>
      <c r="E254" s="273" t="s">
        <v>1</v>
      </c>
      <c r="F254" s="274" t="s">
        <v>296</v>
      </c>
      <c r="G254" s="272"/>
      <c r="H254" s="275">
        <v>111.90000000000001</v>
      </c>
      <c r="I254" s="276"/>
      <c r="J254" s="272"/>
      <c r="K254" s="272"/>
      <c r="L254" s="277"/>
      <c r="M254" s="278"/>
      <c r="N254" s="279"/>
      <c r="O254" s="279"/>
      <c r="P254" s="279"/>
      <c r="Q254" s="279"/>
      <c r="R254" s="279"/>
      <c r="S254" s="279"/>
      <c r="T254" s="280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81" t="s">
        <v>290</v>
      </c>
      <c r="AU254" s="281" t="s">
        <v>86</v>
      </c>
      <c r="AV254" s="14" t="s">
        <v>123</v>
      </c>
      <c r="AW254" s="14" t="s">
        <v>34</v>
      </c>
      <c r="AX254" s="14" t="s">
        <v>84</v>
      </c>
      <c r="AY254" s="281" t="s">
        <v>217</v>
      </c>
    </row>
    <row r="255" s="2" customFormat="1" ht="16.5" customHeight="1">
      <c r="A255" s="39"/>
      <c r="B255" s="40"/>
      <c r="C255" s="221" t="s">
        <v>265</v>
      </c>
      <c r="D255" s="221" t="s">
        <v>218</v>
      </c>
      <c r="E255" s="222" t="s">
        <v>2841</v>
      </c>
      <c r="F255" s="223" t="s">
        <v>2842</v>
      </c>
      <c r="G255" s="224" t="s">
        <v>303</v>
      </c>
      <c r="H255" s="225">
        <v>26.559999999999999</v>
      </c>
      <c r="I255" s="226"/>
      <c r="J255" s="227">
        <f>ROUND(I255*H255,2)</f>
        <v>0</v>
      </c>
      <c r="K255" s="223" t="s">
        <v>1263</v>
      </c>
      <c r="L255" s="45"/>
      <c r="M255" s="228" t="s">
        <v>1</v>
      </c>
      <c r="N255" s="229" t="s">
        <v>42</v>
      </c>
      <c r="O255" s="92"/>
      <c r="P255" s="230">
        <f>O255*H255</f>
        <v>0</v>
      </c>
      <c r="Q255" s="230">
        <v>0.15478</v>
      </c>
      <c r="R255" s="230">
        <f>Q255*H255</f>
        <v>4.1109567999999994</v>
      </c>
      <c r="S255" s="230">
        <v>0</v>
      </c>
      <c r="T255" s="231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2" t="s">
        <v>123</v>
      </c>
      <c r="AT255" s="232" t="s">
        <v>218</v>
      </c>
      <c r="AU255" s="232" t="s">
        <v>86</v>
      </c>
      <c r="AY255" s="18" t="s">
        <v>217</v>
      </c>
      <c r="BE255" s="233">
        <f>IF(N255="základní",J255,0)</f>
        <v>0</v>
      </c>
      <c r="BF255" s="233">
        <f>IF(N255="snížená",J255,0)</f>
        <v>0</v>
      </c>
      <c r="BG255" s="233">
        <f>IF(N255="zákl. přenesená",J255,0)</f>
        <v>0</v>
      </c>
      <c r="BH255" s="233">
        <f>IF(N255="sníž. přenesená",J255,0)</f>
        <v>0</v>
      </c>
      <c r="BI255" s="233">
        <f>IF(N255="nulová",J255,0)</f>
        <v>0</v>
      </c>
      <c r="BJ255" s="18" t="s">
        <v>84</v>
      </c>
      <c r="BK255" s="233">
        <f>ROUND(I255*H255,2)</f>
        <v>0</v>
      </c>
      <c r="BL255" s="18" t="s">
        <v>123</v>
      </c>
      <c r="BM255" s="232" t="s">
        <v>4336</v>
      </c>
    </row>
    <row r="256" s="2" customFormat="1">
      <c r="A256" s="39"/>
      <c r="B256" s="40"/>
      <c r="C256" s="41"/>
      <c r="D256" s="234" t="s">
        <v>224</v>
      </c>
      <c r="E256" s="41"/>
      <c r="F256" s="235" t="s">
        <v>2842</v>
      </c>
      <c r="G256" s="41"/>
      <c r="H256" s="41"/>
      <c r="I256" s="236"/>
      <c r="J256" s="41"/>
      <c r="K256" s="41"/>
      <c r="L256" s="45"/>
      <c r="M256" s="237"/>
      <c r="N256" s="238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224</v>
      </c>
      <c r="AU256" s="18" t="s">
        <v>86</v>
      </c>
    </row>
    <row r="257" s="15" customFormat="1">
      <c r="A257" s="15"/>
      <c r="B257" s="284"/>
      <c r="C257" s="285"/>
      <c r="D257" s="234" t="s">
        <v>290</v>
      </c>
      <c r="E257" s="286" t="s">
        <v>1</v>
      </c>
      <c r="F257" s="287" t="s">
        <v>4312</v>
      </c>
      <c r="G257" s="285"/>
      <c r="H257" s="286" t="s">
        <v>1</v>
      </c>
      <c r="I257" s="288"/>
      <c r="J257" s="285"/>
      <c r="K257" s="285"/>
      <c r="L257" s="289"/>
      <c r="M257" s="290"/>
      <c r="N257" s="291"/>
      <c r="O257" s="291"/>
      <c r="P257" s="291"/>
      <c r="Q257" s="291"/>
      <c r="R257" s="291"/>
      <c r="S257" s="291"/>
      <c r="T257" s="292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93" t="s">
        <v>290</v>
      </c>
      <c r="AU257" s="293" t="s">
        <v>86</v>
      </c>
      <c r="AV257" s="15" t="s">
        <v>84</v>
      </c>
      <c r="AW257" s="15" t="s">
        <v>34</v>
      </c>
      <c r="AX257" s="15" t="s">
        <v>77</v>
      </c>
      <c r="AY257" s="293" t="s">
        <v>217</v>
      </c>
    </row>
    <row r="258" s="15" customFormat="1">
      <c r="A258" s="15"/>
      <c r="B258" s="284"/>
      <c r="C258" s="285"/>
      <c r="D258" s="234" t="s">
        <v>290</v>
      </c>
      <c r="E258" s="286" t="s">
        <v>1</v>
      </c>
      <c r="F258" s="287" t="s">
        <v>4337</v>
      </c>
      <c r="G258" s="285"/>
      <c r="H258" s="286" t="s">
        <v>1</v>
      </c>
      <c r="I258" s="288"/>
      <c r="J258" s="285"/>
      <c r="K258" s="285"/>
      <c r="L258" s="289"/>
      <c r="M258" s="290"/>
      <c r="N258" s="291"/>
      <c r="O258" s="291"/>
      <c r="P258" s="291"/>
      <c r="Q258" s="291"/>
      <c r="R258" s="291"/>
      <c r="S258" s="291"/>
      <c r="T258" s="292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93" t="s">
        <v>290</v>
      </c>
      <c r="AU258" s="293" t="s">
        <v>86</v>
      </c>
      <c r="AV258" s="15" t="s">
        <v>84</v>
      </c>
      <c r="AW258" s="15" t="s">
        <v>34</v>
      </c>
      <c r="AX258" s="15" t="s">
        <v>77</v>
      </c>
      <c r="AY258" s="293" t="s">
        <v>217</v>
      </c>
    </row>
    <row r="259" s="13" customFormat="1">
      <c r="A259" s="13"/>
      <c r="B259" s="260"/>
      <c r="C259" s="261"/>
      <c r="D259" s="234" t="s">
        <v>290</v>
      </c>
      <c r="E259" s="262" t="s">
        <v>1</v>
      </c>
      <c r="F259" s="263" t="s">
        <v>4338</v>
      </c>
      <c r="G259" s="261"/>
      <c r="H259" s="264">
        <v>5.2000000000000002</v>
      </c>
      <c r="I259" s="265"/>
      <c r="J259" s="261"/>
      <c r="K259" s="261"/>
      <c r="L259" s="266"/>
      <c r="M259" s="267"/>
      <c r="N259" s="268"/>
      <c r="O259" s="268"/>
      <c r="P259" s="268"/>
      <c r="Q259" s="268"/>
      <c r="R259" s="268"/>
      <c r="S259" s="268"/>
      <c r="T259" s="269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0" t="s">
        <v>290</v>
      </c>
      <c r="AU259" s="270" t="s">
        <v>86</v>
      </c>
      <c r="AV259" s="13" t="s">
        <v>86</v>
      </c>
      <c r="AW259" s="13" t="s">
        <v>34</v>
      </c>
      <c r="AX259" s="13" t="s">
        <v>77</v>
      </c>
      <c r="AY259" s="270" t="s">
        <v>217</v>
      </c>
    </row>
    <row r="260" s="15" customFormat="1">
      <c r="A260" s="15"/>
      <c r="B260" s="284"/>
      <c r="C260" s="285"/>
      <c r="D260" s="234" t="s">
        <v>290</v>
      </c>
      <c r="E260" s="286" t="s">
        <v>1</v>
      </c>
      <c r="F260" s="287" t="s">
        <v>4339</v>
      </c>
      <c r="G260" s="285"/>
      <c r="H260" s="286" t="s">
        <v>1</v>
      </c>
      <c r="I260" s="288"/>
      <c r="J260" s="285"/>
      <c r="K260" s="285"/>
      <c r="L260" s="289"/>
      <c r="M260" s="290"/>
      <c r="N260" s="291"/>
      <c r="O260" s="291"/>
      <c r="P260" s="291"/>
      <c r="Q260" s="291"/>
      <c r="R260" s="291"/>
      <c r="S260" s="291"/>
      <c r="T260" s="292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93" t="s">
        <v>290</v>
      </c>
      <c r="AU260" s="293" t="s">
        <v>86</v>
      </c>
      <c r="AV260" s="15" t="s">
        <v>84</v>
      </c>
      <c r="AW260" s="15" t="s">
        <v>34</v>
      </c>
      <c r="AX260" s="15" t="s">
        <v>77</v>
      </c>
      <c r="AY260" s="293" t="s">
        <v>217</v>
      </c>
    </row>
    <row r="261" s="13" customFormat="1">
      <c r="A261" s="13"/>
      <c r="B261" s="260"/>
      <c r="C261" s="261"/>
      <c r="D261" s="234" t="s">
        <v>290</v>
      </c>
      <c r="E261" s="262" t="s">
        <v>1</v>
      </c>
      <c r="F261" s="263" t="s">
        <v>4340</v>
      </c>
      <c r="G261" s="261"/>
      <c r="H261" s="264">
        <v>4.5999999999999996</v>
      </c>
      <c r="I261" s="265"/>
      <c r="J261" s="261"/>
      <c r="K261" s="261"/>
      <c r="L261" s="266"/>
      <c r="M261" s="267"/>
      <c r="N261" s="268"/>
      <c r="O261" s="268"/>
      <c r="P261" s="268"/>
      <c r="Q261" s="268"/>
      <c r="R261" s="268"/>
      <c r="S261" s="268"/>
      <c r="T261" s="269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0" t="s">
        <v>290</v>
      </c>
      <c r="AU261" s="270" t="s">
        <v>86</v>
      </c>
      <c r="AV261" s="13" t="s">
        <v>86</v>
      </c>
      <c r="AW261" s="13" t="s">
        <v>34</v>
      </c>
      <c r="AX261" s="13" t="s">
        <v>77</v>
      </c>
      <c r="AY261" s="270" t="s">
        <v>217</v>
      </c>
    </row>
    <row r="262" s="15" customFormat="1">
      <c r="A262" s="15"/>
      <c r="B262" s="284"/>
      <c r="C262" s="285"/>
      <c r="D262" s="234" t="s">
        <v>290</v>
      </c>
      <c r="E262" s="286" t="s">
        <v>1</v>
      </c>
      <c r="F262" s="287" t="s">
        <v>4341</v>
      </c>
      <c r="G262" s="285"/>
      <c r="H262" s="286" t="s">
        <v>1</v>
      </c>
      <c r="I262" s="288"/>
      <c r="J262" s="285"/>
      <c r="K262" s="285"/>
      <c r="L262" s="289"/>
      <c r="M262" s="290"/>
      <c r="N262" s="291"/>
      <c r="O262" s="291"/>
      <c r="P262" s="291"/>
      <c r="Q262" s="291"/>
      <c r="R262" s="291"/>
      <c r="S262" s="291"/>
      <c r="T262" s="292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93" t="s">
        <v>290</v>
      </c>
      <c r="AU262" s="293" t="s">
        <v>86</v>
      </c>
      <c r="AV262" s="15" t="s">
        <v>84</v>
      </c>
      <c r="AW262" s="15" t="s">
        <v>34</v>
      </c>
      <c r="AX262" s="15" t="s">
        <v>77</v>
      </c>
      <c r="AY262" s="293" t="s">
        <v>217</v>
      </c>
    </row>
    <row r="263" s="13" customFormat="1">
      <c r="A263" s="13"/>
      <c r="B263" s="260"/>
      <c r="C263" s="261"/>
      <c r="D263" s="234" t="s">
        <v>290</v>
      </c>
      <c r="E263" s="262" t="s">
        <v>1</v>
      </c>
      <c r="F263" s="263" t="s">
        <v>4342</v>
      </c>
      <c r="G263" s="261"/>
      <c r="H263" s="264">
        <v>4.1600000000000001</v>
      </c>
      <c r="I263" s="265"/>
      <c r="J263" s="261"/>
      <c r="K263" s="261"/>
      <c r="L263" s="266"/>
      <c r="M263" s="267"/>
      <c r="N263" s="268"/>
      <c r="O263" s="268"/>
      <c r="P263" s="268"/>
      <c r="Q263" s="268"/>
      <c r="R263" s="268"/>
      <c r="S263" s="268"/>
      <c r="T263" s="269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0" t="s">
        <v>290</v>
      </c>
      <c r="AU263" s="270" t="s">
        <v>86</v>
      </c>
      <c r="AV263" s="13" t="s">
        <v>86</v>
      </c>
      <c r="AW263" s="13" t="s">
        <v>34</v>
      </c>
      <c r="AX263" s="13" t="s">
        <v>77</v>
      </c>
      <c r="AY263" s="270" t="s">
        <v>217</v>
      </c>
    </row>
    <row r="264" s="15" customFormat="1">
      <c r="A264" s="15"/>
      <c r="B264" s="284"/>
      <c r="C264" s="285"/>
      <c r="D264" s="234" t="s">
        <v>290</v>
      </c>
      <c r="E264" s="286" t="s">
        <v>1</v>
      </c>
      <c r="F264" s="287" t="s">
        <v>4343</v>
      </c>
      <c r="G264" s="285"/>
      <c r="H264" s="286" t="s">
        <v>1</v>
      </c>
      <c r="I264" s="288"/>
      <c r="J264" s="285"/>
      <c r="K264" s="285"/>
      <c r="L264" s="289"/>
      <c r="M264" s="290"/>
      <c r="N264" s="291"/>
      <c r="O264" s="291"/>
      <c r="P264" s="291"/>
      <c r="Q264" s="291"/>
      <c r="R264" s="291"/>
      <c r="S264" s="291"/>
      <c r="T264" s="292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93" t="s">
        <v>290</v>
      </c>
      <c r="AU264" s="293" t="s">
        <v>86</v>
      </c>
      <c r="AV264" s="15" t="s">
        <v>84</v>
      </c>
      <c r="AW264" s="15" t="s">
        <v>34</v>
      </c>
      <c r="AX264" s="15" t="s">
        <v>77</v>
      </c>
      <c r="AY264" s="293" t="s">
        <v>217</v>
      </c>
    </row>
    <row r="265" s="13" customFormat="1">
      <c r="A265" s="13"/>
      <c r="B265" s="260"/>
      <c r="C265" s="261"/>
      <c r="D265" s="234" t="s">
        <v>290</v>
      </c>
      <c r="E265" s="262" t="s">
        <v>1</v>
      </c>
      <c r="F265" s="263" t="s">
        <v>4344</v>
      </c>
      <c r="G265" s="261"/>
      <c r="H265" s="264">
        <v>4.2000000000000002</v>
      </c>
      <c r="I265" s="265"/>
      <c r="J265" s="261"/>
      <c r="K265" s="261"/>
      <c r="L265" s="266"/>
      <c r="M265" s="267"/>
      <c r="N265" s="268"/>
      <c r="O265" s="268"/>
      <c r="P265" s="268"/>
      <c r="Q265" s="268"/>
      <c r="R265" s="268"/>
      <c r="S265" s="268"/>
      <c r="T265" s="269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0" t="s">
        <v>290</v>
      </c>
      <c r="AU265" s="270" t="s">
        <v>86</v>
      </c>
      <c r="AV265" s="13" t="s">
        <v>86</v>
      </c>
      <c r="AW265" s="13" t="s">
        <v>34</v>
      </c>
      <c r="AX265" s="13" t="s">
        <v>77</v>
      </c>
      <c r="AY265" s="270" t="s">
        <v>217</v>
      </c>
    </row>
    <row r="266" s="15" customFormat="1">
      <c r="A266" s="15"/>
      <c r="B266" s="284"/>
      <c r="C266" s="285"/>
      <c r="D266" s="234" t="s">
        <v>290</v>
      </c>
      <c r="E266" s="286" t="s">
        <v>1</v>
      </c>
      <c r="F266" s="287" t="s">
        <v>4320</v>
      </c>
      <c r="G266" s="285"/>
      <c r="H266" s="286" t="s">
        <v>1</v>
      </c>
      <c r="I266" s="288"/>
      <c r="J266" s="285"/>
      <c r="K266" s="285"/>
      <c r="L266" s="289"/>
      <c r="M266" s="290"/>
      <c r="N266" s="291"/>
      <c r="O266" s="291"/>
      <c r="P266" s="291"/>
      <c r="Q266" s="291"/>
      <c r="R266" s="291"/>
      <c r="S266" s="291"/>
      <c r="T266" s="292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93" t="s">
        <v>290</v>
      </c>
      <c r="AU266" s="293" t="s">
        <v>86</v>
      </c>
      <c r="AV266" s="15" t="s">
        <v>84</v>
      </c>
      <c r="AW266" s="15" t="s">
        <v>34</v>
      </c>
      <c r="AX266" s="15" t="s">
        <v>77</v>
      </c>
      <c r="AY266" s="293" t="s">
        <v>217</v>
      </c>
    </row>
    <row r="267" s="15" customFormat="1">
      <c r="A267" s="15"/>
      <c r="B267" s="284"/>
      <c r="C267" s="285"/>
      <c r="D267" s="234" t="s">
        <v>290</v>
      </c>
      <c r="E267" s="286" t="s">
        <v>1</v>
      </c>
      <c r="F267" s="287" t="s">
        <v>4345</v>
      </c>
      <c r="G267" s="285"/>
      <c r="H267" s="286" t="s">
        <v>1</v>
      </c>
      <c r="I267" s="288"/>
      <c r="J267" s="285"/>
      <c r="K267" s="285"/>
      <c r="L267" s="289"/>
      <c r="M267" s="290"/>
      <c r="N267" s="291"/>
      <c r="O267" s="291"/>
      <c r="P267" s="291"/>
      <c r="Q267" s="291"/>
      <c r="R267" s="291"/>
      <c r="S267" s="291"/>
      <c r="T267" s="292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93" t="s">
        <v>290</v>
      </c>
      <c r="AU267" s="293" t="s">
        <v>86</v>
      </c>
      <c r="AV267" s="15" t="s">
        <v>84</v>
      </c>
      <c r="AW267" s="15" t="s">
        <v>34</v>
      </c>
      <c r="AX267" s="15" t="s">
        <v>77</v>
      </c>
      <c r="AY267" s="293" t="s">
        <v>217</v>
      </c>
    </row>
    <row r="268" s="13" customFormat="1">
      <c r="A268" s="13"/>
      <c r="B268" s="260"/>
      <c r="C268" s="261"/>
      <c r="D268" s="234" t="s">
        <v>290</v>
      </c>
      <c r="E268" s="262" t="s">
        <v>1</v>
      </c>
      <c r="F268" s="263" t="s">
        <v>4346</v>
      </c>
      <c r="G268" s="261"/>
      <c r="H268" s="264">
        <v>8.4000000000000004</v>
      </c>
      <c r="I268" s="265"/>
      <c r="J268" s="261"/>
      <c r="K268" s="261"/>
      <c r="L268" s="266"/>
      <c r="M268" s="267"/>
      <c r="N268" s="268"/>
      <c r="O268" s="268"/>
      <c r="P268" s="268"/>
      <c r="Q268" s="268"/>
      <c r="R268" s="268"/>
      <c r="S268" s="268"/>
      <c r="T268" s="269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0" t="s">
        <v>290</v>
      </c>
      <c r="AU268" s="270" t="s">
        <v>86</v>
      </c>
      <c r="AV268" s="13" t="s">
        <v>86</v>
      </c>
      <c r="AW268" s="13" t="s">
        <v>34</v>
      </c>
      <c r="AX268" s="13" t="s">
        <v>77</v>
      </c>
      <c r="AY268" s="270" t="s">
        <v>217</v>
      </c>
    </row>
    <row r="269" s="14" customFormat="1">
      <c r="A269" s="14"/>
      <c r="B269" s="271"/>
      <c r="C269" s="272"/>
      <c r="D269" s="234" t="s">
        <v>290</v>
      </c>
      <c r="E269" s="273" t="s">
        <v>1</v>
      </c>
      <c r="F269" s="274" t="s">
        <v>296</v>
      </c>
      <c r="G269" s="272"/>
      <c r="H269" s="275">
        <v>26.560000000000002</v>
      </c>
      <c r="I269" s="276"/>
      <c r="J269" s="272"/>
      <c r="K269" s="272"/>
      <c r="L269" s="277"/>
      <c r="M269" s="278"/>
      <c r="N269" s="279"/>
      <c r="O269" s="279"/>
      <c r="P269" s="279"/>
      <c r="Q269" s="279"/>
      <c r="R269" s="279"/>
      <c r="S269" s="279"/>
      <c r="T269" s="280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81" t="s">
        <v>290</v>
      </c>
      <c r="AU269" s="281" t="s">
        <v>86</v>
      </c>
      <c r="AV269" s="14" t="s">
        <v>123</v>
      </c>
      <c r="AW269" s="14" t="s">
        <v>34</v>
      </c>
      <c r="AX269" s="14" t="s">
        <v>84</v>
      </c>
      <c r="AY269" s="281" t="s">
        <v>217</v>
      </c>
    </row>
    <row r="270" s="2" customFormat="1" ht="16.5" customHeight="1">
      <c r="A270" s="39"/>
      <c r="B270" s="40"/>
      <c r="C270" s="221" t="s">
        <v>8</v>
      </c>
      <c r="D270" s="221" t="s">
        <v>218</v>
      </c>
      <c r="E270" s="222" t="s">
        <v>2851</v>
      </c>
      <c r="F270" s="223" t="s">
        <v>2852</v>
      </c>
      <c r="G270" s="224" t="s">
        <v>303</v>
      </c>
      <c r="H270" s="225">
        <v>26.559999999999999</v>
      </c>
      <c r="I270" s="226"/>
      <c r="J270" s="227">
        <f>ROUND(I270*H270,2)</f>
        <v>0</v>
      </c>
      <c r="K270" s="223" t="s">
        <v>1263</v>
      </c>
      <c r="L270" s="45"/>
      <c r="M270" s="228" t="s">
        <v>1</v>
      </c>
      <c r="N270" s="229" t="s">
        <v>42</v>
      </c>
      <c r="O270" s="92"/>
      <c r="P270" s="230">
        <f>O270*H270</f>
        <v>0</v>
      </c>
      <c r="Q270" s="230">
        <v>0</v>
      </c>
      <c r="R270" s="230">
        <f>Q270*H270</f>
        <v>0</v>
      </c>
      <c r="S270" s="230">
        <v>0</v>
      </c>
      <c r="T270" s="231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2" t="s">
        <v>123</v>
      </c>
      <c r="AT270" s="232" t="s">
        <v>218</v>
      </c>
      <c r="AU270" s="232" t="s">
        <v>86</v>
      </c>
      <c r="AY270" s="18" t="s">
        <v>217</v>
      </c>
      <c r="BE270" s="233">
        <f>IF(N270="základní",J270,0)</f>
        <v>0</v>
      </c>
      <c r="BF270" s="233">
        <f>IF(N270="snížená",J270,0)</f>
        <v>0</v>
      </c>
      <c r="BG270" s="233">
        <f>IF(N270="zákl. přenesená",J270,0)</f>
        <v>0</v>
      </c>
      <c r="BH270" s="233">
        <f>IF(N270="sníž. přenesená",J270,0)</f>
        <v>0</v>
      </c>
      <c r="BI270" s="233">
        <f>IF(N270="nulová",J270,0)</f>
        <v>0</v>
      </c>
      <c r="BJ270" s="18" t="s">
        <v>84</v>
      </c>
      <c r="BK270" s="233">
        <f>ROUND(I270*H270,2)</f>
        <v>0</v>
      </c>
      <c r="BL270" s="18" t="s">
        <v>123</v>
      </c>
      <c r="BM270" s="232" t="s">
        <v>4347</v>
      </c>
    </row>
    <row r="271" s="2" customFormat="1">
      <c r="A271" s="39"/>
      <c r="B271" s="40"/>
      <c r="C271" s="41"/>
      <c r="D271" s="234" t="s">
        <v>224</v>
      </c>
      <c r="E271" s="41"/>
      <c r="F271" s="235" t="s">
        <v>2852</v>
      </c>
      <c r="G271" s="41"/>
      <c r="H271" s="41"/>
      <c r="I271" s="236"/>
      <c r="J271" s="41"/>
      <c r="K271" s="41"/>
      <c r="L271" s="45"/>
      <c r="M271" s="237"/>
      <c r="N271" s="238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224</v>
      </c>
      <c r="AU271" s="18" t="s">
        <v>86</v>
      </c>
    </row>
    <row r="272" s="15" customFormat="1">
      <c r="A272" s="15"/>
      <c r="B272" s="284"/>
      <c r="C272" s="285"/>
      <c r="D272" s="234" t="s">
        <v>290</v>
      </c>
      <c r="E272" s="286" t="s">
        <v>1</v>
      </c>
      <c r="F272" s="287" t="s">
        <v>4312</v>
      </c>
      <c r="G272" s="285"/>
      <c r="H272" s="286" t="s">
        <v>1</v>
      </c>
      <c r="I272" s="288"/>
      <c r="J272" s="285"/>
      <c r="K272" s="285"/>
      <c r="L272" s="289"/>
      <c r="M272" s="290"/>
      <c r="N272" s="291"/>
      <c r="O272" s="291"/>
      <c r="P272" s="291"/>
      <c r="Q272" s="291"/>
      <c r="R272" s="291"/>
      <c r="S272" s="291"/>
      <c r="T272" s="292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93" t="s">
        <v>290</v>
      </c>
      <c r="AU272" s="293" t="s">
        <v>86</v>
      </c>
      <c r="AV272" s="15" t="s">
        <v>84</v>
      </c>
      <c r="AW272" s="15" t="s">
        <v>34</v>
      </c>
      <c r="AX272" s="15" t="s">
        <v>77</v>
      </c>
      <c r="AY272" s="293" t="s">
        <v>217</v>
      </c>
    </row>
    <row r="273" s="15" customFormat="1">
      <c r="A273" s="15"/>
      <c r="B273" s="284"/>
      <c r="C273" s="285"/>
      <c r="D273" s="234" t="s">
        <v>290</v>
      </c>
      <c r="E273" s="286" t="s">
        <v>1</v>
      </c>
      <c r="F273" s="287" t="s">
        <v>4337</v>
      </c>
      <c r="G273" s="285"/>
      <c r="H273" s="286" t="s">
        <v>1</v>
      </c>
      <c r="I273" s="288"/>
      <c r="J273" s="285"/>
      <c r="K273" s="285"/>
      <c r="L273" s="289"/>
      <c r="M273" s="290"/>
      <c r="N273" s="291"/>
      <c r="O273" s="291"/>
      <c r="P273" s="291"/>
      <c r="Q273" s="291"/>
      <c r="R273" s="291"/>
      <c r="S273" s="291"/>
      <c r="T273" s="292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93" t="s">
        <v>290</v>
      </c>
      <c r="AU273" s="293" t="s">
        <v>86</v>
      </c>
      <c r="AV273" s="15" t="s">
        <v>84</v>
      </c>
      <c r="AW273" s="15" t="s">
        <v>34</v>
      </c>
      <c r="AX273" s="15" t="s">
        <v>77</v>
      </c>
      <c r="AY273" s="293" t="s">
        <v>217</v>
      </c>
    </row>
    <row r="274" s="13" customFormat="1">
      <c r="A274" s="13"/>
      <c r="B274" s="260"/>
      <c r="C274" s="261"/>
      <c r="D274" s="234" t="s">
        <v>290</v>
      </c>
      <c r="E274" s="262" t="s">
        <v>1</v>
      </c>
      <c r="F274" s="263" t="s">
        <v>4338</v>
      </c>
      <c r="G274" s="261"/>
      <c r="H274" s="264">
        <v>5.2000000000000002</v>
      </c>
      <c r="I274" s="265"/>
      <c r="J274" s="261"/>
      <c r="K274" s="261"/>
      <c r="L274" s="266"/>
      <c r="M274" s="267"/>
      <c r="N274" s="268"/>
      <c r="O274" s="268"/>
      <c r="P274" s="268"/>
      <c r="Q274" s="268"/>
      <c r="R274" s="268"/>
      <c r="S274" s="268"/>
      <c r="T274" s="269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0" t="s">
        <v>290</v>
      </c>
      <c r="AU274" s="270" t="s">
        <v>86</v>
      </c>
      <c r="AV274" s="13" t="s">
        <v>86</v>
      </c>
      <c r="AW274" s="13" t="s">
        <v>34</v>
      </c>
      <c r="AX274" s="13" t="s">
        <v>77</v>
      </c>
      <c r="AY274" s="270" t="s">
        <v>217</v>
      </c>
    </row>
    <row r="275" s="15" customFormat="1">
      <c r="A275" s="15"/>
      <c r="B275" s="284"/>
      <c r="C275" s="285"/>
      <c r="D275" s="234" t="s">
        <v>290</v>
      </c>
      <c r="E275" s="286" t="s">
        <v>1</v>
      </c>
      <c r="F275" s="287" t="s">
        <v>4339</v>
      </c>
      <c r="G275" s="285"/>
      <c r="H275" s="286" t="s">
        <v>1</v>
      </c>
      <c r="I275" s="288"/>
      <c r="J275" s="285"/>
      <c r="K275" s="285"/>
      <c r="L275" s="289"/>
      <c r="M275" s="290"/>
      <c r="N275" s="291"/>
      <c r="O275" s="291"/>
      <c r="P275" s="291"/>
      <c r="Q275" s="291"/>
      <c r="R275" s="291"/>
      <c r="S275" s="291"/>
      <c r="T275" s="292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93" t="s">
        <v>290</v>
      </c>
      <c r="AU275" s="293" t="s">
        <v>86</v>
      </c>
      <c r="AV275" s="15" t="s">
        <v>84</v>
      </c>
      <c r="AW275" s="15" t="s">
        <v>34</v>
      </c>
      <c r="AX275" s="15" t="s">
        <v>77</v>
      </c>
      <c r="AY275" s="293" t="s">
        <v>217</v>
      </c>
    </row>
    <row r="276" s="13" customFormat="1">
      <c r="A276" s="13"/>
      <c r="B276" s="260"/>
      <c r="C276" s="261"/>
      <c r="D276" s="234" t="s">
        <v>290</v>
      </c>
      <c r="E276" s="262" t="s">
        <v>1</v>
      </c>
      <c r="F276" s="263" t="s">
        <v>4340</v>
      </c>
      <c r="G276" s="261"/>
      <c r="H276" s="264">
        <v>4.5999999999999996</v>
      </c>
      <c r="I276" s="265"/>
      <c r="J276" s="261"/>
      <c r="K276" s="261"/>
      <c r="L276" s="266"/>
      <c r="M276" s="267"/>
      <c r="N276" s="268"/>
      <c r="O276" s="268"/>
      <c r="P276" s="268"/>
      <c r="Q276" s="268"/>
      <c r="R276" s="268"/>
      <c r="S276" s="268"/>
      <c r="T276" s="269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70" t="s">
        <v>290</v>
      </c>
      <c r="AU276" s="270" t="s">
        <v>86</v>
      </c>
      <c r="AV276" s="13" t="s">
        <v>86</v>
      </c>
      <c r="AW276" s="13" t="s">
        <v>34</v>
      </c>
      <c r="AX276" s="13" t="s">
        <v>77</v>
      </c>
      <c r="AY276" s="270" t="s">
        <v>217</v>
      </c>
    </row>
    <row r="277" s="15" customFormat="1">
      <c r="A277" s="15"/>
      <c r="B277" s="284"/>
      <c r="C277" s="285"/>
      <c r="D277" s="234" t="s">
        <v>290</v>
      </c>
      <c r="E277" s="286" t="s">
        <v>1</v>
      </c>
      <c r="F277" s="287" t="s">
        <v>4341</v>
      </c>
      <c r="G277" s="285"/>
      <c r="H277" s="286" t="s">
        <v>1</v>
      </c>
      <c r="I277" s="288"/>
      <c r="J277" s="285"/>
      <c r="K277" s="285"/>
      <c r="L277" s="289"/>
      <c r="M277" s="290"/>
      <c r="N277" s="291"/>
      <c r="O277" s="291"/>
      <c r="P277" s="291"/>
      <c r="Q277" s="291"/>
      <c r="R277" s="291"/>
      <c r="S277" s="291"/>
      <c r="T277" s="292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93" t="s">
        <v>290</v>
      </c>
      <c r="AU277" s="293" t="s">
        <v>86</v>
      </c>
      <c r="AV277" s="15" t="s">
        <v>84</v>
      </c>
      <c r="AW277" s="15" t="s">
        <v>34</v>
      </c>
      <c r="AX277" s="15" t="s">
        <v>77</v>
      </c>
      <c r="AY277" s="293" t="s">
        <v>217</v>
      </c>
    </row>
    <row r="278" s="13" customFormat="1">
      <c r="A278" s="13"/>
      <c r="B278" s="260"/>
      <c r="C278" s="261"/>
      <c r="D278" s="234" t="s">
        <v>290</v>
      </c>
      <c r="E278" s="262" t="s">
        <v>1</v>
      </c>
      <c r="F278" s="263" t="s">
        <v>4342</v>
      </c>
      <c r="G278" s="261"/>
      <c r="H278" s="264">
        <v>4.1600000000000001</v>
      </c>
      <c r="I278" s="265"/>
      <c r="J278" s="261"/>
      <c r="K278" s="261"/>
      <c r="L278" s="266"/>
      <c r="M278" s="267"/>
      <c r="N278" s="268"/>
      <c r="O278" s="268"/>
      <c r="P278" s="268"/>
      <c r="Q278" s="268"/>
      <c r="R278" s="268"/>
      <c r="S278" s="268"/>
      <c r="T278" s="269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70" t="s">
        <v>290</v>
      </c>
      <c r="AU278" s="270" t="s">
        <v>86</v>
      </c>
      <c r="AV278" s="13" t="s">
        <v>86</v>
      </c>
      <c r="AW278" s="13" t="s">
        <v>34</v>
      </c>
      <c r="AX278" s="13" t="s">
        <v>77</v>
      </c>
      <c r="AY278" s="270" t="s">
        <v>217</v>
      </c>
    </row>
    <row r="279" s="15" customFormat="1">
      <c r="A279" s="15"/>
      <c r="B279" s="284"/>
      <c r="C279" s="285"/>
      <c r="D279" s="234" t="s">
        <v>290</v>
      </c>
      <c r="E279" s="286" t="s">
        <v>1</v>
      </c>
      <c r="F279" s="287" t="s">
        <v>4343</v>
      </c>
      <c r="G279" s="285"/>
      <c r="H279" s="286" t="s">
        <v>1</v>
      </c>
      <c r="I279" s="288"/>
      <c r="J279" s="285"/>
      <c r="K279" s="285"/>
      <c r="L279" s="289"/>
      <c r="M279" s="290"/>
      <c r="N279" s="291"/>
      <c r="O279" s="291"/>
      <c r="P279" s="291"/>
      <c r="Q279" s="291"/>
      <c r="R279" s="291"/>
      <c r="S279" s="291"/>
      <c r="T279" s="292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93" t="s">
        <v>290</v>
      </c>
      <c r="AU279" s="293" t="s">
        <v>86</v>
      </c>
      <c r="AV279" s="15" t="s">
        <v>84</v>
      </c>
      <c r="AW279" s="15" t="s">
        <v>34</v>
      </c>
      <c r="AX279" s="15" t="s">
        <v>77</v>
      </c>
      <c r="AY279" s="293" t="s">
        <v>217</v>
      </c>
    </row>
    <row r="280" s="13" customFormat="1">
      <c r="A280" s="13"/>
      <c r="B280" s="260"/>
      <c r="C280" s="261"/>
      <c r="D280" s="234" t="s">
        <v>290</v>
      </c>
      <c r="E280" s="262" t="s">
        <v>1</v>
      </c>
      <c r="F280" s="263" t="s">
        <v>4344</v>
      </c>
      <c r="G280" s="261"/>
      <c r="H280" s="264">
        <v>4.2000000000000002</v>
      </c>
      <c r="I280" s="265"/>
      <c r="J280" s="261"/>
      <c r="K280" s="261"/>
      <c r="L280" s="266"/>
      <c r="M280" s="267"/>
      <c r="N280" s="268"/>
      <c r="O280" s="268"/>
      <c r="P280" s="268"/>
      <c r="Q280" s="268"/>
      <c r="R280" s="268"/>
      <c r="S280" s="268"/>
      <c r="T280" s="269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70" t="s">
        <v>290</v>
      </c>
      <c r="AU280" s="270" t="s">
        <v>86</v>
      </c>
      <c r="AV280" s="13" t="s">
        <v>86</v>
      </c>
      <c r="AW280" s="13" t="s">
        <v>34</v>
      </c>
      <c r="AX280" s="13" t="s">
        <v>77</v>
      </c>
      <c r="AY280" s="270" t="s">
        <v>217</v>
      </c>
    </row>
    <row r="281" s="15" customFormat="1">
      <c r="A281" s="15"/>
      <c r="B281" s="284"/>
      <c r="C281" s="285"/>
      <c r="D281" s="234" t="s">
        <v>290</v>
      </c>
      <c r="E281" s="286" t="s">
        <v>1</v>
      </c>
      <c r="F281" s="287" t="s">
        <v>4320</v>
      </c>
      <c r="G281" s="285"/>
      <c r="H281" s="286" t="s">
        <v>1</v>
      </c>
      <c r="I281" s="288"/>
      <c r="J281" s="285"/>
      <c r="K281" s="285"/>
      <c r="L281" s="289"/>
      <c r="M281" s="290"/>
      <c r="N281" s="291"/>
      <c r="O281" s="291"/>
      <c r="P281" s="291"/>
      <c r="Q281" s="291"/>
      <c r="R281" s="291"/>
      <c r="S281" s="291"/>
      <c r="T281" s="292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93" t="s">
        <v>290</v>
      </c>
      <c r="AU281" s="293" t="s">
        <v>86</v>
      </c>
      <c r="AV281" s="15" t="s">
        <v>84</v>
      </c>
      <c r="AW281" s="15" t="s">
        <v>34</v>
      </c>
      <c r="AX281" s="15" t="s">
        <v>77</v>
      </c>
      <c r="AY281" s="293" t="s">
        <v>217</v>
      </c>
    </row>
    <row r="282" s="15" customFormat="1">
      <c r="A282" s="15"/>
      <c r="B282" s="284"/>
      <c r="C282" s="285"/>
      <c r="D282" s="234" t="s">
        <v>290</v>
      </c>
      <c r="E282" s="286" t="s">
        <v>1</v>
      </c>
      <c r="F282" s="287" t="s">
        <v>4345</v>
      </c>
      <c r="G282" s="285"/>
      <c r="H282" s="286" t="s">
        <v>1</v>
      </c>
      <c r="I282" s="288"/>
      <c r="J282" s="285"/>
      <c r="K282" s="285"/>
      <c r="L282" s="289"/>
      <c r="M282" s="290"/>
      <c r="N282" s="291"/>
      <c r="O282" s="291"/>
      <c r="P282" s="291"/>
      <c r="Q282" s="291"/>
      <c r="R282" s="291"/>
      <c r="S282" s="291"/>
      <c r="T282" s="292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93" t="s">
        <v>290</v>
      </c>
      <c r="AU282" s="293" t="s">
        <v>86</v>
      </c>
      <c r="AV282" s="15" t="s">
        <v>84</v>
      </c>
      <c r="AW282" s="15" t="s">
        <v>34</v>
      </c>
      <c r="AX282" s="15" t="s">
        <v>77</v>
      </c>
      <c r="AY282" s="293" t="s">
        <v>217</v>
      </c>
    </row>
    <row r="283" s="13" customFormat="1">
      <c r="A283" s="13"/>
      <c r="B283" s="260"/>
      <c r="C283" s="261"/>
      <c r="D283" s="234" t="s">
        <v>290</v>
      </c>
      <c r="E283" s="262" t="s">
        <v>1</v>
      </c>
      <c r="F283" s="263" t="s">
        <v>4346</v>
      </c>
      <c r="G283" s="261"/>
      <c r="H283" s="264">
        <v>8.4000000000000004</v>
      </c>
      <c r="I283" s="265"/>
      <c r="J283" s="261"/>
      <c r="K283" s="261"/>
      <c r="L283" s="266"/>
      <c r="M283" s="267"/>
      <c r="N283" s="268"/>
      <c r="O283" s="268"/>
      <c r="P283" s="268"/>
      <c r="Q283" s="268"/>
      <c r="R283" s="268"/>
      <c r="S283" s="268"/>
      <c r="T283" s="269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0" t="s">
        <v>290</v>
      </c>
      <c r="AU283" s="270" t="s">
        <v>86</v>
      </c>
      <c r="AV283" s="13" t="s">
        <v>86</v>
      </c>
      <c r="AW283" s="13" t="s">
        <v>34</v>
      </c>
      <c r="AX283" s="13" t="s">
        <v>77</v>
      </c>
      <c r="AY283" s="270" t="s">
        <v>217</v>
      </c>
    </row>
    <row r="284" s="14" customFormat="1">
      <c r="A284" s="14"/>
      <c r="B284" s="271"/>
      <c r="C284" s="272"/>
      <c r="D284" s="234" t="s">
        <v>290</v>
      </c>
      <c r="E284" s="273" t="s">
        <v>1</v>
      </c>
      <c r="F284" s="274" t="s">
        <v>296</v>
      </c>
      <c r="G284" s="272"/>
      <c r="H284" s="275">
        <v>26.560000000000002</v>
      </c>
      <c r="I284" s="276"/>
      <c r="J284" s="272"/>
      <c r="K284" s="272"/>
      <c r="L284" s="277"/>
      <c r="M284" s="278"/>
      <c r="N284" s="279"/>
      <c r="O284" s="279"/>
      <c r="P284" s="279"/>
      <c r="Q284" s="279"/>
      <c r="R284" s="279"/>
      <c r="S284" s="279"/>
      <c r="T284" s="280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81" t="s">
        <v>290</v>
      </c>
      <c r="AU284" s="281" t="s">
        <v>86</v>
      </c>
      <c r="AV284" s="14" t="s">
        <v>123</v>
      </c>
      <c r="AW284" s="14" t="s">
        <v>34</v>
      </c>
      <c r="AX284" s="14" t="s">
        <v>84</v>
      </c>
      <c r="AY284" s="281" t="s">
        <v>217</v>
      </c>
    </row>
    <row r="285" s="2" customFormat="1" ht="21.75" customHeight="1">
      <c r="A285" s="39"/>
      <c r="B285" s="40"/>
      <c r="C285" s="221" t="s">
        <v>274</v>
      </c>
      <c r="D285" s="221" t="s">
        <v>218</v>
      </c>
      <c r="E285" s="222" t="s">
        <v>2854</v>
      </c>
      <c r="F285" s="223" t="s">
        <v>2855</v>
      </c>
      <c r="G285" s="224" t="s">
        <v>485</v>
      </c>
      <c r="H285" s="225">
        <v>45.499000000000002</v>
      </c>
      <c r="I285" s="226"/>
      <c r="J285" s="227">
        <f>ROUND(I285*H285,2)</f>
        <v>0</v>
      </c>
      <c r="K285" s="223" t="s">
        <v>1263</v>
      </c>
      <c r="L285" s="45"/>
      <c r="M285" s="228" t="s">
        <v>1</v>
      </c>
      <c r="N285" s="229" t="s">
        <v>42</v>
      </c>
      <c r="O285" s="92"/>
      <c r="P285" s="230">
        <f>O285*H285</f>
        <v>0</v>
      </c>
      <c r="Q285" s="230">
        <v>0.02111</v>
      </c>
      <c r="R285" s="230">
        <f>Q285*H285</f>
        <v>0.96048389000000012</v>
      </c>
      <c r="S285" s="230">
        <v>0</v>
      </c>
      <c r="T285" s="231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2" t="s">
        <v>123</v>
      </c>
      <c r="AT285" s="232" t="s">
        <v>218</v>
      </c>
      <c r="AU285" s="232" t="s">
        <v>86</v>
      </c>
      <c r="AY285" s="18" t="s">
        <v>217</v>
      </c>
      <c r="BE285" s="233">
        <f>IF(N285="základní",J285,0)</f>
        <v>0</v>
      </c>
      <c r="BF285" s="233">
        <f>IF(N285="snížená",J285,0)</f>
        <v>0</v>
      </c>
      <c r="BG285" s="233">
        <f>IF(N285="zákl. přenesená",J285,0)</f>
        <v>0</v>
      </c>
      <c r="BH285" s="233">
        <f>IF(N285="sníž. přenesená",J285,0)</f>
        <v>0</v>
      </c>
      <c r="BI285" s="233">
        <f>IF(N285="nulová",J285,0)</f>
        <v>0</v>
      </c>
      <c r="BJ285" s="18" t="s">
        <v>84</v>
      </c>
      <c r="BK285" s="233">
        <f>ROUND(I285*H285,2)</f>
        <v>0</v>
      </c>
      <c r="BL285" s="18" t="s">
        <v>123</v>
      </c>
      <c r="BM285" s="232" t="s">
        <v>4348</v>
      </c>
    </row>
    <row r="286" s="2" customFormat="1">
      <c r="A286" s="39"/>
      <c r="B286" s="40"/>
      <c r="C286" s="41"/>
      <c r="D286" s="234" t="s">
        <v>224</v>
      </c>
      <c r="E286" s="41"/>
      <c r="F286" s="235" t="s">
        <v>2855</v>
      </c>
      <c r="G286" s="41"/>
      <c r="H286" s="41"/>
      <c r="I286" s="236"/>
      <c r="J286" s="41"/>
      <c r="K286" s="41"/>
      <c r="L286" s="45"/>
      <c r="M286" s="237"/>
      <c r="N286" s="238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224</v>
      </c>
      <c r="AU286" s="18" t="s">
        <v>86</v>
      </c>
    </row>
    <row r="287" s="15" customFormat="1">
      <c r="A287" s="15"/>
      <c r="B287" s="284"/>
      <c r="C287" s="285"/>
      <c r="D287" s="234" t="s">
        <v>290</v>
      </c>
      <c r="E287" s="286" t="s">
        <v>1</v>
      </c>
      <c r="F287" s="287" t="s">
        <v>4349</v>
      </c>
      <c r="G287" s="285"/>
      <c r="H287" s="286" t="s">
        <v>1</v>
      </c>
      <c r="I287" s="288"/>
      <c r="J287" s="285"/>
      <c r="K287" s="285"/>
      <c r="L287" s="289"/>
      <c r="M287" s="290"/>
      <c r="N287" s="291"/>
      <c r="O287" s="291"/>
      <c r="P287" s="291"/>
      <c r="Q287" s="291"/>
      <c r="R287" s="291"/>
      <c r="S287" s="291"/>
      <c r="T287" s="292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93" t="s">
        <v>290</v>
      </c>
      <c r="AU287" s="293" t="s">
        <v>86</v>
      </c>
      <c r="AV287" s="15" t="s">
        <v>84</v>
      </c>
      <c r="AW287" s="15" t="s">
        <v>34</v>
      </c>
      <c r="AX287" s="15" t="s">
        <v>77</v>
      </c>
      <c r="AY287" s="293" t="s">
        <v>217</v>
      </c>
    </row>
    <row r="288" s="13" customFormat="1">
      <c r="A288" s="13"/>
      <c r="B288" s="260"/>
      <c r="C288" s="261"/>
      <c r="D288" s="234" t="s">
        <v>290</v>
      </c>
      <c r="E288" s="262" t="s">
        <v>1</v>
      </c>
      <c r="F288" s="263" t="s">
        <v>4350</v>
      </c>
      <c r="G288" s="261"/>
      <c r="H288" s="264">
        <v>27.949000000000002</v>
      </c>
      <c r="I288" s="265"/>
      <c r="J288" s="261"/>
      <c r="K288" s="261"/>
      <c r="L288" s="266"/>
      <c r="M288" s="267"/>
      <c r="N288" s="268"/>
      <c r="O288" s="268"/>
      <c r="P288" s="268"/>
      <c r="Q288" s="268"/>
      <c r="R288" s="268"/>
      <c r="S288" s="268"/>
      <c r="T288" s="269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70" t="s">
        <v>290</v>
      </c>
      <c r="AU288" s="270" t="s">
        <v>86</v>
      </c>
      <c r="AV288" s="13" t="s">
        <v>86</v>
      </c>
      <c r="AW288" s="13" t="s">
        <v>34</v>
      </c>
      <c r="AX288" s="13" t="s">
        <v>77</v>
      </c>
      <c r="AY288" s="270" t="s">
        <v>217</v>
      </c>
    </row>
    <row r="289" s="15" customFormat="1">
      <c r="A289" s="15"/>
      <c r="B289" s="284"/>
      <c r="C289" s="285"/>
      <c r="D289" s="234" t="s">
        <v>290</v>
      </c>
      <c r="E289" s="286" t="s">
        <v>1</v>
      </c>
      <c r="F289" s="287" t="s">
        <v>4351</v>
      </c>
      <c r="G289" s="285"/>
      <c r="H289" s="286" t="s">
        <v>1</v>
      </c>
      <c r="I289" s="288"/>
      <c r="J289" s="285"/>
      <c r="K289" s="285"/>
      <c r="L289" s="289"/>
      <c r="M289" s="290"/>
      <c r="N289" s="291"/>
      <c r="O289" s="291"/>
      <c r="P289" s="291"/>
      <c r="Q289" s="291"/>
      <c r="R289" s="291"/>
      <c r="S289" s="291"/>
      <c r="T289" s="292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93" t="s">
        <v>290</v>
      </c>
      <c r="AU289" s="293" t="s">
        <v>86</v>
      </c>
      <c r="AV289" s="15" t="s">
        <v>84</v>
      </c>
      <c r="AW289" s="15" t="s">
        <v>34</v>
      </c>
      <c r="AX289" s="15" t="s">
        <v>77</v>
      </c>
      <c r="AY289" s="293" t="s">
        <v>217</v>
      </c>
    </row>
    <row r="290" s="13" customFormat="1">
      <c r="A290" s="13"/>
      <c r="B290" s="260"/>
      <c r="C290" s="261"/>
      <c r="D290" s="234" t="s">
        <v>290</v>
      </c>
      <c r="E290" s="262" t="s">
        <v>1</v>
      </c>
      <c r="F290" s="263" t="s">
        <v>4352</v>
      </c>
      <c r="G290" s="261"/>
      <c r="H290" s="264">
        <v>17.550000000000001</v>
      </c>
      <c r="I290" s="265"/>
      <c r="J290" s="261"/>
      <c r="K290" s="261"/>
      <c r="L290" s="266"/>
      <c r="M290" s="267"/>
      <c r="N290" s="268"/>
      <c r="O290" s="268"/>
      <c r="P290" s="268"/>
      <c r="Q290" s="268"/>
      <c r="R290" s="268"/>
      <c r="S290" s="268"/>
      <c r="T290" s="269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0" t="s">
        <v>290</v>
      </c>
      <c r="AU290" s="270" t="s">
        <v>86</v>
      </c>
      <c r="AV290" s="13" t="s">
        <v>86</v>
      </c>
      <c r="AW290" s="13" t="s">
        <v>34</v>
      </c>
      <c r="AX290" s="13" t="s">
        <v>77</v>
      </c>
      <c r="AY290" s="270" t="s">
        <v>217</v>
      </c>
    </row>
    <row r="291" s="14" customFormat="1">
      <c r="A291" s="14"/>
      <c r="B291" s="271"/>
      <c r="C291" s="272"/>
      <c r="D291" s="234" t="s">
        <v>290</v>
      </c>
      <c r="E291" s="273" t="s">
        <v>1</v>
      </c>
      <c r="F291" s="274" t="s">
        <v>296</v>
      </c>
      <c r="G291" s="272"/>
      <c r="H291" s="275">
        <v>45.499000000000002</v>
      </c>
      <c r="I291" s="276"/>
      <c r="J291" s="272"/>
      <c r="K291" s="272"/>
      <c r="L291" s="277"/>
      <c r="M291" s="278"/>
      <c r="N291" s="279"/>
      <c r="O291" s="279"/>
      <c r="P291" s="279"/>
      <c r="Q291" s="279"/>
      <c r="R291" s="279"/>
      <c r="S291" s="279"/>
      <c r="T291" s="280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81" t="s">
        <v>290</v>
      </c>
      <c r="AU291" s="281" t="s">
        <v>86</v>
      </c>
      <c r="AV291" s="14" t="s">
        <v>123</v>
      </c>
      <c r="AW291" s="14" t="s">
        <v>34</v>
      </c>
      <c r="AX291" s="14" t="s">
        <v>84</v>
      </c>
      <c r="AY291" s="281" t="s">
        <v>217</v>
      </c>
    </row>
    <row r="292" s="2" customFormat="1" ht="24.15" customHeight="1">
      <c r="A292" s="39"/>
      <c r="B292" s="40"/>
      <c r="C292" s="221" t="s">
        <v>338</v>
      </c>
      <c r="D292" s="221" t="s">
        <v>218</v>
      </c>
      <c r="E292" s="222" t="s">
        <v>2859</v>
      </c>
      <c r="F292" s="223" t="s">
        <v>2860</v>
      </c>
      <c r="G292" s="224" t="s">
        <v>485</v>
      </c>
      <c r="H292" s="225">
        <v>13.300000000000001</v>
      </c>
      <c r="I292" s="226"/>
      <c r="J292" s="227">
        <f>ROUND(I292*H292,2)</f>
        <v>0</v>
      </c>
      <c r="K292" s="223" t="s">
        <v>1</v>
      </c>
      <c r="L292" s="45"/>
      <c r="M292" s="228" t="s">
        <v>1</v>
      </c>
      <c r="N292" s="229" t="s">
        <v>42</v>
      </c>
      <c r="O292" s="92"/>
      <c r="P292" s="230">
        <f>O292*H292</f>
        <v>0</v>
      </c>
      <c r="Q292" s="230">
        <v>0.02111</v>
      </c>
      <c r="R292" s="230">
        <f>Q292*H292</f>
        <v>0.28076300000000004</v>
      </c>
      <c r="S292" s="230">
        <v>0</v>
      </c>
      <c r="T292" s="231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32" t="s">
        <v>123</v>
      </c>
      <c r="AT292" s="232" t="s">
        <v>218</v>
      </c>
      <c r="AU292" s="232" t="s">
        <v>86</v>
      </c>
      <c r="AY292" s="18" t="s">
        <v>217</v>
      </c>
      <c r="BE292" s="233">
        <f>IF(N292="základní",J292,0)</f>
        <v>0</v>
      </c>
      <c r="BF292" s="233">
        <f>IF(N292="snížená",J292,0)</f>
        <v>0</v>
      </c>
      <c r="BG292" s="233">
        <f>IF(N292="zákl. přenesená",J292,0)</f>
        <v>0</v>
      </c>
      <c r="BH292" s="233">
        <f>IF(N292="sníž. přenesená",J292,0)</f>
        <v>0</v>
      </c>
      <c r="BI292" s="233">
        <f>IF(N292="nulová",J292,0)</f>
        <v>0</v>
      </c>
      <c r="BJ292" s="18" t="s">
        <v>84</v>
      </c>
      <c r="BK292" s="233">
        <f>ROUND(I292*H292,2)</f>
        <v>0</v>
      </c>
      <c r="BL292" s="18" t="s">
        <v>123</v>
      </c>
      <c r="BM292" s="232" t="s">
        <v>4353</v>
      </c>
    </row>
    <row r="293" s="2" customFormat="1">
      <c r="A293" s="39"/>
      <c r="B293" s="40"/>
      <c r="C293" s="41"/>
      <c r="D293" s="234" t="s">
        <v>224</v>
      </c>
      <c r="E293" s="41"/>
      <c r="F293" s="235" t="s">
        <v>2860</v>
      </c>
      <c r="G293" s="41"/>
      <c r="H293" s="41"/>
      <c r="I293" s="236"/>
      <c r="J293" s="41"/>
      <c r="K293" s="41"/>
      <c r="L293" s="45"/>
      <c r="M293" s="237"/>
      <c r="N293" s="238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224</v>
      </c>
      <c r="AU293" s="18" t="s">
        <v>86</v>
      </c>
    </row>
    <row r="294" s="15" customFormat="1">
      <c r="A294" s="15"/>
      <c r="B294" s="284"/>
      <c r="C294" s="285"/>
      <c r="D294" s="234" t="s">
        <v>290</v>
      </c>
      <c r="E294" s="286" t="s">
        <v>1</v>
      </c>
      <c r="F294" s="287" t="s">
        <v>4354</v>
      </c>
      <c r="G294" s="285"/>
      <c r="H294" s="286" t="s">
        <v>1</v>
      </c>
      <c r="I294" s="288"/>
      <c r="J294" s="285"/>
      <c r="K294" s="285"/>
      <c r="L294" s="289"/>
      <c r="M294" s="290"/>
      <c r="N294" s="291"/>
      <c r="O294" s="291"/>
      <c r="P294" s="291"/>
      <c r="Q294" s="291"/>
      <c r="R294" s="291"/>
      <c r="S294" s="291"/>
      <c r="T294" s="292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93" t="s">
        <v>290</v>
      </c>
      <c r="AU294" s="293" t="s">
        <v>86</v>
      </c>
      <c r="AV294" s="15" t="s">
        <v>84</v>
      </c>
      <c r="AW294" s="15" t="s">
        <v>34</v>
      </c>
      <c r="AX294" s="15" t="s">
        <v>77</v>
      </c>
      <c r="AY294" s="293" t="s">
        <v>217</v>
      </c>
    </row>
    <row r="295" s="15" customFormat="1">
      <c r="A295" s="15"/>
      <c r="B295" s="284"/>
      <c r="C295" s="285"/>
      <c r="D295" s="234" t="s">
        <v>290</v>
      </c>
      <c r="E295" s="286" t="s">
        <v>1</v>
      </c>
      <c r="F295" s="287" t="s">
        <v>4355</v>
      </c>
      <c r="G295" s="285"/>
      <c r="H295" s="286" t="s">
        <v>1</v>
      </c>
      <c r="I295" s="288"/>
      <c r="J295" s="285"/>
      <c r="K295" s="285"/>
      <c r="L295" s="289"/>
      <c r="M295" s="290"/>
      <c r="N295" s="291"/>
      <c r="O295" s="291"/>
      <c r="P295" s="291"/>
      <c r="Q295" s="291"/>
      <c r="R295" s="291"/>
      <c r="S295" s="291"/>
      <c r="T295" s="292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93" t="s">
        <v>290</v>
      </c>
      <c r="AU295" s="293" t="s">
        <v>86</v>
      </c>
      <c r="AV295" s="15" t="s">
        <v>84</v>
      </c>
      <c r="AW295" s="15" t="s">
        <v>34</v>
      </c>
      <c r="AX295" s="15" t="s">
        <v>77</v>
      </c>
      <c r="AY295" s="293" t="s">
        <v>217</v>
      </c>
    </row>
    <row r="296" s="13" customFormat="1">
      <c r="A296" s="13"/>
      <c r="B296" s="260"/>
      <c r="C296" s="261"/>
      <c r="D296" s="234" t="s">
        <v>290</v>
      </c>
      <c r="E296" s="262" t="s">
        <v>1</v>
      </c>
      <c r="F296" s="263" t="s">
        <v>4356</v>
      </c>
      <c r="G296" s="261"/>
      <c r="H296" s="264">
        <v>5.9500000000000002</v>
      </c>
      <c r="I296" s="265"/>
      <c r="J296" s="261"/>
      <c r="K296" s="261"/>
      <c r="L296" s="266"/>
      <c r="M296" s="267"/>
      <c r="N296" s="268"/>
      <c r="O296" s="268"/>
      <c r="P296" s="268"/>
      <c r="Q296" s="268"/>
      <c r="R296" s="268"/>
      <c r="S296" s="268"/>
      <c r="T296" s="269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0" t="s">
        <v>290</v>
      </c>
      <c r="AU296" s="270" t="s">
        <v>86</v>
      </c>
      <c r="AV296" s="13" t="s">
        <v>86</v>
      </c>
      <c r="AW296" s="13" t="s">
        <v>34</v>
      </c>
      <c r="AX296" s="13" t="s">
        <v>77</v>
      </c>
      <c r="AY296" s="270" t="s">
        <v>217</v>
      </c>
    </row>
    <row r="297" s="15" customFormat="1">
      <c r="A297" s="15"/>
      <c r="B297" s="284"/>
      <c r="C297" s="285"/>
      <c r="D297" s="234" t="s">
        <v>290</v>
      </c>
      <c r="E297" s="286" t="s">
        <v>1</v>
      </c>
      <c r="F297" s="287" t="s">
        <v>4357</v>
      </c>
      <c r="G297" s="285"/>
      <c r="H297" s="286" t="s">
        <v>1</v>
      </c>
      <c r="I297" s="288"/>
      <c r="J297" s="285"/>
      <c r="K297" s="285"/>
      <c r="L297" s="289"/>
      <c r="M297" s="290"/>
      <c r="N297" s="291"/>
      <c r="O297" s="291"/>
      <c r="P297" s="291"/>
      <c r="Q297" s="291"/>
      <c r="R297" s="291"/>
      <c r="S297" s="291"/>
      <c r="T297" s="292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93" t="s">
        <v>290</v>
      </c>
      <c r="AU297" s="293" t="s">
        <v>86</v>
      </c>
      <c r="AV297" s="15" t="s">
        <v>84</v>
      </c>
      <c r="AW297" s="15" t="s">
        <v>34</v>
      </c>
      <c r="AX297" s="15" t="s">
        <v>77</v>
      </c>
      <c r="AY297" s="293" t="s">
        <v>217</v>
      </c>
    </row>
    <row r="298" s="15" customFormat="1">
      <c r="A298" s="15"/>
      <c r="B298" s="284"/>
      <c r="C298" s="285"/>
      <c r="D298" s="234" t="s">
        <v>290</v>
      </c>
      <c r="E298" s="286" t="s">
        <v>1</v>
      </c>
      <c r="F298" s="287" t="s">
        <v>4358</v>
      </c>
      <c r="G298" s="285"/>
      <c r="H298" s="286" t="s">
        <v>1</v>
      </c>
      <c r="I298" s="288"/>
      <c r="J298" s="285"/>
      <c r="K298" s="285"/>
      <c r="L298" s="289"/>
      <c r="M298" s="290"/>
      <c r="N298" s="291"/>
      <c r="O298" s="291"/>
      <c r="P298" s="291"/>
      <c r="Q298" s="291"/>
      <c r="R298" s="291"/>
      <c r="S298" s="291"/>
      <c r="T298" s="292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93" t="s">
        <v>290</v>
      </c>
      <c r="AU298" s="293" t="s">
        <v>86</v>
      </c>
      <c r="AV298" s="15" t="s">
        <v>84</v>
      </c>
      <c r="AW298" s="15" t="s">
        <v>34</v>
      </c>
      <c r="AX298" s="15" t="s">
        <v>77</v>
      </c>
      <c r="AY298" s="293" t="s">
        <v>217</v>
      </c>
    </row>
    <row r="299" s="13" customFormat="1">
      <c r="A299" s="13"/>
      <c r="B299" s="260"/>
      <c r="C299" s="261"/>
      <c r="D299" s="234" t="s">
        <v>290</v>
      </c>
      <c r="E299" s="262" t="s">
        <v>1</v>
      </c>
      <c r="F299" s="263" t="s">
        <v>4359</v>
      </c>
      <c r="G299" s="261"/>
      <c r="H299" s="264">
        <v>1.3999999999999999</v>
      </c>
      <c r="I299" s="265"/>
      <c r="J299" s="261"/>
      <c r="K299" s="261"/>
      <c r="L299" s="266"/>
      <c r="M299" s="267"/>
      <c r="N299" s="268"/>
      <c r="O299" s="268"/>
      <c r="P299" s="268"/>
      <c r="Q299" s="268"/>
      <c r="R299" s="268"/>
      <c r="S299" s="268"/>
      <c r="T299" s="269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0" t="s">
        <v>290</v>
      </c>
      <c r="AU299" s="270" t="s">
        <v>86</v>
      </c>
      <c r="AV299" s="13" t="s">
        <v>86</v>
      </c>
      <c r="AW299" s="13" t="s">
        <v>34</v>
      </c>
      <c r="AX299" s="13" t="s">
        <v>77</v>
      </c>
      <c r="AY299" s="270" t="s">
        <v>217</v>
      </c>
    </row>
    <row r="300" s="15" customFormat="1">
      <c r="A300" s="15"/>
      <c r="B300" s="284"/>
      <c r="C300" s="285"/>
      <c r="D300" s="234" t="s">
        <v>290</v>
      </c>
      <c r="E300" s="286" t="s">
        <v>1</v>
      </c>
      <c r="F300" s="287" t="s">
        <v>2862</v>
      </c>
      <c r="G300" s="285"/>
      <c r="H300" s="286" t="s">
        <v>1</v>
      </c>
      <c r="I300" s="288"/>
      <c r="J300" s="285"/>
      <c r="K300" s="285"/>
      <c r="L300" s="289"/>
      <c r="M300" s="290"/>
      <c r="N300" s="291"/>
      <c r="O300" s="291"/>
      <c r="P300" s="291"/>
      <c r="Q300" s="291"/>
      <c r="R300" s="291"/>
      <c r="S300" s="291"/>
      <c r="T300" s="292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93" t="s">
        <v>290</v>
      </c>
      <c r="AU300" s="293" t="s">
        <v>86</v>
      </c>
      <c r="AV300" s="15" t="s">
        <v>84</v>
      </c>
      <c r="AW300" s="15" t="s">
        <v>34</v>
      </c>
      <c r="AX300" s="15" t="s">
        <v>77</v>
      </c>
      <c r="AY300" s="293" t="s">
        <v>217</v>
      </c>
    </row>
    <row r="301" s="13" customFormat="1">
      <c r="A301" s="13"/>
      <c r="B301" s="260"/>
      <c r="C301" s="261"/>
      <c r="D301" s="234" t="s">
        <v>290</v>
      </c>
      <c r="E301" s="262" t="s">
        <v>1</v>
      </c>
      <c r="F301" s="263" t="s">
        <v>4356</v>
      </c>
      <c r="G301" s="261"/>
      <c r="H301" s="264">
        <v>5.9500000000000002</v>
      </c>
      <c r="I301" s="265"/>
      <c r="J301" s="261"/>
      <c r="K301" s="261"/>
      <c r="L301" s="266"/>
      <c r="M301" s="267"/>
      <c r="N301" s="268"/>
      <c r="O301" s="268"/>
      <c r="P301" s="268"/>
      <c r="Q301" s="268"/>
      <c r="R301" s="268"/>
      <c r="S301" s="268"/>
      <c r="T301" s="269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0" t="s">
        <v>290</v>
      </c>
      <c r="AU301" s="270" t="s">
        <v>86</v>
      </c>
      <c r="AV301" s="13" t="s">
        <v>86</v>
      </c>
      <c r="AW301" s="13" t="s">
        <v>34</v>
      </c>
      <c r="AX301" s="13" t="s">
        <v>77</v>
      </c>
      <c r="AY301" s="270" t="s">
        <v>217</v>
      </c>
    </row>
    <row r="302" s="14" customFormat="1">
      <c r="A302" s="14"/>
      <c r="B302" s="271"/>
      <c r="C302" s="272"/>
      <c r="D302" s="234" t="s">
        <v>290</v>
      </c>
      <c r="E302" s="273" t="s">
        <v>1</v>
      </c>
      <c r="F302" s="274" t="s">
        <v>296</v>
      </c>
      <c r="G302" s="272"/>
      <c r="H302" s="275">
        <v>13.300000000000001</v>
      </c>
      <c r="I302" s="276"/>
      <c r="J302" s="272"/>
      <c r="K302" s="272"/>
      <c r="L302" s="277"/>
      <c r="M302" s="278"/>
      <c r="N302" s="279"/>
      <c r="O302" s="279"/>
      <c r="P302" s="279"/>
      <c r="Q302" s="279"/>
      <c r="R302" s="279"/>
      <c r="S302" s="279"/>
      <c r="T302" s="280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81" t="s">
        <v>290</v>
      </c>
      <c r="AU302" s="281" t="s">
        <v>86</v>
      </c>
      <c r="AV302" s="14" t="s">
        <v>123</v>
      </c>
      <c r="AW302" s="14" t="s">
        <v>34</v>
      </c>
      <c r="AX302" s="14" t="s">
        <v>84</v>
      </c>
      <c r="AY302" s="281" t="s">
        <v>217</v>
      </c>
    </row>
    <row r="303" s="2" customFormat="1" ht="16.5" customHeight="1">
      <c r="A303" s="39"/>
      <c r="B303" s="40"/>
      <c r="C303" s="221" t="s">
        <v>343</v>
      </c>
      <c r="D303" s="221" t="s">
        <v>218</v>
      </c>
      <c r="E303" s="222" t="s">
        <v>2866</v>
      </c>
      <c r="F303" s="223" t="s">
        <v>2867</v>
      </c>
      <c r="G303" s="224" t="s">
        <v>303</v>
      </c>
      <c r="H303" s="225">
        <v>112.708</v>
      </c>
      <c r="I303" s="226"/>
      <c r="J303" s="227">
        <f>ROUND(I303*H303,2)</f>
        <v>0</v>
      </c>
      <c r="K303" s="223" t="s">
        <v>1263</v>
      </c>
      <c r="L303" s="45"/>
      <c r="M303" s="228" t="s">
        <v>1</v>
      </c>
      <c r="N303" s="229" t="s">
        <v>42</v>
      </c>
      <c r="O303" s="92"/>
      <c r="P303" s="230">
        <f>O303*H303</f>
        <v>0</v>
      </c>
      <c r="Q303" s="230">
        <v>0.029010000000000001</v>
      </c>
      <c r="R303" s="230">
        <f>Q303*H303</f>
        <v>3.2696590800000003</v>
      </c>
      <c r="S303" s="230">
        <v>0</v>
      </c>
      <c r="T303" s="231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2" t="s">
        <v>123</v>
      </c>
      <c r="AT303" s="232" t="s">
        <v>218</v>
      </c>
      <c r="AU303" s="232" t="s">
        <v>86</v>
      </c>
      <c r="AY303" s="18" t="s">
        <v>217</v>
      </c>
      <c r="BE303" s="233">
        <f>IF(N303="základní",J303,0)</f>
        <v>0</v>
      </c>
      <c r="BF303" s="233">
        <f>IF(N303="snížená",J303,0)</f>
        <v>0</v>
      </c>
      <c r="BG303" s="233">
        <f>IF(N303="zákl. přenesená",J303,0)</f>
        <v>0</v>
      </c>
      <c r="BH303" s="233">
        <f>IF(N303="sníž. přenesená",J303,0)</f>
        <v>0</v>
      </c>
      <c r="BI303" s="233">
        <f>IF(N303="nulová",J303,0)</f>
        <v>0</v>
      </c>
      <c r="BJ303" s="18" t="s">
        <v>84</v>
      </c>
      <c r="BK303" s="233">
        <f>ROUND(I303*H303,2)</f>
        <v>0</v>
      </c>
      <c r="BL303" s="18" t="s">
        <v>123</v>
      </c>
      <c r="BM303" s="232" t="s">
        <v>4360</v>
      </c>
    </row>
    <row r="304" s="2" customFormat="1">
      <c r="A304" s="39"/>
      <c r="B304" s="40"/>
      <c r="C304" s="41"/>
      <c r="D304" s="234" t="s">
        <v>224</v>
      </c>
      <c r="E304" s="41"/>
      <c r="F304" s="235" t="s">
        <v>2867</v>
      </c>
      <c r="G304" s="41"/>
      <c r="H304" s="41"/>
      <c r="I304" s="236"/>
      <c r="J304" s="41"/>
      <c r="K304" s="41"/>
      <c r="L304" s="45"/>
      <c r="M304" s="237"/>
      <c r="N304" s="238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224</v>
      </c>
      <c r="AU304" s="18" t="s">
        <v>86</v>
      </c>
    </row>
    <row r="305" s="15" customFormat="1">
      <c r="A305" s="15"/>
      <c r="B305" s="284"/>
      <c r="C305" s="285"/>
      <c r="D305" s="234" t="s">
        <v>290</v>
      </c>
      <c r="E305" s="286" t="s">
        <v>1</v>
      </c>
      <c r="F305" s="287" t="s">
        <v>4361</v>
      </c>
      <c r="G305" s="285"/>
      <c r="H305" s="286" t="s">
        <v>1</v>
      </c>
      <c r="I305" s="288"/>
      <c r="J305" s="285"/>
      <c r="K305" s="285"/>
      <c r="L305" s="289"/>
      <c r="M305" s="290"/>
      <c r="N305" s="291"/>
      <c r="O305" s="291"/>
      <c r="P305" s="291"/>
      <c r="Q305" s="291"/>
      <c r="R305" s="291"/>
      <c r="S305" s="291"/>
      <c r="T305" s="292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93" t="s">
        <v>290</v>
      </c>
      <c r="AU305" s="293" t="s">
        <v>86</v>
      </c>
      <c r="AV305" s="15" t="s">
        <v>84</v>
      </c>
      <c r="AW305" s="15" t="s">
        <v>34</v>
      </c>
      <c r="AX305" s="15" t="s">
        <v>77</v>
      </c>
      <c r="AY305" s="293" t="s">
        <v>217</v>
      </c>
    </row>
    <row r="306" s="15" customFormat="1">
      <c r="A306" s="15"/>
      <c r="B306" s="284"/>
      <c r="C306" s="285"/>
      <c r="D306" s="234" t="s">
        <v>290</v>
      </c>
      <c r="E306" s="286" t="s">
        <v>1</v>
      </c>
      <c r="F306" s="287" t="s">
        <v>4362</v>
      </c>
      <c r="G306" s="285"/>
      <c r="H306" s="286" t="s">
        <v>1</v>
      </c>
      <c r="I306" s="288"/>
      <c r="J306" s="285"/>
      <c r="K306" s="285"/>
      <c r="L306" s="289"/>
      <c r="M306" s="290"/>
      <c r="N306" s="291"/>
      <c r="O306" s="291"/>
      <c r="P306" s="291"/>
      <c r="Q306" s="291"/>
      <c r="R306" s="291"/>
      <c r="S306" s="291"/>
      <c r="T306" s="292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93" t="s">
        <v>290</v>
      </c>
      <c r="AU306" s="293" t="s">
        <v>86</v>
      </c>
      <c r="AV306" s="15" t="s">
        <v>84</v>
      </c>
      <c r="AW306" s="15" t="s">
        <v>34</v>
      </c>
      <c r="AX306" s="15" t="s">
        <v>77</v>
      </c>
      <c r="AY306" s="293" t="s">
        <v>217</v>
      </c>
    </row>
    <row r="307" s="13" customFormat="1">
      <c r="A307" s="13"/>
      <c r="B307" s="260"/>
      <c r="C307" s="261"/>
      <c r="D307" s="234" t="s">
        <v>290</v>
      </c>
      <c r="E307" s="262" t="s">
        <v>1</v>
      </c>
      <c r="F307" s="263" t="s">
        <v>4363</v>
      </c>
      <c r="G307" s="261"/>
      <c r="H307" s="264">
        <v>31.103999999999999</v>
      </c>
      <c r="I307" s="265"/>
      <c r="J307" s="261"/>
      <c r="K307" s="261"/>
      <c r="L307" s="266"/>
      <c r="M307" s="267"/>
      <c r="N307" s="268"/>
      <c r="O307" s="268"/>
      <c r="P307" s="268"/>
      <c r="Q307" s="268"/>
      <c r="R307" s="268"/>
      <c r="S307" s="268"/>
      <c r="T307" s="269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0" t="s">
        <v>290</v>
      </c>
      <c r="AU307" s="270" t="s">
        <v>86</v>
      </c>
      <c r="AV307" s="13" t="s">
        <v>86</v>
      </c>
      <c r="AW307" s="13" t="s">
        <v>34</v>
      </c>
      <c r="AX307" s="13" t="s">
        <v>77</v>
      </c>
      <c r="AY307" s="270" t="s">
        <v>217</v>
      </c>
    </row>
    <row r="308" s="15" customFormat="1">
      <c r="A308" s="15"/>
      <c r="B308" s="284"/>
      <c r="C308" s="285"/>
      <c r="D308" s="234" t="s">
        <v>290</v>
      </c>
      <c r="E308" s="286" t="s">
        <v>1</v>
      </c>
      <c r="F308" s="287" t="s">
        <v>4364</v>
      </c>
      <c r="G308" s="285"/>
      <c r="H308" s="286" t="s">
        <v>1</v>
      </c>
      <c r="I308" s="288"/>
      <c r="J308" s="285"/>
      <c r="K308" s="285"/>
      <c r="L308" s="289"/>
      <c r="M308" s="290"/>
      <c r="N308" s="291"/>
      <c r="O308" s="291"/>
      <c r="P308" s="291"/>
      <c r="Q308" s="291"/>
      <c r="R308" s="291"/>
      <c r="S308" s="291"/>
      <c r="T308" s="292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93" t="s">
        <v>290</v>
      </c>
      <c r="AU308" s="293" t="s">
        <v>86</v>
      </c>
      <c r="AV308" s="15" t="s">
        <v>84</v>
      </c>
      <c r="AW308" s="15" t="s">
        <v>34</v>
      </c>
      <c r="AX308" s="15" t="s">
        <v>77</v>
      </c>
      <c r="AY308" s="293" t="s">
        <v>217</v>
      </c>
    </row>
    <row r="309" s="13" customFormat="1">
      <c r="A309" s="13"/>
      <c r="B309" s="260"/>
      <c r="C309" s="261"/>
      <c r="D309" s="234" t="s">
        <v>290</v>
      </c>
      <c r="E309" s="262" t="s">
        <v>1</v>
      </c>
      <c r="F309" s="263" t="s">
        <v>4365</v>
      </c>
      <c r="G309" s="261"/>
      <c r="H309" s="264">
        <v>14</v>
      </c>
      <c r="I309" s="265"/>
      <c r="J309" s="261"/>
      <c r="K309" s="261"/>
      <c r="L309" s="266"/>
      <c r="M309" s="267"/>
      <c r="N309" s="268"/>
      <c r="O309" s="268"/>
      <c r="P309" s="268"/>
      <c r="Q309" s="268"/>
      <c r="R309" s="268"/>
      <c r="S309" s="268"/>
      <c r="T309" s="269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70" t="s">
        <v>290</v>
      </c>
      <c r="AU309" s="270" t="s">
        <v>86</v>
      </c>
      <c r="AV309" s="13" t="s">
        <v>86</v>
      </c>
      <c r="AW309" s="13" t="s">
        <v>34</v>
      </c>
      <c r="AX309" s="13" t="s">
        <v>77</v>
      </c>
      <c r="AY309" s="270" t="s">
        <v>217</v>
      </c>
    </row>
    <row r="310" s="15" customFormat="1">
      <c r="A310" s="15"/>
      <c r="B310" s="284"/>
      <c r="C310" s="285"/>
      <c r="D310" s="234" t="s">
        <v>290</v>
      </c>
      <c r="E310" s="286" t="s">
        <v>1</v>
      </c>
      <c r="F310" s="287" t="s">
        <v>4366</v>
      </c>
      <c r="G310" s="285"/>
      <c r="H310" s="286" t="s">
        <v>1</v>
      </c>
      <c r="I310" s="288"/>
      <c r="J310" s="285"/>
      <c r="K310" s="285"/>
      <c r="L310" s="289"/>
      <c r="M310" s="290"/>
      <c r="N310" s="291"/>
      <c r="O310" s="291"/>
      <c r="P310" s="291"/>
      <c r="Q310" s="291"/>
      <c r="R310" s="291"/>
      <c r="S310" s="291"/>
      <c r="T310" s="292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93" t="s">
        <v>290</v>
      </c>
      <c r="AU310" s="293" t="s">
        <v>86</v>
      </c>
      <c r="AV310" s="15" t="s">
        <v>84</v>
      </c>
      <c r="AW310" s="15" t="s">
        <v>34</v>
      </c>
      <c r="AX310" s="15" t="s">
        <v>77</v>
      </c>
      <c r="AY310" s="293" t="s">
        <v>217</v>
      </c>
    </row>
    <row r="311" s="13" customFormat="1">
      <c r="A311" s="13"/>
      <c r="B311" s="260"/>
      <c r="C311" s="261"/>
      <c r="D311" s="234" t="s">
        <v>290</v>
      </c>
      <c r="E311" s="262" t="s">
        <v>1</v>
      </c>
      <c r="F311" s="263" t="s">
        <v>4367</v>
      </c>
      <c r="G311" s="261"/>
      <c r="H311" s="264">
        <v>24</v>
      </c>
      <c r="I311" s="265"/>
      <c r="J311" s="261"/>
      <c r="K311" s="261"/>
      <c r="L311" s="266"/>
      <c r="M311" s="267"/>
      <c r="N311" s="268"/>
      <c r="O311" s="268"/>
      <c r="P311" s="268"/>
      <c r="Q311" s="268"/>
      <c r="R311" s="268"/>
      <c r="S311" s="268"/>
      <c r="T311" s="269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0" t="s">
        <v>290</v>
      </c>
      <c r="AU311" s="270" t="s">
        <v>86</v>
      </c>
      <c r="AV311" s="13" t="s">
        <v>86</v>
      </c>
      <c r="AW311" s="13" t="s">
        <v>34</v>
      </c>
      <c r="AX311" s="13" t="s">
        <v>77</v>
      </c>
      <c r="AY311" s="270" t="s">
        <v>217</v>
      </c>
    </row>
    <row r="312" s="15" customFormat="1">
      <c r="A312" s="15"/>
      <c r="B312" s="284"/>
      <c r="C312" s="285"/>
      <c r="D312" s="234" t="s">
        <v>290</v>
      </c>
      <c r="E312" s="286" t="s">
        <v>1</v>
      </c>
      <c r="F312" s="287" t="s">
        <v>4368</v>
      </c>
      <c r="G312" s="285"/>
      <c r="H312" s="286" t="s">
        <v>1</v>
      </c>
      <c r="I312" s="288"/>
      <c r="J312" s="285"/>
      <c r="K312" s="285"/>
      <c r="L312" s="289"/>
      <c r="M312" s="290"/>
      <c r="N312" s="291"/>
      <c r="O312" s="291"/>
      <c r="P312" s="291"/>
      <c r="Q312" s="291"/>
      <c r="R312" s="291"/>
      <c r="S312" s="291"/>
      <c r="T312" s="292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93" t="s">
        <v>290</v>
      </c>
      <c r="AU312" s="293" t="s">
        <v>86</v>
      </c>
      <c r="AV312" s="15" t="s">
        <v>84</v>
      </c>
      <c r="AW312" s="15" t="s">
        <v>34</v>
      </c>
      <c r="AX312" s="15" t="s">
        <v>77</v>
      </c>
      <c r="AY312" s="293" t="s">
        <v>217</v>
      </c>
    </row>
    <row r="313" s="15" customFormat="1">
      <c r="A313" s="15"/>
      <c r="B313" s="284"/>
      <c r="C313" s="285"/>
      <c r="D313" s="234" t="s">
        <v>290</v>
      </c>
      <c r="E313" s="286" t="s">
        <v>1</v>
      </c>
      <c r="F313" s="287" t="s">
        <v>4369</v>
      </c>
      <c r="G313" s="285"/>
      <c r="H313" s="286" t="s">
        <v>1</v>
      </c>
      <c r="I313" s="288"/>
      <c r="J313" s="285"/>
      <c r="K313" s="285"/>
      <c r="L313" s="289"/>
      <c r="M313" s="290"/>
      <c r="N313" s="291"/>
      <c r="O313" s="291"/>
      <c r="P313" s="291"/>
      <c r="Q313" s="291"/>
      <c r="R313" s="291"/>
      <c r="S313" s="291"/>
      <c r="T313" s="292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93" t="s">
        <v>290</v>
      </c>
      <c r="AU313" s="293" t="s">
        <v>86</v>
      </c>
      <c r="AV313" s="15" t="s">
        <v>84</v>
      </c>
      <c r="AW313" s="15" t="s">
        <v>34</v>
      </c>
      <c r="AX313" s="15" t="s">
        <v>77</v>
      </c>
      <c r="AY313" s="293" t="s">
        <v>217</v>
      </c>
    </row>
    <row r="314" s="13" customFormat="1">
      <c r="A314" s="13"/>
      <c r="B314" s="260"/>
      <c r="C314" s="261"/>
      <c r="D314" s="234" t="s">
        <v>290</v>
      </c>
      <c r="E314" s="262" t="s">
        <v>1</v>
      </c>
      <c r="F314" s="263" t="s">
        <v>4370</v>
      </c>
      <c r="G314" s="261"/>
      <c r="H314" s="264">
        <v>30.103999999999999</v>
      </c>
      <c r="I314" s="265"/>
      <c r="J314" s="261"/>
      <c r="K314" s="261"/>
      <c r="L314" s="266"/>
      <c r="M314" s="267"/>
      <c r="N314" s="268"/>
      <c r="O314" s="268"/>
      <c r="P314" s="268"/>
      <c r="Q314" s="268"/>
      <c r="R314" s="268"/>
      <c r="S314" s="268"/>
      <c r="T314" s="269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70" t="s">
        <v>290</v>
      </c>
      <c r="AU314" s="270" t="s">
        <v>86</v>
      </c>
      <c r="AV314" s="13" t="s">
        <v>86</v>
      </c>
      <c r="AW314" s="13" t="s">
        <v>34</v>
      </c>
      <c r="AX314" s="13" t="s">
        <v>77</v>
      </c>
      <c r="AY314" s="270" t="s">
        <v>217</v>
      </c>
    </row>
    <row r="315" s="15" customFormat="1">
      <c r="A315" s="15"/>
      <c r="B315" s="284"/>
      <c r="C315" s="285"/>
      <c r="D315" s="234" t="s">
        <v>290</v>
      </c>
      <c r="E315" s="286" t="s">
        <v>1</v>
      </c>
      <c r="F315" s="287" t="s">
        <v>4371</v>
      </c>
      <c r="G315" s="285"/>
      <c r="H315" s="286" t="s">
        <v>1</v>
      </c>
      <c r="I315" s="288"/>
      <c r="J315" s="285"/>
      <c r="K315" s="285"/>
      <c r="L315" s="289"/>
      <c r="M315" s="290"/>
      <c r="N315" s="291"/>
      <c r="O315" s="291"/>
      <c r="P315" s="291"/>
      <c r="Q315" s="291"/>
      <c r="R315" s="291"/>
      <c r="S315" s="291"/>
      <c r="T315" s="292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93" t="s">
        <v>290</v>
      </c>
      <c r="AU315" s="293" t="s">
        <v>86</v>
      </c>
      <c r="AV315" s="15" t="s">
        <v>84</v>
      </c>
      <c r="AW315" s="15" t="s">
        <v>34</v>
      </c>
      <c r="AX315" s="15" t="s">
        <v>77</v>
      </c>
      <c r="AY315" s="293" t="s">
        <v>217</v>
      </c>
    </row>
    <row r="316" s="13" customFormat="1">
      <c r="A316" s="13"/>
      <c r="B316" s="260"/>
      <c r="C316" s="261"/>
      <c r="D316" s="234" t="s">
        <v>290</v>
      </c>
      <c r="E316" s="262" t="s">
        <v>1</v>
      </c>
      <c r="F316" s="263" t="s">
        <v>4372</v>
      </c>
      <c r="G316" s="261"/>
      <c r="H316" s="264">
        <v>13.5</v>
      </c>
      <c r="I316" s="265"/>
      <c r="J316" s="261"/>
      <c r="K316" s="261"/>
      <c r="L316" s="266"/>
      <c r="M316" s="267"/>
      <c r="N316" s="268"/>
      <c r="O316" s="268"/>
      <c r="P316" s="268"/>
      <c r="Q316" s="268"/>
      <c r="R316" s="268"/>
      <c r="S316" s="268"/>
      <c r="T316" s="269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70" t="s">
        <v>290</v>
      </c>
      <c r="AU316" s="270" t="s">
        <v>86</v>
      </c>
      <c r="AV316" s="13" t="s">
        <v>86</v>
      </c>
      <c r="AW316" s="13" t="s">
        <v>34</v>
      </c>
      <c r="AX316" s="13" t="s">
        <v>77</v>
      </c>
      <c r="AY316" s="270" t="s">
        <v>217</v>
      </c>
    </row>
    <row r="317" s="14" customFormat="1">
      <c r="A317" s="14"/>
      <c r="B317" s="271"/>
      <c r="C317" s="272"/>
      <c r="D317" s="234" t="s">
        <v>290</v>
      </c>
      <c r="E317" s="273" t="s">
        <v>1</v>
      </c>
      <c r="F317" s="274" t="s">
        <v>296</v>
      </c>
      <c r="G317" s="272"/>
      <c r="H317" s="275">
        <v>112.708</v>
      </c>
      <c r="I317" s="276"/>
      <c r="J317" s="272"/>
      <c r="K317" s="272"/>
      <c r="L317" s="277"/>
      <c r="M317" s="278"/>
      <c r="N317" s="279"/>
      <c r="O317" s="279"/>
      <c r="P317" s="279"/>
      <c r="Q317" s="279"/>
      <c r="R317" s="279"/>
      <c r="S317" s="279"/>
      <c r="T317" s="280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81" t="s">
        <v>290</v>
      </c>
      <c r="AU317" s="281" t="s">
        <v>86</v>
      </c>
      <c r="AV317" s="14" t="s">
        <v>123</v>
      </c>
      <c r="AW317" s="14" t="s">
        <v>34</v>
      </c>
      <c r="AX317" s="14" t="s">
        <v>84</v>
      </c>
      <c r="AY317" s="281" t="s">
        <v>217</v>
      </c>
    </row>
    <row r="318" s="2" customFormat="1" ht="16.5" customHeight="1">
      <c r="A318" s="39"/>
      <c r="B318" s="40"/>
      <c r="C318" s="239" t="s">
        <v>348</v>
      </c>
      <c r="D318" s="239" t="s">
        <v>251</v>
      </c>
      <c r="E318" s="240" t="s">
        <v>4373</v>
      </c>
      <c r="F318" s="241" t="s">
        <v>4374</v>
      </c>
      <c r="G318" s="242" t="s">
        <v>303</v>
      </c>
      <c r="H318" s="243">
        <v>27.5</v>
      </c>
      <c r="I318" s="244"/>
      <c r="J318" s="245">
        <f>ROUND(I318*H318,2)</f>
        <v>0</v>
      </c>
      <c r="K318" s="241" t="s">
        <v>1263</v>
      </c>
      <c r="L318" s="246"/>
      <c r="M318" s="247" t="s">
        <v>1</v>
      </c>
      <c r="N318" s="248" t="s">
        <v>42</v>
      </c>
      <c r="O318" s="92"/>
      <c r="P318" s="230">
        <f>O318*H318</f>
        <v>0</v>
      </c>
      <c r="Q318" s="230">
        <v>0.00172</v>
      </c>
      <c r="R318" s="230">
        <f>Q318*H318</f>
        <v>0.047300000000000002</v>
      </c>
      <c r="S318" s="230">
        <v>0</v>
      </c>
      <c r="T318" s="231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2" t="s">
        <v>250</v>
      </c>
      <c r="AT318" s="232" t="s">
        <v>251</v>
      </c>
      <c r="AU318" s="232" t="s">
        <v>86</v>
      </c>
      <c r="AY318" s="18" t="s">
        <v>217</v>
      </c>
      <c r="BE318" s="233">
        <f>IF(N318="základní",J318,0)</f>
        <v>0</v>
      </c>
      <c r="BF318" s="233">
        <f>IF(N318="snížená",J318,0)</f>
        <v>0</v>
      </c>
      <c r="BG318" s="233">
        <f>IF(N318="zákl. přenesená",J318,0)</f>
        <v>0</v>
      </c>
      <c r="BH318" s="233">
        <f>IF(N318="sníž. přenesená",J318,0)</f>
        <v>0</v>
      </c>
      <c r="BI318" s="233">
        <f>IF(N318="nulová",J318,0)</f>
        <v>0</v>
      </c>
      <c r="BJ318" s="18" t="s">
        <v>84</v>
      </c>
      <c r="BK318" s="233">
        <f>ROUND(I318*H318,2)</f>
        <v>0</v>
      </c>
      <c r="BL318" s="18" t="s">
        <v>123</v>
      </c>
      <c r="BM318" s="232" t="s">
        <v>4375</v>
      </c>
    </row>
    <row r="319" s="2" customFormat="1">
      <c r="A319" s="39"/>
      <c r="B319" s="40"/>
      <c r="C319" s="41"/>
      <c r="D319" s="234" t="s">
        <v>224</v>
      </c>
      <c r="E319" s="41"/>
      <c r="F319" s="235" t="s">
        <v>4374</v>
      </c>
      <c r="G319" s="41"/>
      <c r="H319" s="41"/>
      <c r="I319" s="236"/>
      <c r="J319" s="41"/>
      <c r="K319" s="41"/>
      <c r="L319" s="45"/>
      <c r="M319" s="237"/>
      <c r="N319" s="238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224</v>
      </c>
      <c r="AU319" s="18" t="s">
        <v>86</v>
      </c>
    </row>
    <row r="320" s="15" customFormat="1">
      <c r="A320" s="15"/>
      <c r="B320" s="284"/>
      <c r="C320" s="285"/>
      <c r="D320" s="234" t="s">
        <v>290</v>
      </c>
      <c r="E320" s="286" t="s">
        <v>1</v>
      </c>
      <c r="F320" s="287" t="s">
        <v>4376</v>
      </c>
      <c r="G320" s="285"/>
      <c r="H320" s="286" t="s">
        <v>1</v>
      </c>
      <c r="I320" s="288"/>
      <c r="J320" s="285"/>
      <c r="K320" s="285"/>
      <c r="L320" s="289"/>
      <c r="M320" s="290"/>
      <c r="N320" s="291"/>
      <c r="O320" s="291"/>
      <c r="P320" s="291"/>
      <c r="Q320" s="291"/>
      <c r="R320" s="291"/>
      <c r="S320" s="291"/>
      <c r="T320" s="292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93" t="s">
        <v>290</v>
      </c>
      <c r="AU320" s="293" t="s">
        <v>86</v>
      </c>
      <c r="AV320" s="15" t="s">
        <v>84</v>
      </c>
      <c r="AW320" s="15" t="s">
        <v>34</v>
      </c>
      <c r="AX320" s="15" t="s">
        <v>77</v>
      </c>
      <c r="AY320" s="293" t="s">
        <v>217</v>
      </c>
    </row>
    <row r="321" s="13" customFormat="1">
      <c r="A321" s="13"/>
      <c r="B321" s="260"/>
      <c r="C321" s="261"/>
      <c r="D321" s="234" t="s">
        <v>290</v>
      </c>
      <c r="E321" s="262" t="s">
        <v>1</v>
      </c>
      <c r="F321" s="263" t="s">
        <v>4365</v>
      </c>
      <c r="G321" s="261"/>
      <c r="H321" s="264">
        <v>14</v>
      </c>
      <c r="I321" s="265"/>
      <c r="J321" s="261"/>
      <c r="K321" s="261"/>
      <c r="L321" s="266"/>
      <c r="M321" s="267"/>
      <c r="N321" s="268"/>
      <c r="O321" s="268"/>
      <c r="P321" s="268"/>
      <c r="Q321" s="268"/>
      <c r="R321" s="268"/>
      <c r="S321" s="268"/>
      <c r="T321" s="269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70" t="s">
        <v>290</v>
      </c>
      <c r="AU321" s="270" t="s">
        <v>86</v>
      </c>
      <c r="AV321" s="13" t="s">
        <v>86</v>
      </c>
      <c r="AW321" s="13" t="s">
        <v>34</v>
      </c>
      <c r="AX321" s="13" t="s">
        <v>77</v>
      </c>
      <c r="AY321" s="270" t="s">
        <v>217</v>
      </c>
    </row>
    <row r="322" s="13" customFormat="1">
      <c r="A322" s="13"/>
      <c r="B322" s="260"/>
      <c r="C322" s="261"/>
      <c r="D322" s="234" t="s">
        <v>290</v>
      </c>
      <c r="E322" s="262" t="s">
        <v>1</v>
      </c>
      <c r="F322" s="263" t="s">
        <v>4372</v>
      </c>
      <c r="G322" s="261"/>
      <c r="H322" s="264">
        <v>13.5</v>
      </c>
      <c r="I322" s="265"/>
      <c r="J322" s="261"/>
      <c r="K322" s="261"/>
      <c r="L322" s="266"/>
      <c r="M322" s="267"/>
      <c r="N322" s="268"/>
      <c r="O322" s="268"/>
      <c r="P322" s="268"/>
      <c r="Q322" s="268"/>
      <c r="R322" s="268"/>
      <c r="S322" s="268"/>
      <c r="T322" s="269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70" t="s">
        <v>290</v>
      </c>
      <c r="AU322" s="270" t="s">
        <v>86</v>
      </c>
      <c r="AV322" s="13" t="s">
        <v>86</v>
      </c>
      <c r="AW322" s="13" t="s">
        <v>34</v>
      </c>
      <c r="AX322" s="13" t="s">
        <v>77</v>
      </c>
      <c r="AY322" s="270" t="s">
        <v>217</v>
      </c>
    </row>
    <row r="323" s="14" customFormat="1">
      <c r="A323" s="14"/>
      <c r="B323" s="271"/>
      <c r="C323" s="272"/>
      <c r="D323" s="234" t="s">
        <v>290</v>
      </c>
      <c r="E323" s="273" t="s">
        <v>1</v>
      </c>
      <c r="F323" s="274" t="s">
        <v>296</v>
      </c>
      <c r="G323" s="272"/>
      <c r="H323" s="275">
        <v>27.5</v>
      </c>
      <c r="I323" s="276"/>
      <c r="J323" s="272"/>
      <c r="K323" s="272"/>
      <c r="L323" s="277"/>
      <c r="M323" s="278"/>
      <c r="N323" s="279"/>
      <c r="O323" s="279"/>
      <c r="P323" s="279"/>
      <c r="Q323" s="279"/>
      <c r="R323" s="279"/>
      <c r="S323" s="279"/>
      <c r="T323" s="280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81" t="s">
        <v>290</v>
      </c>
      <c r="AU323" s="281" t="s">
        <v>86</v>
      </c>
      <c r="AV323" s="14" t="s">
        <v>123</v>
      </c>
      <c r="AW323" s="14" t="s">
        <v>34</v>
      </c>
      <c r="AX323" s="14" t="s">
        <v>84</v>
      </c>
      <c r="AY323" s="281" t="s">
        <v>217</v>
      </c>
    </row>
    <row r="324" s="2" customFormat="1" ht="16.5" customHeight="1">
      <c r="A324" s="39"/>
      <c r="B324" s="40"/>
      <c r="C324" s="239" t="s">
        <v>353</v>
      </c>
      <c r="D324" s="239" t="s">
        <v>251</v>
      </c>
      <c r="E324" s="240" t="s">
        <v>4377</v>
      </c>
      <c r="F324" s="241" t="s">
        <v>4378</v>
      </c>
      <c r="G324" s="242" t="s">
        <v>303</v>
      </c>
      <c r="H324" s="243">
        <v>24</v>
      </c>
      <c r="I324" s="244"/>
      <c r="J324" s="245">
        <f>ROUND(I324*H324,2)</f>
        <v>0</v>
      </c>
      <c r="K324" s="241" t="s">
        <v>1263</v>
      </c>
      <c r="L324" s="246"/>
      <c r="M324" s="247" t="s">
        <v>1</v>
      </c>
      <c r="N324" s="248" t="s">
        <v>42</v>
      </c>
      <c r="O324" s="92"/>
      <c r="P324" s="230">
        <f>O324*H324</f>
        <v>0</v>
      </c>
      <c r="Q324" s="230">
        <v>0.00048000000000000001</v>
      </c>
      <c r="R324" s="230">
        <f>Q324*H324</f>
        <v>0.011520000000000001</v>
      </c>
      <c r="S324" s="230">
        <v>0</v>
      </c>
      <c r="T324" s="231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32" t="s">
        <v>250</v>
      </c>
      <c r="AT324" s="232" t="s">
        <v>251</v>
      </c>
      <c r="AU324" s="232" t="s">
        <v>86</v>
      </c>
      <c r="AY324" s="18" t="s">
        <v>217</v>
      </c>
      <c r="BE324" s="233">
        <f>IF(N324="základní",J324,0)</f>
        <v>0</v>
      </c>
      <c r="BF324" s="233">
        <f>IF(N324="snížená",J324,0)</f>
        <v>0</v>
      </c>
      <c r="BG324" s="233">
        <f>IF(N324="zákl. přenesená",J324,0)</f>
        <v>0</v>
      </c>
      <c r="BH324" s="233">
        <f>IF(N324="sníž. přenesená",J324,0)</f>
        <v>0</v>
      </c>
      <c r="BI324" s="233">
        <f>IF(N324="nulová",J324,0)</f>
        <v>0</v>
      </c>
      <c r="BJ324" s="18" t="s">
        <v>84</v>
      </c>
      <c r="BK324" s="233">
        <f>ROUND(I324*H324,2)</f>
        <v>0</v>
      </c>
      <c r="BL324" s="18" t="s">
        <v>123</v>
      </c>
      <c r="BM324" s="232" t="s">
        <v>4379</v>
      </c>
    </row>
    <row r="325" s="2" customFormat="1">
      <c r="A325" s="39"/>
      <c r="B325" s="40"/>
      <c r="C325" s="41"/>
      <c r="D325" s="234" t="s">
        <v>224</v>
      </c>
      <c r="E325" s="41"/>
      <c r="F325" s="235" t="s">
        <v>4378</v>
      </c>
      <c r="G325" s="41"/>
      <c r="H325" s="41"/>
      <c r="I325" s="236"/>
      <c r="J325" s="41"/>
      <c r="K325" s="41"/>
      <c r="L325" s="45"/>
      <c r="M325" s="237"/>
      <c r="N325" s="238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224</v>
      </c>
      <c r="AU325" s="18" t="s">
        <v>86</v>
      </c>
    </row>
    <row r="326" s="15" customFormat="1">
      <c r="A326" s="15"/>
      <c r="B326" s="284"/>
      <c r="C326" s="285"/>
      <c r="D326" s="234" t="s">
        <v>290</v>
      </c>
      <c r="E326" s="286" t="s">
        <v>1</v>
      </c>
      <c r="F326" s="287" t="s">
        <v>4380</v>
      </c>
      <c r="G326" s="285"/>
      <c r="H326" s="286" t="s">
        <v>1</v>
      </c>
      <c r="I326" s="288"/>
      <c r="J326" s="285"/>
      <c r="K326" s="285"/>
      <c r="L326" s="289"/>
      <c r="M326" s="290"/>
      <c r="N326" s="291"/>
      <c r="O326" s="291"/>
      <c r="P326" s="291"/>
      <c r="Q326" s="291"/>
      <c r="R326" s="291"/>
      <c r="S326" s="291"/>
      <c r="T326" s="292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93" t="s">
        <v>290</v>
      </c>
      <c r="AU326" s="293" t="s">
        <v>86</v>
      </c>
      <c r="AV326" s="15" t="s">
        <v>84</v>
      </c>
      <c r="AW326" s="15" t="s">
        <v>34</v>
      </c>
      <c r="AX326" s="15" t="s">
        <v>77</v>
      </c>
      <c r="AY326" s="293" t="s">
        <v>217</v>
      </c>
    </row>
    <row r="327" s="15" customFormat="1">
      <c r="A327" s="15"/>
      <c r="B327" s="284"/>
      <c r="C327" s="285"/>
      <c r="D327" s="234" t="s">
        <v>290</v>
      </c>
      <c r="E327" s="286" t="s">
        <v>1</v>
      </c>
      <c r="F327" s="287" t="s">
        <v>4381</v>
      </c>
      <c r="G327" s="285"/>
      <c r="H327" s="286" t="s">
        <v>1</v>
      </c>
      <c r="I327" s="288"/>
      <c r="J327" s="285"/>
      <c r="K327" s="285"/>
      <c r="L327" s="289"/>
      <c r="M327" s="290"/>
      <c r="N327" s="291"/>
      <c r="O327" s="291"/>
      <c r="P327" s="291"/>
      <c r="Q327" s="291"/>
      <c r="R327" s="291"/>
      <c r="S327" s="291"/>
      <c r="T327" s="292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93" t="s">
        <v>290</v>
      </c>
      <c r="AU327" s="293" t="s">
        <v>86</v>
      </c>
      <c r="AV327" s="15" t="s">
        <v>84</v>
      </c>
      <c r="AW327" s="15" t="s">
        <v>34</v>
      </c>
      <c r="AX327" s="15" t="s">
        <v>77</v>
      </c>
      <c r="AY327" s="293" t="s">
        <v>217</v>
      </c>
    </row>
    <row r="328" s="13" customFormat="1">
      <c r="A328" s="13"/>
      <c r="B328" s="260"/>
      <c r="C328" s="261"/>
      <c r="D328" s="234" t="s">
        <v>290</v>
      </c>
      <c r="E328" s="262" t="s">
        <v>1</v>
      </c>
      <c r="F328" s="263" t="s">
        <v>4367</v>
      </c>
      <c r="G328" s="261"/>
      <c r="H328" s="264">
        <v>24</v>
      </c>
      <c r="I328" s="265"/>
      <c r="J328" s="261"/>
      <c r="K328" s="261"/>
      <c r="L328" s="266"/>
      <c r="M328" s="267"/>
      <c r="N328" s="268"/>
      <c r="O328" s="268"/>
      <c r="P328" s="268"/>
      <c r="Q328" s="268"/>
      <c r="R328" s="268"/>
      <c r="S328" s="268"/>
      <c r="T328" s="269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70" t="s">
        <v>290</v>
      </c>
      <c r="AU328" s="270" t="s">
        <v>86</v>
      </c>
      <c r="AV328" s="13" t="s">
        <v>86</v>
      </c>
      <c r="AW328" s="13" t="s">
        <v>34</v>
      </c>
      <c r="AX328" s="13" t="s">
        <v>84</v>
      </c>
      <c r="AY328" s="270" t="s">
        <v>217</v>
      </c>
    </row>
    <row r="329" s="2" customFormat="1" ht="37.8" customHeight="1">
      <c r="A329" s="39"/>
      <c r="B329" s="40"/>
      <c r="C329" s="221" t="s">
        <v>358</v>
      </c>
      <c r="D329" s="221" t="s">
        <v>218</v>
      </c>
      <c r="E329" s="222" t="s">
        <v>1746</v>
      </c>
      <c r="F329" s="223" t="s">
        <v>1747</v>
      </c>
      <c r="G329" s="224" t="s">
        <v>287</v>
      </c>
      <c r="H329" s="225">
        <v>233.80799999999999</v>
      </c>
      <c r="I329" s="226"/>
      <c r="J329" s="227">
        <f>ROUND(I329*H329,2)</f>
        <v>0</v>
      </c>
      <c r="K329" s="223" t="s">
        <v>1263</v>
      </c>
      <c r="L329" s="45"/>
      <c r="M329" s="228" t="s">
        <v>1</v>
      </c>
      <c r="N329" s="229" t="s">
        <v>42</v>
      </c>
      <c r="O329" s="92"/>
      <c r="P329" s="230">
        <f>O329*H329</f>
        <v>0</v>
      </c>
      <c r="Q329" s="230">
        <v>0</v>
      </c>
      <c r="R329" s="230">
        <f>Q329*H329</f>
        <v>0</v>
      </c>
      <c r="S329" s="230">
        <v>0</v>
      </c>
      <c r="T329" s="231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2" t="s">
        <v>123</v>
      </c>
      <c r="AT329" s="232" t="s">
        <v>218</v>
      </c>
      <c r="AU329" s="232" t="s">
        <v>86</v>
      </c>
      <c r="AY329" s="18" t="s">
        <v>217</v>
      </c>
      <c r="BE329" s="233">
        <f>IF(N329="základní",J329,0)</f>
        <v>0</v>
      </c>
      <c r="BF329" s="233">
        <f>IF(N329="snížená",J329,0)</f>
        <v>0</v>
      </c>
      <c r="BG329" s="233">
        <f>IF(N329="zákl. přenesená",J329,0)</f>
        <v>0</v>
      </c>
      <c r="BH329" s="233">
        <f>IF(N329="sníž. přenesená",J329,0)</f>
        <v>0</v>
      </c>
      <c r="BI329" s="233">
        <f>IF(N329="nulová",J329,0)</f>
        <v>0</v>
      </c>
      <c r="BJ329" s="18" t="s">
        <v>84</v>
      </c>
      <c r="BK329" s="233">
        <f>ROUND(I329*H329,2)</f>
        <v>0</v>
      </c>
      <c r="BL329" s="18" t="s">
        <v>123</v>
      </c>
      <c r="BM329" s="232" t="s">
        <v>4382</v>
      </c>
    </row>
    <row r="330" s="2" customFormat="1">
      <c r="A330" s="39"/>
      <c r="B330" s="40"/>
      <c r="C330" s="41"/>
      <c r="D330" s="234" t="s">
        <v>224</v>
      </c>
      <c r="E330" s="41"/>
      <c r="F330" s="235" t="s">
        <v>1747</v>
      </c>
      <c r="G330" s="41"/>
      <c r="H330" s="41"/>
      <c r="I330" s="236"/>
      <c r="J330" s="41"/>
      <c r="K330" s="41"/>
      <c r="L330" s="45"/>
      <c r="M330" s="237"/>
      <c r="N330" s="238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224</v>
      </c>
      <c r="AU330" s="18" t="s">
        <v>86</v>
      </c>
    </row>
    <row r="331" s="15" customFormat="1">
      <c r="A331" s="15"/>
      <c r="B331" s="284"/>
      <c r="C331" s="285"/>
      <c r="D331" s="234" t="s">
        <v>290</v>
      </c>
      <c r="E331" s="286" t="s">
        <v>1</v>
      </c>
      <c r="F331" s="287" t="s">
        <v>2884</v>
      </c>
      <c r="G331" s="285"/>
      <c r="H331" s="286" t="s">
        <v>1</v>
      </c>
      <c r="I331" s="288"/>
      <c r="J331" s="285"/>
      <c r="K331" s="285"/>
      <c r="L331" s="289"/>
      <c r="M331" s="290"/>
      <c r="N331" s="291"/>
      <c r="O331" s="291"/>
      <c r="P331" s="291"/>
      <c r="Q331" s="291"/>
      <c r="R331" s="291"/>
      <c r="S331" s="291"/>
      <c r="T331" s="292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93" t="s">
        <v>290</v>
      </c>
      <c r="AU331" s="293" t="s">
        <v>86</v>
      </c>
      <c r="AV331" s="15" t="s">
        <v>84</v>
      </c>
      <c r="AW331" s="15" t="s">
        <v>34</v>
      </c>
      <c r="AX331" s="15" t="s">
        <v>77</v>
      </c>
      <c r="AY331" s="293" t="s">
        <v>217</v>
      </c>
    </row>
    <row r="332" s="15" customFormat="1">
      <c r="A332" s="15"/>
      <c r="B332" s="284"/>
      <c r="C332" s="285"/>
      <c r="D332" s="234" t="s">
        <v>290</v>
      </c>
      <c r="E332" s="286" t="s">
        <v>1</v>
      </c>
      <c r="F332" s="287" t="s">
        <v>2874</v>
      </c>
      <c r="G332" s="285"/>
      <c r="H332" s="286" t="s">
        <v>1</v>
      </c>
      <c r="I332" s="288"/>
      <c r="J332" s="285"/>
      <c r="K332" s="285"/>
      <c r="L332" s="289"/>
      <c r="M332" s="290"/>
      <c r="N332" s="291"/>
      <c r="O332" s="291"/>
      <c r="P332" s="291"/>
      <c r="Q332" s="291"/>
      <c r="R332" s="291"/>
      <c r="S332" s="291"/>
      <c r="T332" s="292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93" t="s">
        <v>290</v>
      </c>
      <c r="AU332" s="293" t="s">
        <v>86</v>
      </c>
      <c r="AV332" s="15" t="s">
        <v>84</v>
      </c>
      <c r="AW332" s="15" t="s">
        <v>34</v>
      </c>
      <c r="AX332" s="15" t="s">
        <v>77</v>
      </c>
      <c r="AY332" s="293" t="s">
        <v>217</v>
      </c>
    </row>
    <row r="333" s="13" customFormat="1">
      <c r="A333" s="13"/>
      <c r="B333" s="260"/>
      <c r="C333" s="261"/>
      <c r="D333" s="234" t="s">
        <v>290</v>
      </c>
      <c r="E333" s="262" t="s">
        <v>1</v>
      </c>
      <c r="F333" s="263" t="s">
        <v>4383</v>
      </c>
      <c r="G333" s="261"/>
      <c r="H333" s="264">
        <v>77.596999999999994</v>
      </c>
      <c r="I333" s="265"/>
      <c r="J333" s="261"/>
      <c r="K333" s="261"/>
      <c r="L333" s="266"/>
      <c r="M333" s="267"/>
      <c r="N333" s="268"/>
      <c r="O333" s="268"/>
      <c r="P333" s="268"/>
      <c r="Q333" s="268"/>
      <c r="R333" s="268"/>
      <c r="S333" s="268"/>
      <c r="T333" s="269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0" t="s">
        <v>290</v>
      </c>
      <c r="AU333" s="270" t="s">
        <v>86</v>
      </c>
      <c r="AV333" s="13" t="s">
        <v>86</v>
      </c>
      <c r="AW333" s="13" t="s">
        <v>34</v>
      </c>
      <c r="AX333" s="13" t="s">
        <v>77</v>
      </c>
      <c r="AY333" s="270" t="s">
        <v>217</v>
      </c>
    </row>
    <row r="334" s="15" customFormat="1">
      <c r="A334" s="15"/>
      <c r="B334" s="284"/>
      <c r="C334" s="285"/>
      <c r="D334" s="234" t="s">
        <v>290</v>
      </c>
      <c r="E334" s="286" t="s">
        <v>1</v>
      </c>
      <c r="F334" s="287" t="s">
        <v>2876</v>
      </c>
      <c r="G334" s="285"/>
      <c r="H334" s="286" t="s">
        <v>1</v>
      </c>
      <c r="I334" s="288"/>
      <c r="J334" s="285"/>
      <c r="K334" s="285"/>
      <c r="L334" s="289"/>
      <c r="M334" s="290"/>
      <c r="N334" s="291"/>
      <c r="O334" s="291"/>
      <c r="P334" s="291"/>
      <c r="Q334" s="291"/>
      <c r="R334" s="291"/>
      <c r="S334" s="291"/>
      <c r="T334" s="292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93" t="s">
        <v>290</v>
      </c>
      <c r="AU334" s="293" t="s">
        <v>86</v>
      </c>
      <c r="AV334" s="15" t="s">
        <v>84</v>
      </c>
      <c r="AW334" s="15" t="s">
        <v>34</v>
      </c>
      <c r="AX334" s="15" t="s">
        <v>77</v>
      </c>
      <c r="AY334" s="293" t="s">
        <v>217</v>
      </c>
    </row>
    <row r="335" s="13" customFormat="1">
      <c r="A335" s="13"/>
      <c r="B335" s="260"/>
      <c r="C335" s="261"/>
      <c r="D335" s="234" t="s">
        <v>290</v>
      </c>
      <c r="E335" s="262" t="s">
        <v>1</v>
      </c>
      <c r="F335" s="263" t="s">
        <v>4384</v>
      </c>
      <c r="G335" s="261"/>
      <c r="H335" s="264">
        <v>150.71799999999999</v>
      </c>
      <c r="I335" s="265"/>
      <c r="J335" s="261"/>
      <c r="K335" s="261"/>
      <c r="L335" s="266"/>
      <c r="M335" s="267"/>
      <c r="N335" s="268"/>
      <c r="O335" s="268"/>
      <c r="P335" s="268"/>
      <c r="Q335" s="268"/>
      <c r="R335" s="268"/>
      <c r="S335" s="268"/>
      <c r="T335" s="269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0" t="s">
        <v>290</v>
      </c>
      <c r="AU335" s="270" t="s">
        <v>86</v>
      </c>
      <c r="AV335" s="13" t="s">
        <v>86</v>
      </c>
      <c r="AW335" s="13" t="s">
        <v>34</v>
      </c>
      <c r="AX335" s="13" t="s">
        <v>77</v>
      </c>
      <c r="AY335" s="270" t="s">
        <v>217</v>
      </c>
    </row>
    <row r="336" s="15" customFormat="1">
      <c r="A336" s="15"/>
      <c r="B336" s="284"/>
      <c r="C336" s="285"/>
      <c r="D336" s="234" t="s">
        <v>290</v>
      </c>
      <c r="E336" s="286" t="s">
        <v>1</v>
      </c>
      <c r="F336" s="287" t="s">
        <v>2878</v>
      </c>
      <c r="G336" s="285"/>
      <c r="H336" s="286" t="s">
        <v>1</v>
      </c>
      <c r="I336" s="288"/>
      <c r="J336" s="285"/>
      <c r="K336" s="285"/>
      <c r="L336" s="289"/>
      <c r="M336" s="290"/>
      <c r="N336" s="291"/>
      <c r="O336" s="291"/>
      <c r="P336" s="291"/>
      <c r="Q336" s="291"/>
      <c r="R336" s="291"/>
      <c r="S336" s="291"/>
      <c r="T336" s="292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93" t="s">
        <v>290</v>
      </c>
      <c r="AU336" s="293" t="s">
        <v>86</v>
      </c>
      <c r="AV336" s="15" t="s">
        <v>84</v>
      </c>
      <c r="AW336" s="15" t="s">
        <v>34</v>
      </c>
      <c r="AX336" s="15" t="s">
        <v>77</v>
      </c>
      <c r="AY336" s="293" t="s">
        <v>217</v>
      </c>
    </row>
    <row r="337" s="13" customFormat="1">
      <c r="A337" s="13"/>
      <c r="B337" s="260"/>
      <c r="C337" s="261"/>
      <c r="D337" s="234" t="s">
        <v>290</v>
      </c>
      <c r="E337" s="262" t="s">
        <v>1</v>
      </c>
      <c r="F337" s="263" t="s">
        <v>4385</v>
      </c>
      <c r="G337" s="261"/>
      <c r="H337" s="264">
        <v>5.4930000000000003</v>
      </c>
      <c r="I337" s="265"/>
      <c r="J337" s="261"/>
      <c r="K337" s="261"/>
      <c r="L337" s="266"/>
      <c r="M337" s="267"/>
      <c r="N337" s="268"/>
      <c r="O337" s="268"/>
      <c r="P337" s="268"/>
      <c r="Q337" s="268"/>
      <c r="R337" s="268"/>
      <c r="S337" s="268"/>
      <c r="T337" s="269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70" t="s">
        <v>290</v>
      </c>
      <c r="AU337" s="270" t="s">
        <v>86</v>
      </c>
      <c r="AV337" s="13" t="s">
        <v>86</v>
      </c>
      <c r="AW337" s="13" t="s">
        <v>34</v>
      </c>
      <c r="AX337" s="13" t="s">
        <v>77</v>
      </c>
      <c r="AY337" s="270" t="s">
        <v>217</v>
      </c>
    </row>
    <row r="338" s="14" customFormat="1">
      <c r="A338" s="14"/>
      <c r="B338" s="271"/>
      <c r="C338" s="272"/>
      <c r="D338" s="234" t="s">
        <v>290</v>
      </c>
      <c r="E338" s="273" t="s">
        <v>1</v>
      </c>
      <c r="F338" s="274" t="s">
        <v>296</v>
      </c>
      <c r="G338" s="272"/>
      <c r="H338" s="275">
        <v>233.80799999999999</v>
      </c>
      <c r="I338" s="276"/>
      <c r="J338" s="272"/>
      <c r="K338" s="272"/>
      <c r="L338" s="277"/>
      <c r="M338" s="278"/>
      <c r="N338" s="279"/>
      <c r="O338" s="279"/>
      <c r="P338" s="279"/>
      <c r="Q338" s="279"/>
      <c r="R338" s="279"/>
      <c r="S338" s="279"/>
      <c r="T338" s="280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81" t="s">
        <v>290</v>
      </c>
      <c r="AU338" s="281" t="s">
        <v>86</v>
      </c>
      <c r="AV338" s="14" t="s">
        <v>123</v>
      </c>
      <c r="AW338" s="14" t="s">
        <v>34</v>
      </c>
      <c r="AX338" s="14" t="s">
        <v>84</v>
      </c>
      <c r="AY338" s="281" t="s">
        <v>217</v>
      </c>
    </row>
    <row r="339" s="2" customFormat="1" ht="37.8" customHeight="1">
      <c r="A339" s="39"/>
      <c r="B339" s="40"/>
      <c r="C339" s="221" t="s">
        <v>363</v>
      </c>
      <c r="D339" s="221" t="s">
        <v>218</v>
      </c>
      <c r="E339" s="222" t="s">
        <v>1750</v>
      </c>
      <c r="F339" s="223" t="s">
        <v>1751</v>
      </c>
      <c r="G339" s="224" t="s">
        <v>287</v>
      </c>
      <c r="H339" s="225">
        <v>4676.1599999999999</v>
      </c>
      <c r="I339" s="226"/>
      <c r="J339" s="227">
        <f>ROUND(I339*H339,2)</f>
        <v>0</v>
      </c>
      <c r="K339" s="223" t="s">
        <v>1263</v>
      </c>
      <c r="L339" s="45"/>
      <c r="M339" s="228" t="s">
        <v>1</v>
      </c>
      <c r="N339" s="229" t="s">
        <v>42</v>
      </c>
      <c r="O339" s="92"/>
      <c r="P339" s="230">
        <f>O339*H339</f>
        <v>0</v>
      </c>
      <c r="Q339" s="230">
        <v>0</v>
      </c>
      <c r="R339" s="230">
        <f>Q339*H339</f>
        <v>0</v>
      </c>
      <c r="S339" s="230">
        <v>0</v>
      </c>
      <c r="T339" s="231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2" t="s">
        <v>123</v>
      </c>
      <c r="AT339" s="232" t="s">
        <v>218</v>
      </c>
      <c r="AU339" s="232" t="s">
        <v>86</v>
      </c>
      <c r="AY339" s="18" t="s">
        <v>217</v>
      </c>
      <c r="BE339" s="233">
        <f>IF(N339="základní",J339,0)</f>
        <v>0</v>
      </c>
      <c r="BF339" s="233">
        <f>IF(N339="snížená",J339,0)</f>
        <v>0</v>
      </c>
      <c r="BG339" s="233">
        <f>IF(N339="zákl. přenesená",J339,0)</f>
        <v>0</v>
      </c>
      <c r="BH339" s="233">
        <f>IF(N339="sníž. přenesená",J339,0)</f>
        <v>0</v>
      </c>
      <c r="BI339" s="233">
        <f>IF(N339="nulová",J339,0)</f>
        <v>0</v>
      </c>
      <c r="BJ339" s="18" t="s">
        <v>84</v>
      </c>
      <c r="BK339" s="233">
        <f>ROUND(I339*H339,2)</f>
        <v>0</v>
      </c>
      <c r="BL339" s="18" t="s">
        <v>123</v>
      </c>
      <c r="BM339" s="232" t="s">
        <v>4386</v>
      </c>
    </row>
    <row r="340" s="2" customFormat="1">
      <c r="A340" s="39"/>
      <c r="B340" s="40"/>
      <c r="C340" s="41"/>
      <c r="D340" s="234" t="s">
        <v>224</v>
      </c>
      <c r="E340" s="41"/>
      <c r="F340" s="235" t="s">
        <v>1753</v>
      </c>
      <c r="G340" s="41"/>
      <c r="H340" s="41"/>
      <c r="I340" s="236"/>
      <c r="J340" s="41"/>
      <c r="K340" s="41"/>
      <c r="L340" s="45"/>
      <c r="M340" s="237"/>
      <c r="N340" s="238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224</v>
      </c>
      <c r="AU340" s="18" t="s">
        <v>86</v>
      </c>
    </row>
    <row r="341" s="15" customFormat="1">
      <c r="A341" s="15"/>
      <c r="B341" s="284"/>
      <c r="C341" s="285"/>
      <c r="D341" s="234" t="s">
        <v>290</v>
      </c>
      <c r="E341" s="286" t="s">
        <v>1</v>
      </c>
      <c r="F341" s="287" t="s">
        <v>2884</v>
      </c>
      <c r="G341" s="285"/>
      <c r="H341" s="286" t="s">
        <v>1</v>
      </c>
      <c r="I341" s="288"/>
      <c r="J341" s="285"/>
      <c r="K341" s="285"/>
      <c r="L341" s="289"/>
      <c r="M341" s="290"/>
      <c r="N341" s="291"/>
      <c r="O341" s="291"/>
      <c r="P341" s="291"/>
      <c r="Q341" s="291"/>
      <c r="R341" s="291"/>
      <c r="S341" s="291"/>
      <c r="T341" s="292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93" t="s">
        <v>290</v>
      </c>
      <c r="AU341" s="293" t="s">
        <v>86</v>
      </c>
      <c r="AV341" s="15" t="s">
        <v>84</v>
      </c>
      <c r="AW341" s="15" t="s">
        <v>34</v>
      </c>
      <c r="AX341" s="15" t="s">
        <v>77</v>
      </c>
      <c r="AY341" s="293" t="s">
        <v>217</v>
      </c>
    </row>
    <row r="342" s="13" customFormat="1">
      <c r="A342" s="13"/>
      <c r="B342" s="260"/>
      <c r="C342" s="261"/>
      <c r="D342" s="234" t="s">
        <v>290</v>
      </c>
      <c r="E342" s="262" t="s">
        <v>1</v>
      </c>
      <c r="F342" s="263" t="s">
        <v>4387</v>
      </c>
      <c r="G342" s="261"/>
      <c r="H342" s="264">
        <v>4676.1599999999999</v>
      </c>
      <c r="I342" s="265"/>
      <c r="J342" s="261"/>
      <c r="K342" s="261"/>
      <c r="L342" s="266"/>
      <c r="M342" s="267"/>
      <c r="N342" s="268"/>
      <c r="O342" s="268"/>
      <c r="P342" s="268"/>
      <c r="Q342" s="268"/>
      <c r="R342" s="268"/>
      <c r="S342" s="268"/>
      <c r="T342" s="269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70" t="s">
        <v>290</v>
      </c>
      <c r="AU342" s="270" t="s">
        <v>86</v>
      </c>
      <c r="AV342" s="13" t="s">
        <v>86</v>
      </c>
      <c r="AW342" s="13" t="s">
        <v>34</v>
      </c>
      <c r="AX342" s="13" t="s">
        <v>77</v>
      </c>
      <c r="AY342" s="270" t="s">
        <v>217</v>
      </c>
    </row>
    <row r="343" s="14" customFormat="1">
      <c r="A343" s="14"/>
      <c r="B343" s="271"/>
      <c r="C343" s="272"/>
      <c r="D343" s="234" t="s">
        <v>290</v>
      </c>
      <c r="E343" s="273" t="s">
        <v>1</v>
      </c>
      <c r="F343" s="274" t="s">
        <v>296</v>
      </c>
      <c r="G343" s="272"/>
      <c r="H343" s="275">
        <v>4676.1599999999999</v>
      </c>
      <c r="I343" s="276"/>
      <c r="J343" s="272"/>
      <c r="K343" s="272"/>
      <c r="L343" s="277"/>
      <c r="M343" s="278"/>
      <c r="N343" s="279"/>
      <c r="O343" s="279"/>
      <c r="P343" s="279"/>
      <c r="Q343" s="279"/>
      <c r="R343" s="279"/>
      <c r="S343" s="279"/>
      <c r="T343" s="280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81" t="s">
        <v>290</v>
      </c>
      <c r="AU343" s="281" t="s">
        <v>86</v>
      </c>
      <c r="AV343" s="14" t="s">
        <v>123</v>
      </c>
      <c r="AW343" s="14" t="s">
        <v>34</v>
      </c>
      <c r="AX343" s="14" t="s">
        <v>84</v>
      </c>
      <c r="AY343" s="281" t="s">
        <v>217</v>
      </c>
    </row>
    <row r="344" s="2" customFormat="1" ht="24.15" customHeight="1">
      <c r="A344" s="39"/>
      <c r="B344" s="40"/>
      <c r="C344" s="221" t="s">
        <v>368</v>
      </c>
      <c r="D344" s="221" t="s">
        <v>218</v>
      </c>
      <c r="E344" s="222" t="s">
        <v>2886</v>
      </c>
      <c r="F344" s="223" t="s">
        <v>2887</v>
      </c>
      <c r="G344" s="224" t="s">
        <v>287</v>
      </c>
      <c r="H344" s="225">
        <v>233.80799999999999</v>
      </c>
      <c r="I344" s="226"/>
      <c r="J344" s="227">
        <f>ROUND(I344*H344,2)</f>
        <v>0</v>
      </c>
      <c r="K344" s="223" t="s">
        <v>1263</v>
      </c>
      <c r="L344" s="45"/>
      <c r="M344" s="228" t="s">
        <v>1</v>
      </c>
      <c r="N344" s="229" t="s">
        <v>42</v>
      </c>
      <c r="O344" s="92"/>
      <c r="P344" s="230">
        <f>O344*H344</f>
        <v>0</v>
      </c>
      <c r="Q344" s="230">
        <v>0</v>
      </c>
      <c r="R344" s="230">
        <f>Q344*H344</f>
        <v>0</v>
      </c>
      <c r="S344" s="230">
        <v>0</v>
      </c>
      <c r="T344" s="231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2" t="s">
        <v>123</v>
      </c>
      <c r="AT344" s="232" t="s">
        <v>218</v>
      </c>
      <c r="AU344" s="232" t="s">
        <v>86</v>
      </c>
      <c r="AY344" s="18" t="s">
        <v>217</v>
      </c>
      <c r="BE344" s="233">
        <f>IF(N344="základní",J344,0)</f>
        <v>0</v>
      </c>
      <c r="BF344" s="233">
        <f>IF(N344="snížená",J344,0)</f>
        <v>0</v>
      </c>
      <c r="BG344" s="233">
        <f>IF(N344="zákl. přenesená",J344,0)</f>
        <v>0</v>
      </c>
      <c r="BH344" s="233">
        <f>IF(N344="sníž. přenesená",J344,0)</f>
        <v>0</v>
      </c>
      <c r="BI344" s="233">
        <f>IF(N344="nulová",J344,0)</f>
        <v>0</v>
      </c>
      <c r="BJ344" s="18" t="s">
        <v>84</v>
      </c>
      <c r="BK344" s="233">
        <f>ROUND(I344*H344,2)</f>
        <v>0</v>
      </c>
      <c r="BL344" s="18" t="s">
        <v>123</v>
      </c>
      <c r="BM344" s="232" t="s">
        <v>4388</v>
      </c>
    </row>
    <row r="345" s="2" customFormat="1">
      <c r="A345" s="39"/>
      <c r="B345" s="40"/>
      <c r="C345" s="41"/>
      <c r="D345" s="234" t="s">
        <v>224</v>
      </c>
      <c r="E345" s="41"/>
      <c r="F345" s="235" t="s">
        <v>2887</v>
      </c>
      <c r="G345" s="41"/>
      <c r="H345" s="41"/>
      <c r="I345" s="236"/>
      <c r="J345" s="41"/>
      <c r="K345" s="41"/>
      <c r="L345" s="45"/>
      <c r="M345" s="237"/>
      <c r="N345" s="238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224</v>
      </c>
      <c r="AU345" s="18" t="s">
        <v>86</v>
      </c>
    </row>
    <row r="346" s="15" customFormat="1">
      <c r="A346" s="15"/>
      <c r="B346" s="284"/>
      <c r="C346" s="285"/>
      <c r="D346" s="234" t="s">
        <v>290</v>
      </c>
      <c r="E346" s="286" t="s">
        <v>1</v>
      </c>
      <c r="F346" s="287" t="s">
        <v>2889</v>
      </c>
      <c r="G346" s="285"/>
      <c r="H346" s="286" t="s">
        <v>1</v>
      </c>
      <c r="I346" s="288"/>
      <c r="J346" s="285"/>
      <c r="K346" s="285"/>
      <c r="L346" s="289"/>
      <c r="M346" s="290"/>
      <c r="N346" s="291"/>
      <c r="O346" s="291"/>
      <c r="P346" s="291"/>
      <c r="Q346" s="291"/>
      <c r="R346" s="291"/>
      <c r="S346" s="291"/>
      <c r="T346" s="292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93" t="s">
        <v>290</v>
      </c>
      <c r="AU346" s="293" t="s">
        <v>86</v>
      </c>
      <c r="AV346" s="15" t="s">
        <v>84</v>
      </c>
      <c r="AW346" s="15" t="s">
        <v>34</v>
      </c>
      <c r="AX346" s="15" t="s">
        <v>77</v>
      </c>
      <c r="AY346" s="293" t="s">
        <v>217</v>
      </c>
    </row>
    <row r="347" s="13" customFormat="1">
      <c r="A347" s="13"/>
      <c r="B347" s="260"/>
      <c r="C347" s="261"/>
      <c r="D347" s="234" t="s">
        <v>290</v>
      </c>
      <c r="E347" s="262" t="s">
        <v>1</v>
      </c>
      <c r="F347" s="263" t="s">
        <v>4389</v>
      </c>
      <c r="G347" s="261"/>
      <c r="H347" s="264">
        <v>233.80799999999999</v>
      </c>
      <c r="I347" s="265"/>
      <c r="J347" s="261"/>
      <c r="K347" s="261"/>
      <c r="L347" s="266"/>
      <c r="M347" s="267"/>
      <c r="N347" s="268"/>
      <c r="O347" s="268"/>
      <c r="P347" s="268"/>
      <c r="Q347" s="268"/>
      <c r="R347" s="268"/>
      <c r="S347" s="268"/>
      <c r="T347" s="269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70" t="s">
        <v>290</v>
      </c>
      <c r="AU347" s="270" t="s">
        <v>86</v>
      </c>
      <c r="AV347" s="13" t="s">
        <v>86</v>
      </c>
      <c r="AW347" s="13" t="s">
        <v>34</v>
      </c>
      <c r="AX347" s="13" t="s">
        <v>77</v>
      </c>
      <c r="AY347" s="270" t="s">
        <v>217</v>
      </c>
    </row>
    <row r="348" s="14" customFormat="1">
      <c r="A348" s="14"/>
      <c r="B348" s="271"/>
      <c r="C348" s="272"/>
      <c r="D348" s="234" t="s">
        <v>290</v>
      </c>
      <c r="E348" s="273" t="s">
        <v>1</v>
      </c>
      <c r="F348" s="274" t="s">
        <v>296</v>
      </c>
      <c r="G348" s="272"/>
      <c r="H348" s="275">
        <v>233.80799999999999</v>
      </c>
      <c r="I348" s="276"/>
      <c r="J348" s="272"/>
      <c r="K348" s="272"/>
      <c r="L348" s="277"/>
      <c r="M348" s="278"/>
      <c r="N348" s="279"/>
      <c r="O348" s="279"/>
      <c r="P348" s="279"/>
      <c r="Q348" s="279"/>
      <c r="R348" s="279"/>
      <c r="S348" s="279"/>
      <c r="T348" s="280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81" t="s">
        <v>290</v>
      </c>
      <c r="AU348" s="281" t="s">
        <v>86</v>
      </c>
      <c r="AV348" s="14" t="s">
        <v>123</v>
      </c>
      <c r="AW348" s="14" t="s">
        <v>34</v>
      </c>
      <c r="AX348" s="14" t="s">
        <v>84</v>
      </c>
      <c r="AY348" s="281" t="s">
        <v>217</v>
      </c>
    </row>
    <row r="349" s="2" customFormat="1" ht="16.5" customHeight="1">
      <c r="A349" s="39"/>
      <c r="B349" s="40"/>
      <c r="C349" s="221" t="s">
        <v>7</v>
      </c>
      <c r="D349" s="221" t="s">
        <v>218</v>
      </c>
      <c r="E349" s="222" t="s">
        <v>4390</v>
      </c>
      <c r="F349" s="223" t="s">
        <v>4391</v>
      </c>
      <c r="G349" s="224" t="s">
        <v>485</v>
      </c>
      <c r="H349" s="225">
        <v>799.57000000000005</v>
      </c>
      <c r="I349" s="226"/>
      <c r="J349" s="227">
        <f>ROUND(I349*H349,2)</f>
        <v>0</v>
      </c>
      <c r="K349" s="223" t="s">
        <v>1263</v>
      </c>
      <c r="L349" s="45"/>
      <c r="M349" s="228" t="s">
        <v>1</v>
      </c>
      <c r="N349" s="229" t="s">
        <v>42</v>
      </c>
      <c r="O349" s="92"/>
      <c r="P349" s="230">
        <f>O349*H349</f>
        <v>0</v>
      </c>
      <c r="Q349" s="230">
        <v>0</v>
      </c>
      <c r="R349" s="230">
        <f>Q349*H349</f>
        <v>0</v>
      </c>
      <c r="S349" s="230">
        <v>0</v>
      </c>
      <c r="T349" s="231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2" t="s">
        <v>123</v>
      </c>
      <c r="AT349" s="232" t="s">
        <v>218</v>
      </c>
      <c r="AU349" s="232" t="s">
        <v>86</v>
      </c>
      <c r="AY349" s="18" t="s">
        <v>217</v>
      </c>
      <c r="BE349" s="233">
        <f>IF(N349="základní",J349,0)</f>
        <v>0</v>
      </c>
      <c r="BF349" s="233">
        <f>IF(N349="snížená",J349,0)</f>
        <v>0</v>
      </c>
      <c r="BG349" s="233">
        <f>IF(N349="zákl. přenesená",J349,0)</f>
        <v>0</v>
      </c>
      <c r="BH349" s="233">
        <f>IF(N349="sníž. přenesená",J349,0)</f>
        <v>0</v>
      </c>
      <c r="BI349" s="233">
        <f>IF(N349="nulová",J349,0)</f>
        <v>0</v>
      </c>
      <c r="BJ349" s="18" t="s">
        <v>84</v>
      </c>
      <c r="BK349" s="233">
        <f>ROUND(I349*H349,2)</f>
        <v>0</v>
      </c>
      <c r="BL349" s="18" t="s">
        <v>123</v>
      </c>
      <c r="BM349" s="232" t="s">
        <v>4392</v>
      </c>
    </row>
    <row r="350" s="2" customFormat="1">
      <c r="A350" s="39"/>
      <c r="B350" s="40"/>
      <c r="C350" s="41"/>
      <c r="D350" s="234" t="s">
        <v>224</v>
      </c>
      <c r="E350" s="41"/>
      <c r="F350" s="235" t="s">
        <v>4391</v>
      </c>
      <c r="G350" s="41"/>
      <c r="H350" s="41"/>
      <c r="I350" s="236"/>
      <c r="J350" s="41"/>
      <c r="K350" s="41"/>
      <c r="L350" s="45"/>
      <c r="M350" s="237"/>
      <c r="N350" s="238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224</v>
      </c>
      <c r="AU350" s="18" t="s">
        <v>86</v>
      </c>
    </row>
    <row r="351" s="15" customFormat="1">
      <c r="A351" s="15"/>
      <c r="B351" s="284"/>
      <c r="C351" s="285"/>
      <c r="D351" s="234" t="s">
        <v>290</v>
      </c>
      <c r="E351" s="286" t="s">
        <v>1</v>
      </c>
      <c r="F351" s="287" t="s">
        <v>4393</v>
      </c>
      <c r="G351" s="285"/>
      <c r="H351" s="286" t="s">
        <v>1</v>
      </c>
      <c r="I351" s="288"/>
      <c r="J351" s="285"/>
      <c r="K351" s="285"/>
      <c r="L351" s="289"/>
      <c r="M351" s="290"/>
      <c r="N351" s="291"/>
      <c r="O351" s="291"/>
      <c r="P351" s="291"/>
      <c r="Q351" s="291"/>
      <c r="R351" s="291"/>
      <c r="S351" s="291"/>
      <c r="T351" s="292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93" t="s">
        <v>290</v>
      </c>
      <c r="AU351" s="293" t="s">
        <v>86</v>
      </c>
      <c r="AV351" s="15" t="s">
        <v>84</v>
      </c>
      <c r="AW351" s="15" t="s">
        <v>34</v>
      </c>
      <c r="AX351" s="15" t="s">
        <v>77</v>
      </c>
      <c r="AY351" s="293" t="s">
        <v>217</v>
      </c>
    </row>
    <row r="352" s="13" customFormat="1">
      <c r="A352" s="13"/>
      <c r="B352" s="260"/>
      <c r="C352" s="261"/>
      <c r="D352" s="234" t="s">
        <v>290</v>
      </c>
      <c r="E352" s="262" t="s">
        <v>1</v>
      </c>
      <c r="F352" s="263" t="s">
        <v>4394</v>
      </c>
      <c r="G352" s="261"/>
      <c r="H352" s="264">
        <v>851.08299999999997</v>
      </c>
      <c r="I352" s="265"/>
      <c r="J352" s="261"/>
      <c r="K352" s="261"/>
      <c r="L352" s="266"/>
      <c r="M352" s="267"/>
      <c r="N352" s="268"/>
      <c r="O352" s="268"/>
      <c r="P352" s="268"/>
      <c r="Q352" s="268"/>
      <c r="R352" s="268"/>
      <c r="S352" s="268"/>
      <c r="T352" s="269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70" t="s">
        <v>290</v>
      </c>
      <c r="AU352" s="270" t="s">
        <v>86</v>
      </c>
      <c r="AV352" s="13" t="s">
        <v>86</v>
      </c>
      <c r="AW352" s="13" t="s">
        <v>34</v>
      </c>
      <c r="AX352" s="13" t="s">
        <v>77</v>
      </c>
      <c r="AY352" s="270" t="s">
        <v>217</v>
      </c>
    </row>
    <row r="353" s="15" customFormat="1">
      <c r="A353" s="15"/>
      <c r="B353" s="284"/>
      <c r="C353" s="285"/>
      <c r="D353" s="234" t="s">
        <v>290</v>
      </c>
      <c r="E353" s="286" t="s">
        <v>1</v>
      </c>
      <c r="F353" s="287" t="s">
        <v>4395</v>
      </c>
      <c r="G353" s="285"/>
      <c r="H353" s="286" t="s">
        <v>1</v>
      </c>
      <c r="I353" s="288"/>
      <c r="J353" s="285"/>
      <c r="K353" s="285"/>
      <c r="L353" s="289"/>
      <c r="M353" s="290"/>
      <c r="N353" s="291"/>
      <c r="O353" s="291"/>
      <c r="P353" s="291"/>
      <c r="Q353" s="291"/>
      <c r="R353" s="291"/>
      <c r="S353" s="291"/>
      <c r="T353" s="292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93" t="s">
        <v>290</v>
      </c>
      <c r="AU353" s="293" t="s">
        <v>86</v>
      </c>
      <c r="AV353" s="15" t="s">
        <v>84</v>
      </c>
      <c r="AW353" s="15" t="s">
        <v>34</v>
      </c>
      <c r="AX353" s="15" t="s">
        <v>77</v>
      </c>
      <c r="AY353" s="293" t="s">
        <v>217</v>
      </c>
    </row>
    <row r="354" s="13" customFormat="1">
      <c r="A354" s="13"/>
      <c r="B354" s="260"/>
      <c r="C354" s="261"/>
      <c r="D354" s="234" t="s">
        <v>290</v>
      </c>
      <c r="E354" s="262" t="s">
        <v>1</v>
      </c>
      <c r="F354" s="263" t="s">
        <v>4396</v>
      </c>
      <c r="G354" s="261"/>
      <c r="H354" s="264">
        <v>-51.512999999999998</v>
      </c>
      <c r="I354" s="265"/>
      <c r="J354" s="261"/>
      <c r="K354" s="261"/>
      <c r="L354" s="266"/>
      <c r="M354" s="267"/>
      <c r="N354" s="268"/>
      <c r="O354" s="268"/>
      <c r="P354" s="268"/>
      <c r="Q354" s="268"/>
      <c r="R354" s="268"/>
      <c r="S354" s="268"/>
      <c r="T354" s="269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70" t="s">
        <v>290</v>
      </c>
      <c r="AU354" s="270" t="s">
        <v>86</v>
      </c>
      <c r="AV354" s="13" t="s">
        <v>86</v>
      </c>
      <c r="AW354" s="13" t="s">
        <v>34</v>
      </c>
      <c r="AX354" s="13" t="s">
        <v>77</v>
      </c>
      <c r="AY354" s="270" t="s">
        <v>217</v>
      </c>
    </row>
    <row r="355" s="14" customFormat="1">
      <c r="A355" s="14"/>
      <c r="B355" s="271"/>
      <c r="C355" s="272"/>
      <c r="D355" s="234" t="s">
        <v>290</v>
      </c>
      <c r="E355" s="273" t="s">
        <v>1</v>
      </c>
      <c r="F355" s="274" t="s">
        <v>296</v>
      </c>
      <c r="G355" s="272"/>
      <c r="H355" s="275">
        <v>799.56999999999994</v>
      </c>
      <c r="I355" s="276"/>
      <c r="J355" s="272"/>
      <c r="K355" s="272"/>
      <c r="L355" s="277"/>
      <c r="M355" s="278"/>
      <c r="N355" s="279"/>
      <c r="O355" s="279"/>
      <c r="P355" s="279"/>
      <c r="Q355" s="279"/>
      <c r="R355" s="279"/>
      <c r="S355" s="279"/>
      <c r="T355" s="280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81" t="s">
        <v>290</v>
      </c>
      <c r="AU355" s="281" t="s">
        <v>86</v>
      </c>
      <c r="AV355" s="14" t="s">
        <v>123</v>
      </c>
      <c r="AW355" s="14" t="s">
        <v>34</v>
      </c>
      <c r="AX355" s="14" t="s">
        <v>84</v>
      </c>
      <c r="AY355" s="281" t="s">
        <v>217</v>
      </c>
    </row>
    <row r="356" s="2" customFormat="1" ht="21.75" customHeight="1">
      <c r="A356" s="39"/>
      <c r="B356" s="40"/>
      <c r="C356" s="221" t="s">
        <v>376</v>
      </c>
      <c r="D356" s="221" t="s">
        <v>218</v>
      </c>
      <c r="E356" s="222" t="s">
        <v>2891</v>
      </c>
      <c r="F356" s="223" t="s">
        <v>2892</v>
      </c>
      <c r="G356" s="224" t="s">
        <v>485</v>
      </c>
      <c r="H356" s="225">
        <v>301.52999999999997</v>
      </c>
      <c r="I356" s="226"/>
      <c r="J356" s="227">
        <f>ROUND(I356*H356,2)</f>
        <v>0</v>
      </c>
      <c r="K356" s="223" t="s">
        <v>1263</v>
      </c>
      <c r="L356" s="45"/>
      <c r="M356" s="228" t="s">
        <v>1</v>
      </c>
      <c r="N356" s="229" t="s">
        <v>42</v>
      </c>
      <c r="O356" s="92"/>
      <c r="P356" s="230">
        <f>O356*H356</f>
        <v>0</v>
      </c>
      <c r="Q356" s="230">
        <v>0</v>
      </c>
      <c r="R356" s="230">
        <f>Q356*H356</f>
        <v>0</v>
      </c>
      <c r="S356" s="230">
        <v>0</v>
      </c>
      <c r="T356" s="231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32" t="s">
        <v>123</v>
      </c>
      <c r="AT356" s="232" t="s">
        <v>218</v>
      </c>
      <c r="AU356" s="232" t="s">
        <v>86</v>
      </c>
      <c r="AY356" s="18" t="s">
        <v>217</v>
      </c>
      <c r="BE356" s="233">
        <f>IF(N356="základní",J356,0)</f>
        <v>0</v>
      </c>
      <c r="BF356" s="233">
        <f>IF(N356="snížená",J356,0)</f>
        <v>0</v>
      </c>
      <c r="BG356" s="233">
        <f>IF(N356="zákl. přenesená",J356,0)</f>
        <v>0</v>
      </c>
      <c r="BH356" s="233">
        <f>IF(N356="sníž. přenesená",J356,0)</f>
        <v>0</v>
      </c>
      <c r="BI356" s="233">
        <f>IF(N356="nulová",J356,0)</f>
        <v>0</v>
      </c>
      <c r="BJ356" s="18" t="s">
        <v>84</v>
      </c>
      <c r="BK356" s="233">
        <f>ROUND(I356*H356,2)</f>
        <v>0</v>
      </c>
      <c r="BL356" s="18" t="s">
        <v>123</v>
      </c>
      <c r="BM356" s="232" t="s">
        <v>4397</v>
      </c>
    </row>
    <row r="357" s="2" customFormat="1">
      <c r="A357" s="39"/>
      <c r="B357" s="40"/>
      <c r="C357" s="41"/>
      <c r="D357" s="234" t="s">
        <v>224</v>
      </c>
      <c r="E357" s="41"/>
      <c r="F357" s="235" t="s">
        <v>2892</v>
      </c>
      <c r="G357" s="41"/>
      <c r="H357" s="41"/>
      <c r="I357" s="236"/>
      <c r="J357" s="41"/>
      <c r="K357" s="41"/>
      <c r="L357" s="45"/>
      <c r="M357" s="237"/>
      <c r="N357" s="238"/>
      <c r="O357" s="92"/>
      <c r="P357" s="92"/>
      <c r="Q357" s="92"/>
      <c r="R357" s="92"/>
      <c r="S357" s="92"/>
      <c r="T357" s="93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224</v>
      </c>
      <c r="AU357" s="18" t="s">
        <v>86</v>
      </c>
    </row>
    <row r="358" s="15" customFormat="1">
      <c r="A358" s="15"/>
      <c r="B358" s="284"/>
      <c r="C358" s="285"/>
      <c r="D358" s="234" t="s">
        <v>290</v>
      </c>
      <c r="E358" s="286" t="s">
        <v>1</v>
      </c>
      <c r="F358" s="287" t="s">
        <v>4398</v>
      </c>
      <c r="G358" s="285"/>
      <c r="H358" s="286" t="s">
        <v>1</v>
      </c>
      <c r="I358" s="288"/>
      <c r="J358" s="285"/>
      <c r="K358" s="285"/>
      <c r="L358" s="289"/>
      <c r="M358" s="290"/>
      <c r="N358" s="291"/>
      <c r="O358" s="291"/>
      <c r="P358" s="291"/>
      <c r="Q358" s="291"/>
      <c r="R358" s="291"/>
      <c r="S358" s="291"/>
      <c r="T358" s="292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93" t="s">
        <v>290</v>
      </c>
      <c r="AU358" s="293" t="s">
        <v>86</v>
      </c>
      <c r="AV358" s="15" t="s">
        <v>84</v>
      </c>
      <c r="AW358" s="15" t="s">
        <v>34</v>
      </c>
      <c r="AX358" s="15" t="s">
        <v>77</v>
      </c>
      <c r="AY358" s="293" t="s">
        <v>217</v>
      </c>
    </row>
    <row r="359" s="13" customFormat="1">
      <c r="A359" s="13"/>
      <c r="B359" s="260"/>
      <c r="C359" s="261"/>
      <c r="D359" s="234" t="s">
        <v>290</v>
      </c>
      <c r="E359" s="262" t="s">
        <v>1</v>
      </c>
      <c r="F359" s="263" t="s">
        <v>4399</v>
      </c>
      <c r="G359" s="261"/>
      <c r="H359" s="264">
        <v>140.18000000000001</v>
      </c>
      <c r="I359" s="265"/>
      <c r="J359" s="261"/>
      <c r="K359" s="261"/>
      <c r="L359" s="266"/>
      <c r="M359" s="267"/>
      <c r="N359" s="268"/>
      <c r="O359" s="268"/>
      <c r="P359" s="268"/>
      <c r="Q359" s="268"/>
      <c r="R359" s="268"/>
      <c r="S359" s="268"/>
      <c r="T359" s="269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70" t="s">
        <v>290</v>
      </c>
      <c r="AU359" s="270" t="s">
        <v>86</v>
      </c>
      <c r="AV359" s="13" t="s">
        <v>86</v>
      </c>
      <c r="AW359" s="13" t="s">
        <v>34</v>
      </c>
      <c r="AX359" s="13" t="s">
        <v>77</v>
      </c>
      <c r="AY359" s="270" t="s">
        <v>217</v>
      </c>
    </row>
    <row r="360" s="15" customFormat="1">
      <c r="A360" s="15"/>
      <c r="B360" s="284"/>
      <c r="C360" s="285"/>
      <c r="D360" s="234" t="s">
        <v>290</v>
      </c>
      <c r="E360" s="286" t="s">
        <v>1</v>
      </c>
      <c r="F360" s="287" t="s">
        <v>4400</v>
      </c>
      <c r="G360" s="285"/>
      <c r="H360" s="286" t="s">
        <v>1</v>
      </c>
      <c r="I360" s="288"/>
      <c r="J360" s="285"/>
      <c r="K360" s="285"/>
      <c r="L360" s="289"/>
      <c r="M360" s="290"/>
      <c r="N360" s="291"/>
      <c r="O360" s="291"/>
      <c r="P360" s="291"/>
      <c r="Q360" s="291"/>
      <c r="R360" s="291"/>
      <c r="S360" s="291"/>
      <c r="T360" s="292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93" t="s">
        <v>290</v>
      </c>
      <c r="AU360" s="293" t="s">
        <v>86</v>
      </c>
      <c r="AV360" s="15" t="s">
        <v>84</v>
      </c>
      <c r="AW360" s="15" t="s">
        <v>34</v>
      </c>
      <c r="AX360" s="15" t="s">
        <v>77</v>
      </c>
      <c r="AY360" s="293" t="s">
        <v>217</v>
      </c>
    </row>
    <row r="361" s="13" customFormat="1">
      <c r="A361" s="13"/>
      <c r="B361" s="260"/>
      <c r="C361" s="261"/>
      <c r="D361" s="234" t="s">
        <v>290</v>
      </c>
      <c r="E361" s="262" t="s">
        <v>1</v>
      </c>
      <c r="F361" s="263" t="s">
        <v>4401</v>
      </c>
      <c r="G361" s="261"/>
      <c r="H361" s="264">
        <v>161.34999999999999</v>
      </c>
      <c r="I361" s="265"/>
      <c r="J361" s="261"/>
      <c r="K361" s="261"/>
      <c r="L361" s="266"/>
      <c r="M361" s="267"/>
      <c r="N361" s="268"/>
      <c r="O361" s="268"/>
      <c r="P361" s="268"/>
      <c r="Q361" s="268"/>
      <c r="R361" s="268"/>
      <c r="S361" s="268"/>
      <c r="T361" s="269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70" t="s">
        <v>290</v>
      </c>
      <c r="AU361" s="270" t="s">
        <v>86</v>
      </c>
      <c r="AV361" s="13" t="s">
        <v>86</v>
      </c>
      <c r="AW361" s="13" t="s">
        <v>34</v>
      </c>
      <c r="AX361" s="13" t="s">
        <v>77</v>
      </c>
      <c r="AY361" s="270" t="s">
        <v>217</v>
      </c>
    </row>
    <row r="362" s="14" customFormat="1">
      <c r="A362" s="14"/>
      <c r="B362" s="271"/>
      <c r="C362" s="272"/>
      <c r="D362" s="234" t="s">
        <v>290</v>
      </c>
      <c r="E362" s="273" t="s">
        <v>1</v>
      </c>
      <c r="F362" s="274" t="s">
        <v>296</v>
      </c>
      <c r="G362" s="272"/>
      <c r="H362" s="275">
        <v>301.52999999999997</v>
      </c>
      <c r="I362" s="276"/>
      <c r="J362" s="272"/>
      <c r="K362" s="272"/>
      <c r="L362" s="277"/>
      <c r="M362" s="278"/>
      <c r="N362" s="279"/>
      <c r="O362" s="279"/>
      <c r="P362" s="279"/>
      <c r="Q362" s="279"/>
      <c r="R362" s="279"/>
      <c r="S362" s="279"/>
      <c r="T362" s="280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81" t="s">
        <v>290</v>
      </c>
      <c r="AU362" s="281" t="s">
        <v>86</v>
      </c>
      <c r="AV362" s="14" t="s">
        <v>123</v>
      </c>
      <c r="AW362" s="14" t="s">
        <v>34</v>
      </c>
      <c r="AX362" s="14" t="s">
        <v>84</v>
      </c>
      <c r="AY362" s="281" t="s">
        <v>217</v>
      </c>
    </row>
    <row r="363" s="2" customFormat="1" ht="24.15" customHeight="1">
      <c r="A363" s="39"/>
      <c r="B363" s="40"/>
      <c r="C363" s="221" t="s">
        <v>380</v>
      </c>
      <c r="D363" s="221" t="s">
        <v>218</v>
      </c>
      <c r="E363" s="222" t="s">
        <v>2896</v>
      </c>
      <c r="F363" s="223" t="s">
        <v>2897</v>
      </c>
      <c r="G363" s="224" t="s">
        <v>287</v>
      </c>
      <c r="H363" s="225">
        <v>62.18</v>
      </c>
      <c r="I363" s="226"/>
      <c r="J363" s="227">
        <f>ROUND(I363*H363,2)</f>
        <v>0</v>
      </c>
      <c r="K363" s="223" t="s">
        <v>1263</v>
      </c>
      <c r="L363" s="45"/>
      <c r="M363" s="228" t="s">
        <v>1</v>
      </c>
      <c r="N363" s="229" t="s">
        <v>42</v>
      </c>
      <c r="O363" s="92"/>
      <c r="P363" s="230">
        <f>O363*H363</f>
        <v>0</v>
      </c>
      <c r="Q363" s="230">
        <v>0</v>
      </c>
      <c r="R363" s="230">
        <f>Q363*H363</f>
        <v>0</v>
      </c>
      <c r="S363" s="230">
        <v>0</v>
      </c>
      <c r="T363" s="231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32" t="s">
        <v>123</v>
      </c>
      <c r="AT363" s="232" t="s">
        <v>218</v>
      </c>
      <c r="AU363" s="232" t="s">
        <v>86</v>
      </c>
      <c r="AY363" s="18" t="s">
        <v>217</v>
      </c>
      <c r="BE363" s="233">
        <f>IF(N363="základní",J363,0)</f>
        <v>0</v>
      </c>
      <c r="BF363" s="233">
        <f>IF(N363="snížená",J363,0)</f>
        <v>0</v>
      </c>
      <c r="BG363" s="233">
        <f>IF(N363="zákl. přenesená",J363,0)</f>
        <v>0</v>
      </c>
      <c r="BH363" s="233">
        <f>IF(N363="sníž. přenesená",J363,0)</f>
        <v>0</v>
      </c>
      <c r="BI363" s="233">
        <f>IF(N363="nulová",J363,0)</f>
        <v>0</v>
      </c>
      <c r="BJ363" s="18" t="s">
        <v>84</v>
      </c>
      <c r="BK363" s="233">
        <f>ROUND(I363*H363,2)</f>
        <v>0</v>
      </c>
      <c r="BL363" s="18" t="s">
        <v>123</v>
      </c>
      <c r="BM363" s="232" t="s">
        <v>4402</v>
      </c>
    </row>
    <row r="364" s="2" customFormat="1">
      <c r="A364" s="39"/>
      <c r="B364" s="40"/>
      <c r="C364" s="41"/>
      <c r="D364" s="234" t="s">
        <v>224</v>
      </c>
      <c r="E364" s="41"/>
      <c r="F364" s="235" t="s">
        <v>2897</v>
      </c>
      <c r="G364" s="41"/>
      <c r="H364" s="41"/>
      <c r="I364" s="236"/>
      <c r="J364" s="41"/>
      <c r="K364" s="41"/>
      <c r="L364" s="45"/>
      <c r="M364" s="237"/>
      <c r="N364" s="238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224</v>
      </c>
      <c r="AU364" s="18" t="s">
        <v>86</v>
      </c>
    </row>
    <row r="365" s="15" customFormat="1">
      <c r="A365" s="15"/>
      <c r="B365" s="284"/>
      <c r="C365" s="285"/>
      <c r="D365" s="234" t="s">
        <v>290</v>
      </c>
      <c r="E365" s="286" t="s">
        <v>1</v>
      </c>
      <c r="F365" s="287" t="s">
        <v>4403</v>
      </c>
      <c r="G365" s="285"/>
      <c r="H365" s="286" t="s">
        <v>1</v>
      </c>
      <c r="I365" s="288"/>
      <c r="J365" s="285"/>
      <c r="K365" s="285"/>
      <c r="L365" s="289"/>
      <c r="M365" s="290"/>
      <c r="N365" s="291"/>
      <c r="O365" s="291"/>
      <c r="P365" s="291"/>
      <c r="Q365" s="291"/>
      <c r="R365" s="291"/>
      <c r="S365" s="291"/>
      <c r="T365" s="292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93" t="s">
        <v>290</v>
      </c>
      <c r="AU365" s="293" t="s">
        <v>86</v>
      </c>
      <c r="AV365" s="15" t="s">
        <v>84</v>
      </c>
      <c r="AW365" s="15" t="s">
        <v>34</v>
      </c>
      <c r="AX365" s="15" t="s">
        <v>77</v>
      </c>
      <c r="AY365" s="293" t="s">
        <v>217</v>
      </c>
    </row>
    <row r="366" s="13" customFormat="1">
      <c r="A366" s="13"/>
      <c r="B366" s="260"/>
      <c r="C366" s="261"/>
      <c r="D366" s="234" t="s">
        <v>290</v>
      </c>
      <c r="E366" s="262" t="s">
        <v>1</v>
      </c>
      <c r="F366" s="263" t="s">
        <v>4404</v>
      </c>
      <c r="G366" s="261"/>
      <c r="H366" s="264">
        <v>62.18</v>
      </c>
      <c r="I366" s="265"/>
      <c r="J366" s="261"/>
      <c r="K366" s="261"/>
      <c r="L366" s="266"/>
      <c r="M366" s="267"/>
      <c r="N366" s="268"/>
      <c r="O366" s="268"/>
      <c r="P366" s="268"/>
      <c r="Q366" s="268"/>
      <c r="R366" s="268"/>
      <c r="S366" s="268"/>
      <c r="T366" s="269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70" t="s">
        <v>290</v>
      </c>
      <c r="AU366" s="270" t="s">
        <v>86</v>
      </c>
      <c r="AV366" s="13" t="s">
        <v>86</v>
      </c>
      <c r="AW366" s="13" t="s">
        <v>34</v>
      </c>
      <c r="AX366" s="13" t="s">
        <v>77</v>
      </c>
      <c r="AY366" s="270" t="s">
        <v>217</v>
      </c>
    </row>
    <row r="367" s="14" customFormat="1">
      <c r="A367" s="14"/>
      <c r="B367" s="271"/>
      <c r="C367" s="272"/>
      <c r="D367" s="234" t="s">
        <v>290</v>
      </c>
      <c r="E367" s="273" t="s">
        <v>1</v>
      </c>
      <c r="F367" s="274" t="s">
        <v>296</v>
      </c>
      <c r="G367" s="272"/>
      <c r="H367" s="275">
        <v>62.18</v>
      </c>
      <c r="I367" s="276"/>
      <c r="J367" s="272"/>
      <c r="K367" s="272"/>
      <c r="L367" s="277"/>
      <c r="M367" s="278"/>
      <c r="N367" s="279"/>
      <c r="O367" s="279"/>
      <c r="P367" s="279"/>
      <c r="Q367" s="279"/>
      <c r="R367" s="279"/>
      <c r="S367" s="279"/>
      <c r="T367" s="280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81" t="s">
        <v>290</v>
      </c>
      <c r="AU367" s="281" t="s">
        <v>86</v>
      </c>
      <c r="AV367" s="14" t="s">
        <v>123</v>
      </c>
      <c r="AW367" s="14" t="s">
        <v>34</v>
      </c>
      <c r="AX367" s="14" t="s">
        <v>84</v>
      </c>
      <c r="AY367" s="281" t="s">
        <v>217</v>
      </c>
    </row>
    <row r="368" s="2" customFormat="1" ht="16.5" customHeight="1">
      <c r="A368" s="39"/>
      <c r="B368" s="40"/>
      <c r="C368" s="239" t="s">
        <v>384</v>
      </c>
      <c r="D368" s="239" t="s">
        <v>251</v>
      </c>
      <c r="E368" s="240" t="s">
        <v>4405</v>
      </c>
      <c r="F368" s="241" t="s">
        <v>4406</v>
      </c>
      <c r="G368" s="242" t="s">
        <v>405</v>
      </c>
      <c r="H368" s="243">
        <v>124.36</v>
      </c>
      <c r="I368" s="244"/>
      <c r="J368" s="245">
        <f>ROUND(I368*H368,2)</f>
        <v>0</v>
      </c>
      <c r="K368" s="241" t="s">
        <v>1263</v>
      </c>
      <c r="L368" s="246"/>
      <c r="M368" s="247" t="s">
        <v>1</v>
      </c>
      <c r="N368" s="248" t="s">
        <v>42</v>
      </c>
      <c r="O368" s="92"/>
      <c r="P368" s="230">
        <f>O368*H368</f>
        <v>0</v>
      </c>
      <c r="Q368" s="230">
        <v>1</v>
      </c>
      <c r="R368" s="230">
        <f>Q368*H368</f>
        <v>124.36</v>
      </c>
      <c r="S368" s="230">
        <v>0</v>
      </c>
      <c r="T368" s="231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32" t="s">
        <v>250</v>
      </c>
      <c r="AT368" s="232" t="s">
        <v>251</v>
      </c>
      <c r="AU368" s="232" t="s">
        <v>86</v>
      </c>
      <c r="AY368" s="18" t="s">
        <v>217</v>
      </c>
      <c r="BE368" s="233">
        <f>IF(N368="základní",J368,0)</f>
        <v>0</v>
      </c>
      <c r="BF368" s="233">
        <f>IF(N368="snížená",J368,0)</f>
        <v>0</v>
      </c>
      <c r="BG368" s="233">
        <f>IF(N368="zákl. přenesená",J368,0)</f>
        <v>0</v>
      </c>
      <c r="BH368" s="233">
        <f>IF(N368="sníž. přenesená",J368,0)</f>
        <v>0</v>
      </c>
      <c r="BI368" s="233">
        <f>IF(N368="nulová",J368,0)</f>
        <v>0</v>
      </c>
      <c r="BJ368" s="18" t="s">
        <v>84</v>
      </c>
      <c r="BK368" s="233">
        <f>ROUND(I368*H368,2)</f>
        <v>0</v>
      </c>
      <c r="BL368" s="18" t="s">
        <v>123</v>
      </c>
      <c r="BM368" s="232" t="s">
        <v>4407</v>
      </c>
    </row>
    <row r="369" s="2" customFormat="1">
      <c r="A369" s="39"/>
      <c r="B369" s="40"/>
      <c r="C369" s="41"/>
      <c r="D369" s="234" t="s">
        <v>224</v>
      </c>
      <c r="E369" s="41"/>
      <c r="F369" s="235" t="s">
        <v>4406</v>
      </c>
      <c r="G369" s="41"/>
      <c r="H369" s="41"/>
      <c r="I369" s="236"/>
      <c r="J369" s="41"/>
      <c r="K369" s="41"/>
      <c r="L369" s="45"/>
      <c r="M369" s="237"/>
      <c r="N369" s="238"/>
      <c r="O369" s="92"/>
      <c r="P369" s="92"/>
      <c r="Q369" s="92"/>
      <c r="R369" s="92"/>
      <c r="S369" s="92"/>
      <c r="T369" s="93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224</v>
      </c>
      <c r="AU369" s="18" t="s">
        <v>86</v>
      </c>
    </row>
    <row r="370" s="13" customFormat="1">
      <c r="A370" s="13"/>
      <c r="B370" s="260"/>
      <c r="C370" s="261"/>
      <c r="D370" s="234" t="s">
        <v>290</v>
      </c>
      <c r="E370" s="262" t="s">
        <v>1</v>
      </c>
      <c r="F370" s="263" t="s">
        <v>4408</v>
      </c>
      <c r="G370" s="261"/>
      <c r="H370" s="264">
        <v>124.36</v>
      </c>
      <c r="I370" s="265"/>
      <c r="J370" s="261"/>
      <c r="K370" s="261"/>
      <c r="L370" s="266"/>
      <c r="M370" s="267"/>
      <c r="N370" s="268"/>
      <c r="O370" s="268"/>
      <c r="P370" s="268"/>
      <c r="Q370" s="268"/>
      <c r="R370" s="268"/>
      <c r="S370" s="268"/>
      <c r="T370" s="269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70" t="s">
        <v>290</v>
      </c>
      <c r="AU370" s="270" t="s">
        <v>86</v>
      </c>
      <c r="AV370" s="13" t="s">
        <v>86</v>
      </c>
      <c r="AW370" s="13" t="s">
        <v>34</v>
      </c>
      <c r="AX370" s="13" t="s">
        <v>77</v>
      </c>
      <c r="AY370" s="270" t="s">
        <v>217</v>
      </c>
    </row>
    <row r="371" s="14" customFormat="1">
      <c r="A371" s="14"/>
      <c r="B371" s="271"/>
      <c r="C371" s="272"/>
      <c r="D371" s="234" t="s">
        <v>290</v>
      </c>
      <c r="E371" s="273" t="s">
        <v>1</v>
      </c>
      <c r="F371" s="274" t="s">
        <v>296</v>
      </c>
      <c r="G371" s="272"/>
      <c r="H371" s="275">
        <v>124.36</v>
      </c>
      <c r="I371" s="276"/>
      <c r="J371" s="272"/>
      <c r="K371" s="272"/>
      <c r="L371" s="277"/>
      <c r="M371" s="278"/>
      <c r="N371" s="279"/>
      <c r="O371" s="279"/>
      <c r="P371" s="279"/>
      <c r="Q371" s="279"/>
      <c r="R371" s="279"/>
      <c r="S371" s="279"/>
      <c r="T371" s="280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81" t="s">
        <v>290</v>
      </c>
      <c r="AU371" s="281" t="s">
        <v>86</v>
      </c>
      <c r="AV371" s="14" t="s">
        <v>123</v>
      </c>
      <c r="AW371" s="14" t="s">
        <v>34</v>
      </c>
      <c r="AX371" s="14" t="s">
        <v>84</v>
      </c>
      <c r="AY371" s="281" t="s">
        <v>217</v>
      </c>
    </row>
    <row r="372" s="2" customFormat="1" ht="33" customHeight="1">
      <c r="A372" s="39"/>
      <c r="B372" s="40"/>
      <c r="C372" s="221" t="s">
        <v>388</v>
      </c>
      <c r="D372" s="221" t="s">
        <v>218</v>
      </c>
      <c r="E372" s="222" t="s">
        <v>3790</v>
      </c>
      <c r="F372" s="223" t="s">
        <v>3791</v>
      </c>
      <c r="G372" s="224" t="s">
        <v>287</v>
      </c>
      <c r="H372" s="225">
        <v>0.25</v>
      </c>
      <c r="I372" s="226"/>
      <c r="J372" s="227">
        <f>ROUND(I372*H372,2)</f>
        <v>0</v>
      </c>
      <c r="K372" s="223" t="s">
        <v>1263</v>
      </c>
      <c r="L372" s="45"/>
      <c r="M372" s="228" t="s">
        <v>1</v>
      </c>
      <c r="N372" s="229" t="s">
        <v>42</v>
      </c>
      <c r="O372" s="92"/>
      <c r="P372" s="230">
        <f>O372*H372</f>
        <v>0</v>
      </c>
      <c r="Q372" s="230">
        <v>0</v>
      </c>
      <c r="R372" s="230">
        <f>Q372*H372</f>
        <v>0</v>
      </c>
      <c r="S372" s="230">
        <v>0</v>
      </c>
      <c r="T372" s="231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32" t="s">
        <v>123</v>
      </c>
      <c r="AT372" s="232" t="s">
        <v>218</v>
      </c>
      <c r="AU372" s="232" t="s">
        <v>86</v>
      </c>
      <c r="AY372" s="18" t="s">
        <v>217</v>
      </c>
      <c r="BE372" s="233">
        <f>IF(N372="základní",J372,0)</f>
        <v>0</v>
      </c>
      <c r="BF372" s="233">
        <f>IF(N372="snížená",J372,0)</f>
        <v>0</v>
      </c>
      <c r="BG372" s="233">
        <f>IF(N372="zákl. přenesená",J372,0)</f>
        <v>0</v>
      </c>
      <c r="BH372" s="233">
        <f>IF(N372="sníž. přenesená",J372,0)</f>
        <v>0</v>
      </c>
      <c r="BI372" s="233">
        <f>IF(N372="nulová",J372,0)</f>
        <v>0</v>
      </c>
      <c r="BJ372" s="18" t="s">
        <v>84</v>
      </c>
      <c r="BK372" s="233">
        <f>ROUND(I372*H372,2)</f>
        <v>0</v>
      </c>
      <c r="BL372" s="18" t="s">
        <v>123</v>
      </c>
      <c r="BM372" s="232" t="s">
        <v>4409</v>
      </c>
    </row>
    <row r="373" s="2" customFormat="1">
      <c r="A373" s="39"/>
      <c r="B373" s="40"/>
      <c r="C373" s="41"/>
      <c r="D373" s="234" t="s">
        <v>224</v>
      </c>
      <c r="E373" s="41"/>
      <c r="F373" s="235" t="s">
        <v>3791</v>
      </c>
      <c r="G373" s="41"/>
      <c r="H373" s="41"/>
      <c r="I373" s="236"/>
      <c r="J373" s="41"/>
      <c r="K373" s="41"/>
      <c r="L373" s="45"/>
      <c r="M373" s="237"/>
      <c r="N373" s="238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224</v>
      </c>
      <c r="AU373" s="18" t="s">
        <v>86</v>
      </c>
    </row>
    <row r="374" s="15" customFormat="1">
      <c r="A374" s="15"/>
      <c r="B374" s="284"/>
      <c r="C374" s="285"/>
      <c r="D374" s="234" t="s">
        <v>290</v>
      </c>
      <c r="E374" s="286" t="s">
        <v>1</v>
      </c>
      <c r="F374" s="287" t="s">
        <v>3793</v>
      </c>
      <c r="G374" s="285"/>
      <c r="H374" s="286" t="s">
        <v>1</v>
      </c>
      <c r="I374" s="288"/>
      <c r="J374" s="285"/>
      <c r="K374" s="285"/>
      <c r="L374" s="289"/>
      <c r="M374" s="290"/>
      <c r="N374" s="291"/>
      <c r="O374" s="291"/>
      <c r="P374" s="291"/>
      <c r="Q374" s="291"/>
      <c r="R374" s="291"/>
      <c r="S374" s="291"/>
      <c r="T374" s="292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93" t="s">
        <v>290</v>
      </c>
      <c r="AU374" s="293" t="s">
        <v>86</v>
      </c>
      <c r="AV374" s="15" t="s">
        <v>84</v>
      </c>
      <c r="AW374" s="15" t="s">
        <v>34</v>
      </c>
      <c r="AX374" s="15" t="s">
        <v>77</v>
      </c>
      <c r="AY374" s="293" t="s">
        <v>217</v>
      </c>
    </row>
    <row r="375" s="15" customFormat="1">
      <c r="A375" s="15"/>
      <c r="B375" s="284"/>
      <c r="C375" s="285"/>
      <c r="D375" s="234" t="s">
        <v>290</v>
      </c>
      <c r="E375" s="286" t="s">
        <v>1</v>
      </c>
      <c r="F375" s="287" t="s">
        <v>3794</v>
      </c>
      <c r="G375" s="285"/>
      <c r="H375" s="286" t="s">
        <v>1</v>
      </c>
      <c r="I375" s="288"/>
      <c r="J375" s="285"/>
      <c r="K375" s="285"/>
      <c r="L375" s="289"/>
      <c r="M375" s="290"/>
      <c r="N375" s="291"/>
      <c r="O375" s="291"/>
      <c r="P375" s="291"/>
      <c r="Q375" s="291"/>
      <c r="R375" s="291"/>
      <c r="S375" s="291"/>
      <c r="T375" s="292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93" t="s">
        <v>290</v>
      </c>
      <c r="AU375" s="293" t="s">
        <v>86</v>
      </c>
      <c r="AV375" s="15" t="s">
        <v>84</v>
      </c>
      <c r="AW375" s="15" t="s">
        <v>34</v>
      </c>
      <c r="AX375" s="15" t="s">
        <v>77</v>
      </c>
      <c r="AY375" s="293" t="s">
        <v>217</v>
      </c>
    </row>
    <row r="376" s="13" customFormat="1">
      <c r="A376" s="13"/>
      <c r="B376" s="260"/>
      <c r="C376" s="261"/>
      <c r="D376" s="234" t="s">
        <v>290</v>
      </c>
      <c r="E376" s="262" t="s">
        <v>1</v>
      </c>
      <c r="F376" s="263" t="s">
        <v>4410</v>
      </c>
      <c r="G376" s="261"/>
      <c r="H376" s="264">
        <v>0.25</v>
      </c>
      <c r="I376" s="265"/>
      <c r="J376" s="261"/>
      <c r="K376" s="261"/>
      <c r="L376" s="266"/>
      <c r="M376" s="267"/>
      <c r="N376" s="268"/>
      <c r="O376" s="268"/>
      <c r="P376" s="268"/>
      <c r="Q376" s="268"/>
      <c r="R376" s="268"/>
      <c r="S376" s="268"/>
      <c r="T376" s="269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70" t="s">
        <v>290</v>
      </c>
      <c r="AU376" s="270" t="s">
        <v>86</v>
      </c>
      <c r="AV376" s="13" t="s">
        <v>86</v>
      </c>
      <c r="AW376" s="13" t="s">
        <v>34</v>
      </c>
      <c r="AX376" s="13" t="s">
        <v>77</v>
      </c>
      <c r="AY376" s="270" t="s">
        <v>217</v>
      </c>
    </row>
    <row r="377" s="14" customFormat="1">
      <c r="A377" s="14"/>
      <c r="B377" s="271"/>
      <c r="C377" s="272"/>
      <c r="D377" s="234" t="s">
        <v>290</v>
      </c>
      <c r="E377" s="273" t="s">
        <v>1</v>
      </c>
      <c r="F377" s="274" t="s">
        <v>296</v>
      </c>
      <c r="G377" s="272"/>
      <c r="H377" s="275">
        <v>0.25</v>
      </c>
      <c r="I377" s="276"/>
      <c r="J377" s="272"/>
      <c r="K377" s="272"/>
      <c r="L377" s="277"/>
      <c r="M377" s="278"/>
      <c r="N377" s="279"/>
      <c r="O377" s="279"/>
      <c r="P377" s="279"/>
      <c r="Q377" s="279"/>
      <c r="R377" s="279"/>
      <c r="S377" s="279"/>
      <c r="T377" s="280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81" t="s">
        <v>290</v>
      </c>
      <c r="AU377" s="281" t="s">
        <v>86</v>
      </c>
      <c r="AV377" s="14" t="s">
        <v>123</v>
      </c>
      <c r="AW377" s="14" t="s">
        <v>34</v>
      </c>
      <c r="AX377" s="14" t="s">
        <v>84</v>
      </c>
      <c r="AY377" s="281" t="s">
        <v>217</v>
      </c>
    </row>
    <row r="378" s="2" customFormat="1" ht="24.15" customHeight="1">
      <c r="A378" s="39"/>
      <c r="B378" s="40"/>
      <c r="C378" s="221" t="s">
        <v>392</v>
      </c>
      <c r="D378" s="221" t="s">
        <v>218</v>
      </c>
      <c r="E378" s="222" t="s">
        <v>1765</v>
      </c>
      <c r="F378" s="223" t="s">
        <v>1766</v>
      </c>
      <c r="G378" s="224" t="s">
        <v>405</v>
      </c>
      <c r="H378" s="225">
        <v>467.61599999999999</v>
      </c>
      <c r="I378" s="226"/>
      <c r="J378" s="227">
        <f>ROUND(I378*H378,2)</f>
        <v>0</v>
      </c>
      <c r="K378" s="223" t="s">
        <v>1263</v>
      </c>
      <c r="L378" s="45"/>
      <c r="M378" s="228" t="s">
        <v>1</v>
      </c>
      <c r="N378" s="229" t="s">
        <v>42</v>
      </c>
      <c r="O378" s="92"/>
      <c r="P378" s="230">
        <f>O378*H378</f>
        <v>0</v>
      </c>
      <c r="Q378" s="230">
        <v>0</v>
      </c>
      <c r="R378" s="230">
        <f>Q378*H378</f>
        <v>0</v>
      </c>
      <c r="S378" s="230">
        <v>0</v>
      </c>
      <c r="T378" s="231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32" t="s">
        <v>123</v>
      </c>
      <c r="AT378" s="232" t="s">
        <v>218</v>
      </c>
      <c r="AU378" s="232" t="s">
        <v>86</v>
      </c>
      <c r="AY378" s="18" t="s">
        <v>217</v>
      </c>
      <c r="BE378" s="233">
        <f>IF(N378="základní",J378,0)</f>
        <v>0</v>
      </c>
      <c r="BF378" s="233">
        <f>IF(N378="snížená",J378,0)</f>
        <v>0</v>
      </c>
      <c r="BG378" s="233">
        <f>IF(N378="zákl. přenesená",J378,0)</f>
        <v>0</v>
      </c>
      <c r="BH378" s="233">
        <f>IF(N378="sníž. přenesená",J378,0)</f>
        <v>0</v>
      </c>
      <c r="BI378" s="233">
        <f>IF(N378="nulová",J378,0)</f>
        <v>0</v>
      </c>
      <c r="BJ378" s="18" t="s">
        <v>84</v>
      </c>
      <c r="BK378" s="233">
        <f>ROUND(I378*H378,2)</f>
        <v>0</v>
      </c>
      <c r="BL378" s="18" t="s">
        <v>123</v>
      </c>
      <c r="BM378" s="232" t="s">
        <v>4411</v>
      </c>
    </row>
    <row r="379" s="2" customFormat="1">
      <c r="A379" s="39"/>
      <c r="B379" s="40"/>
      <c r="C379" s="41"/>
      <c r="D379" s="234" t="s">
        <v>224</v>
      </c>
      <c r="E379" s="41"/>
      <c r="F379" s="235" t="s">
        <v>1766</v>
      </c>
      <c r="G379" s="41"/>
      <c r="H379" s="41"/>
      <c r="I379" s="236"/>
      <c r="J379" s="41"/>
      <c r="K379" s="41"/>
      <c r="L379" s="45"/>
      <c r="M379" s="237"/>
      <c r="N379" s="238"/>
      <c r="O379" s="92"/>
      <c r="P379" s="92"/>
      <c r="Q379" s="92"/>
      <c r="R379" s="92"/>
      <c r="S379" s="92"/>
      <c r="T379" s="93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224</v>
      </c>
      <c r="AU379" s="18" t="s">
        <v>86</v>
      </c>
    </row>
    <row r="380" s="15" customFormat="1">
      <c r="A380" s="15"/>
      <c r="B380" s="284"/>
      <c r="C380" s="285"/>
      <c r="D380" s="234" t="s">
        <v>290</v>
      </c>
      <c r="E380" s="286" t="s">
        <v>1</v>
      </c>
      <c r="F380" s="287" t="s">
        <v>2874</v>
      </c>
      <c r="G380" s="285"/>
      <c r="H380" s="286" t="s">
        <v>1</v>
      </c>
      <c r="I380" s="288"/>
      <c r="J380" s="285"/>
      <c r="K380" s="285"/>
      <c r="L380" s="289"/>
      <c r="M380" s="290"/>
      <c r="N380" s="291"/>
      <c r="O380" s="291"/>
      <c r="P380" s="291"/>
      <c r="Q380" s="291"/>
      <c r="R380" s="291"/>
      <c r="S380" s="291"/>
      <c r="T380" s="292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93" t="s">
        <v>290</v>
      </c>
      <c r="AU380" s="293" t="s">
        <v>86</v>
      </c>
      <c r="AV380" s="15" t="s">
        <v>84</v>
      </c>
      <c r="AW380" s="15" t="s">
        <v>34</v>
      </c>
      <c r="AX380" s="15" t="s">
        <v>77</v>
      </c>
      <c r="AY380" s="293" t="s">
        <v>217</v>
      </c>
    </row>
    <row r="381" s="13" customFormat="1">
      <c r="A381" s="13"/>
      <c r="B381" s="260"/>
      <c r="C381" s="261"/>
      <c r="D381" s="234" t="s">
        <v>290</v>
      </c>
      <c r="E381" s="262" t="s">
        <v>1</v>
      </c>
      <c r="F381" s="263" t="s">
        <v>4412</v>
      </c>
      <c r="G381" s="261"/>
      <c r="H381" s="264">
        <v>467.61599999999999</v>
      </c>
      <c r="I381" s="265"/>
      <c r="J381" s="261"/>
      <c r="K381" s="261"/>
      <c r="L381" s="266"/>
      <c r="M381" s="267"/>
      <c r="N381" s="268"/>
      <c r="O381" s="268"/>
      <c r="P381" s="268"/>
      <c r="Q381" s="268"/>
      <c r="R381" s="268"/>
      <c r="S381" s="268"/>
      <c r="T381" s="269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70" t="s">
        <v>290</v>
      </c>
      <c r="AU381" s="270" t="s">
        <v>86</v>
      </c>
      <c r="AV381" s="13" t="s">
        <v>86</v>
      </c>
      <c r="AW381" s="13" t="s">
        <v>34</v>
      </c>
      <c r="AX381" s="13" t="s">
        <v>77</v>
      </c>
      <c r="AY381" s="270" t="s">
        <v>217</v>
      </c>
    </row>
    <row r="382" s="14" customFormat="1">
      <c r="A382" s="14"/>
      <c r="B382" s="271"/>
      <c r="C382" s="272"/>
      <c r="D382" s="234" t="s">
        <v>290</v>
      </c>
      <c r="E382" s="273" t="s">
        <v>1</v>
      </c>
      <c r="F382" s="274" t="s">
        <v>296</v>
      </c>
      <c r="G382" s="272"/>
      <c r="H382" s="275">
        <v>467.61599999999999</v>
      </c>
      <c r="I382" s="276"/>
      <c r="J382" s="272"/>
      <c r="K382" s="272"/>
      <c r="L382" s="277"/>
      <c r="M382" s="278"/>
      <c r="N382" s="279"/>
      <c r="O382" s="279"/>
      <c r="P382" s="279"/>
      <c r="Q382" s="279"/>
      <c r="R382" s="279"/>
      <c r="S382" s="279"/>
      <c r="T382" s="280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81" t="s">
        <v>290</v>
      </c>
      <c r="AU382" s="281" t="s">
        <v>86</v>
      </c>
      <c r="AV382" s="14" t="s">
        <v>123</v>
      </c>
      <c r="AW382" s="14" t="s">
        <v>34</v>
      </c>
      <c r="AX382" s="14" t="s">
        <v>84</v>
      </c>
      <c r="AY382" s="281" t="s">
        <v>217</v>
      </c>
    </row>
    <row r="383" s="2" customFormat="1" ht="16.5" customHeight="1">
      <c r="A383" s="39"/>
      <c r="B383" s="40"/>
      <c r="C383" s="221" t="s">
        <v>397</v>
      </c>
      <c r="D383" s="221" t="s">
        <v>218</v>
      </c>
      <c r="E383" s="222" t="s">
        <v>2906</v>
      </c>
      <c r="F383" s="223" t="s">
        <v>2907</v>
      </c>
      <c r="G383" s="224" t="s">
        <v>287</v>
      </c>
      <c r="H383" s="225">
        <v>157.71700000000001</v>
      </c>
      <c r="I383" s="226"/>
      <c r="J383" s="227">
        <f>ROUND(I383*H383,2)</f>
        <v>0</v>
      </c>
      <c r="K383" s="223" t="s">
        <v>1263</v>
      </c>
      <c r="L383" s="45"/>
      <c r="M383" s="228" t="s">
        <v>1</v>
      </c>
      <c r="N383" s="229" t="s">
        <v>42</v>
      </c>
      <c r="O383" s="92"/>
      <c r="P383" s="230">
        <f>O383*H383</f>
        <v>0</v>
      </c>
      <c r="Q383" s="230">
        <v>0</v>
      </c>
      <c r="R383" s="230">
        <f>Q383*H383</f>
        <v>0</v>
      </c>
      <c r="S383" s="230">
        <v>0</v>
      </c>
      <c r="T383" s="231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2" t="s">
        <v>123</v>
      </c>
      <c r="AT383" s="232" t="s">
        <v>218</v>
      </c>
      <c r="AU383" s="232" t="s">
        <v>86</v>
      </c>
      <c r="AY383" s="18" t="s">
        <v>217</v>
      </c>
      <c r="BE383" s="233">
        <f>IF(N383="základní",J383,0)</f>
        <v>0</v>
      </c>
      <c r="BF383" s="233">
        <f>IF(N383="snížená",J383,0)</f>
        <v>0</v>
      </c>
      <c r="BG383" s="233">
        <f>IF(N383="zákl. přenesená",J383,0)</f>
        <v>0</v>
      </c>
      <c r="BH383" s="233">
        <f>IF(N383="sníž. přenesená",J383,0)</f>
        <v>0</v>
      </c>
      <c r="BI383" s="233">
        <f>IF(N383="nulová",J383,0)</f>
        <v>0</v>
      </c>
      <c r="BJ383" s="18" t="s">
        <v>84</v>
      </c>
      <c r="BK383" s="233">
        <f>ROUND(I383*H383,2)</f>
        <v>0</v>
      </c>
      <c r="BL383" s="18" t="s">
        <v>123</v>
      </c>
      <c r="BM383" s="232" t="s">
        <v>4413</v>
      </c>
    </row>
    <row r="384" s="2" customFormat="1">
      <c r="A384" s="39"/>
      <c r="B384" s="40"/>
      <c r="C384" s="41"/>
      <c r="D384" s="234" t="s">
        <v>224</v>
      </c>
      <c r="E384" s="41"/>
      <c r="F384" s="235" t="s">
        <v>2907</v>
      </c>
      <c r="G384" s="41"/>
      <c r="H384" s="41"/>
      <c r="I384" s="236"/>
      <c r="J384" s="41"/>
      <c r="K384" s="41"/>
      <c r="L384" s="45"/>
      <c r="M384" s="237"/>
      <c r="N384" s="238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224</v>
      </c>
      <c r="AU384" s="18" t="s">
        <v>86</v>
      </c>
    </row>
    <row r="385" s="15" customFormat="1">
      <c r="A385" s="15"/>
      <c r="B385" s="284"/>
      <c r="C385" s="285"/>
      <c r="D385" s="234" t="s">
        <v>290</v>
      </c>
      <c r="E385" s="286" t="s">
        <v>1</v>
      </c>
      <c r="F385" s="287" t="s">
        <v>4414</v>
      </c>
      <c r="G385" s="285"/>
      <c r="H385" s="286" t="s">
        <v>1</v>
      </c>
      <c r="I385" s="288"/>
      <c r="J385" s="285"/>
      <c r="K385" s="285"/>
      <c r="L385" s="289"/>
      <c r="M385" s="290"/>
      <c r="N385" s="291"/>
      <c r="O385" s="291"/>
      <c r="P385" s="291"/>
      <c r="Q385" s="291"/>
      <c r="R385" s="291"/>
      <c r="S385" s="291"/>
      <c r="T385" s="292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93" t="s">
        <v>290</v>
      </c>
      <c r="AU385" s="293" t="s">
        <v>86</v>
      </c>
      <c r="AV385" s="15" t="s">
        <v>84</v>
      </c>
      <c r="AW385" s="15" t="s">
        <v>34</v>
      </c>
      <c r="AX385" s="15" t="s">
        <v>77</v>
      </c>
      <c r="AY385" s="293" t="s">
        <v>217</v>
      </c>
    </row>
    <row r="386" s="13" customFormat="1">
      <c r="A386" s="13"/>
      <c r="B386" s="260"/>
      <c r="C386" s="261"/>
      <c r="D386" s="234" t="s">
        <v>290</v>
      </c>
      <c r="E386" s="262" t="s">
        <v>1</v>
      </c>
      <c r="F386" s="263" t="s">
        <v>4415</v>
      </c>
      <c r="G386" s="261"/>
      <c r="H386" s="264">
        <v>170.21700000000001</v>
      </c>
      <c r="I386" s="265"/>
      <c r="J386" s="261"/>
      <c r="K386" s="261"/>
      <c r="L386" s="266"/>
      <c r="M386" s="267"/>
      <c r="N386" s="268"/>
      <c r="O386" s="268"/>
      <c r="P386" s="268"/>
      <c r="Q386" s="268"/>
      <c r="R386" s="268"/>
      <c r="S386" s="268"/>
      <c r="T386" s="269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70" t="s">
        <v>290</v>
      </c>
      <c r="AU386" s="270" t="s">
        <v>86</v>
      </c>
      <c r="AV386" s="13" t="s">
        <v>86</v>
      </c>
      <c r="AW386" s="13" t="s">
        <v>34</v>
      </c>
      <c r="AX386" s="13" t="s">
        <v>77</v>
      </c>
      <c r="AY386" s="270" t="s">
        <v>217</v>
      </c>
    </row>
    <row r="387" s="15" customFormat="1">
      <c r="A387" s="15"/>
      <c r="B387" s="284"/>
      <c r="C387" s="285"/>
      <c r="D387" s="234" t="s">
        <v>290</v>
      </c>
      <c r="E387" s="286" t="s">
        <v>1</v>
      </c>
      <c r="F387" s="287" t="s">
        <v>4395</v>
      </c>
      <c r="G387" s="285"/>
      <c r="H387" s="286" t="s">
        <v>1</v>
      </c>
      <c r="I387" s="288"/>
      <c r="J387" s="285"/>
      <c r="K387" s="285"/>
      <c r="L387" s="289"/>
      <c r="M387" s="290"/>
      <c r="N387" s="291"/>
      <c r="O387" s="291"/>
      <c r="P387" s="291"/>
      <c r="Q387" s="291"/>
      <c r="R387" s="291"/>
      <c r="S387" s="291"/>
      <c r="T387" s="292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93" t="s">
        <v>290</v>
      </c>
      <c r="AU387" s="293" t="s">
        <v>86</v>
      </c>
      <c r="AV387" s="15" t="s">
        <v>84</v>
      </c>
      <c r="AW387" s="15" t="s">
        <v>34</v>
      </c>
      <c r="AX387" s="15" t="s">
        <v>77</v>
      </c>
      <c r="AY387" s="293" t="s">
        <v>217</v>
      </c>
    </row>
    <row r="388" s="13" customFormat="1">
      <c r="A388" s="13"/>
      <c r="B388" s="260"/>
      <c r="C388" s="261"/>
      <c r="D388" s="234" t="s">
        <v>290</v>
      </c>
      <c r="E388" s="262" t="s">
        <v>1</v>
      </c>
      <c r="F388" s="263" t="s">
        <v>4416</v>
      </c>
      <c r="G388" s="261"/>
      <c r="H388" s="264">
        <v>-27.193000000000001</v>
      </c>
      <c r="I388" s="265"/>
      <c r="J388" s="261"/>
      <c r="K388" s="261"/>
      <c r="L388" s="266"/>
      <c r="M388" s="267"/>
      <c r="N388" s="268"/>
      <c r="O388" s="268"/>
      <c r="P388" s="268"/>
      <c r="Q388" s="268"/>
      <c r="R388" s="268"/>
      <c r="S388" s="268"/>
      <c r="T388" s="269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70" t="s">
        <v>290</v>
      </c>
      <c r="AU388" s="270" t="s">
        <v>86</v>
      </c>
      <c r="AV388" s="13" t="s">
        <v>86</v>
      </c>
      <c r="AW388" s="13" t="s">
        <v>34</v>
      </c>
      <c r="AX388" s="13" t="s">
        <v>77</v>
      </c>
      <c r="AY388" s="270" t="s">
        <v>217</v>
      </c>
    </row>
    <row r="389" s="15" customFormat="1">
      <c r="A389" s="15"/>
      <c r="B389" s="284"/>
      <c r="C389" s="285"/>
      <c r="D389" s="234" t="s">
        <v>290</v>
      </c>
      <c r="E389" s="286" t="s">
        <v>1</v>
      </c>
      <c r="F389" s="287" t="s">
        <v>4417</v>
      </c>
      <c r="G389" s="285"/>
      <c r="H389" s="286" t="s">
        <v>1</v>
      </c>
      <c r="I389" s="288"/>
      <c r="J389" s="285"/>
      <c r="K389" s="285"/>
      <c r="L389" s="289"/>
      <c r="M389" s="290"/>
      <c r="N389" s="291"/>
      <c r="O389" s="291"/>
      <c r="P389" s="291"/>
      <c r="Q389" s="291"/>
      <c r="R389" s="291"/>
      <c r="S389" s="291"/>
      <c r="T389" s="292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93" t="s">
        <v>290</v>
      </c>
      <c r="AU389" s="293" t="s">
        <v>86</v>
      </c>
      <c r="AV389" s="15" t="s">
        <v>84</v>
      </c>
      <c r="AW389" s="15" t="s">
        <v>34</v>
      </c>
      <c r="AX389" s="15" t="s">
        <v>77</v>
      </c>
      <c r="AY389" s="293" t="s">
        <v>217</v>
      </c>
    </row>
    <row r="390" s="15" customFormat="1">
      <c r="A390" s="15"/>
      <c r="B390" s="284"/>
      <c r="C390" s="285"/>
      <c r="D390" s="234" t="s">
        <v>290</v>
      </c>
      <c r="E390" s="286" t="s">
        <v>1</v>
      </c>
      <c r="F390" s="287" t="s">
        <v>4418</v>
      </c>
      <c r="G390" s="285"/>
      <c r="H390" s="286" t="s">
        <v>1</v>
      </c>
      <c r="I390" s="288"/>
      <c r="J390" s="285"/>
      <c r="K390" s="285"/>
      <c r="L390" s="289"/>
      <c r="M390" s="290"/>
      <c r="N390" s="291"/>
      <c r="O390" s="291"/>
      <c r="P390" s="291"/>
      <c r="Q390" s="291"/>
      <c r="R390" s="291"/>
      <c r="S390" s="291"/>
      <c r="T390" s="292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T390" s="293" t="s">
        <v>290</v>
      </c>
      <c r="AU390" s="293" t="s">
        <v>86</v>
      </c>
      <c r="AV390" s="15" t="s">
        <v>84</v>
      </c>
      <c r="AW390" s="15" t="s">
        <v>34</v>
      </c>
      <c r="AX390" s="15" t="s">
        <v>77</v>
      </c>
      <c r="AY390" s="293" t="s">
        <v>217</v>
      </c>
    </row>
    <row r="391" s="13" customFormat="1">
      <c r="A391" s="13"/>
      <c r="B391" s="260"/>
      <c r="C391" s="261"/>
      <c r="D391" s="234" t="s">
        <v>290</v>
      </c>
      <c r="E391" s="262" t="s">
        <v>1</v>
      </c>
      <c r="F391" s="263" t="s">
        <v>4419</v>
      </c>
      <c r="G391" s="261"/>
      <c r="H391" s="264">
        <v>5.4119999999999999</v>
      </c>
      <c r="I391" s="265"/>
      <c r="J391" s="261"/>
      <c r="K391" s="261"/>
      <c r="L391" s="266"/>
      <c r="M391" s="267"/>
      <c r="N391" s="268"/>
      <c r="O391" s="268"/>
      <c r="P391" s="268"/>
      <c r="Q391" s="268"/>
      <c r="R391" s="268"/>
      <c r="S391" s="268"/>
      <c r="T391" s="269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70" t="s">
        <v>290</v>
      </c>
      <c r="AU391" s="270" t="s">
        <v>86</v>
      </c>
      <c r="AV391" s="13" t="s">
        <v>86</v>
      </c>
      <c r="AW391" s="13" t="s">
        <v>34</v>
      </c>
      <c r="AX391" s="13" t="s">
        <v>77</v>
      </c>
      <c r="AY391" s="270" t="s">
        <v>217</v>
      </c>
    </row>
    <row r="392" s="15" customFormat="1">
      <c r="A392" s="15"/>
      <c r="B392" s="284"/>
      <c r="C392" s="285"/>
      <c r="D392" s="234" t="s">
        <v>290</v>
      </c>
      <c r="E392" s="286" t="s">
        <v>1</v>
      </c>
      <c r="F392" s="287" t="s">
        <v>4420</v>
      </c>
      <c r="G392" s="285"/>
      <c r="H392" s="286" t="s">
        <v>1</v>
      </c>
      <c r="I392" s="288"/>
      <c r="J392" s="285"/>
      <c r="K392" s="285"/>
      <c r="L392" s="289"/>
      <c r="M392" s="290"/>
      <c r="N392" s="291"/>
      <c r="O392" s="291"/>
      <c r="P392" s="291"/>
      <c r="Q392" s="291"/>
      <c r="R392" s="291"/>
      <c r="S392" s="291"/>
      <c r="T392" s="292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93" t="s">
        <v>290</v>
      </c>
      <c r="AU392" s="293" t="s">
        <v>86</v>
      </c>
      <c r="AV392" s="15" t="s">
        <v>84</v>
      </c>
      <c r="AW392" s="15" t="s">
        <v>34</v>
      </c>
      <c r="AX392" s="15" t="s">
        <v>77</v>
      </c>
      <c r="AY392" s="293" t="s">
        <v>217</v>
      </c>
    </row>
    <row r="393" s="15" customFormat="1">
      <c r="A393" s="15"/>
      <c r="B393" s="284"/>
      <c r="C393" s="285"/>
      <c r="D393" s="234" t="s">
        <v>290</v>
      </c>
      <c r="E393" s="286" t="s">
        <v>1</v>
      </c>
      <c r="F393" s="287" t="s">
        <v>4421</v>
      </c>
      <c r="G393" s="285"/>
      <c r="H393" s="286" t="s">
        <v>1</v>
      </c>
      <c r="I393" s="288"/>
      <c r="J393" s="285"/>
      <c r="K393" s="285"/>
      <c r="L393" s="289"/>
      <c r="M393" s="290"/>
      <c r="N393" s="291"/>
      <c r="O393" s="291"/>
      <c r="P393" s="291"/>
      <c r="Q393" s="291"/>
      <c r="R393" s="291"/>
      <c r="S393" s="291"/>
      <c r="T393" s="292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93" t="s">
        <v>290</v>
      </c>
      <c r="AU393" s="293" t="s">
        <v>86</v>
      </c>
      <c r="AV393" s="15" t="s">
        <v>84</v>
      </c>
      <c r="AW393" s="15" t="s">
        <v>34</v>
      </c>
      <c r="AX393" s="15" t="s">
        <v>77</v>
      </c>
      <c r="AY393" s="293" t="s">
        <v>217</v>
      </c>
    </row>
    <row r="394" s="13" customFormat="1">
      <c r="A394" s="13"/>
      <c r="B394" s="260"/>
      <c r="C394" s="261"/>
      <c r="D394" s="234" t="s">
        <v>290</v>
      </c>
      <c r="E394" s="262" t="s">
        <v>1</v>
      </c>
      <c r="F394" s="263" t="s">
        <v>4422</v>
      </c>
      <c r="G394" s="261"/>
      <c r="H394" s="264">
        <v>9.2810000000000006</v>
      </c>
      <c r="I394" s="265"/>
      <c r="J394" s="261"/>
      <c r="K394" s="261"/>
      <c r="L394" s="266"/>
      <c r="M394" s="267"/>
      <c r="N394" s="268"/>
      <c r="O394" s="268"/>
      <c r="P394" s="268"/>
      <c r="Q394" s="268"/>
      <c r="R394" s="268"/>
      <c r="S394" s="268"/>
      <c r="T394" s="269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70" t="s">
        <v>290</v>
      </c>
      <c r="AU394" s="270" t="s">
        <v>86</v>
      </c>
      <c r="AV394" s="13" t="s">
        <v>86</v>
      </c>
      <c r="AW394" s="13" t="s">
        <v>34</v>
      </c>
      <c r="AX394" s="13" t="s">
        <v>77</v>
      </c>
      <c r="AY394" s="270" t="s">
        <v>217</v>
      </c>
    </row>
    <row r="395" s="14" customFormat="1">
      <c r="A395" s="14"/>
      <c r="B395" s="271"/>
      <c r="C395" s="272"/>
      <c r="D395" s="234" t="s">
        <v>290</v>
      </c>
      <c r="E395" s="273" t="s">
        <v>1</v>
      </c>
      <c r="F395" s="274" t="s">
        <v>296</v>
      </c>
      <c r="G395" s="272"/>
      <c r="H395" s="275">
        <v>157.71700000000001</v>
      </c>
      <c r="I395" s="276"/>
      <c r="J395" s="272"/>
      <c r="K395" s="272"/>
      <c r="L395" s="277"/>
      <c r="M395" s="278"/>
      <c r="N395" s="279"/>
      <c r="O395" s="279"/>
      <c r="P395" s="279"/>
      <c r="Q395" s="279"/>
      <c r="R395" s="279"/>
      <c r="S395" s="279"/>
      <c r="T395" s="280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81" t="s">
        <v>290</v>
      </c>
      <c r="AU395" s="281" t="s">
        <v>86</v>
      </c>
      <c r="AV395" s="14" t="s">
        <v>123</v>
      </c>
      <c r="AW395" s="14" t="s">
        <v>34</v>
      </c>
      <c r="AX395" s="14" t="s">
        <v>84</v>
      </c>
      <c r="AY395" s="281" t="s">
        <v>217</v>
      </c>
    </row>
    <row r="396" s="2" customFormat="1" ht="16.5" customHeight="1">
      <c r="A396" s="39"/>
      <c r="B396" s="40"/>
      <c r="C396" s="239" t="s">
        <v>402</v>
      </c>
      <c r="D396" s="239" t="s">
        <v>251</v>
      </c>
      <c r="E396" s="240" t="s">
        <v>1769</v>
      </c>
      <c r="F396" s="241" t="s">
        <v>1770</v>
      </c>
      <c r="G396" s="242" t="s">
        <v>405</v>
      </c>
      <c r="H396" s="243">
        <v>315.43400000000003</v>
      </c>
      <c r="I396" s="244"/>
      <c r="J396" s="245">
        <f>ROUND(I396*H396,2)</f>
        <v>0</v>
      </c>
      <c r="K396" s="241" t="s">
        <v>1263</v>
      </c>
      <c r="L396" s="246"/>
      <c r="M396" s="247" t="s">
        <v>1</v>
      </c>
      <c r="N396" s="248" t="s">
        <v>42</v>
      </c>
      <c r="O396" s="92"/>
      <c r="P396" s="230">
        <f>O396*H396</f>
        <v>0</v>
      </c>
      <c r="Q396" s="230">
        <v>1</v>
      </c>
      <c r="R396" s="230">
        <f>Q396*H396</f>
        <v>315.43400000000003</v>
      </c>
      <c r="S396" s="230">
        <v>0</v>
      </c>
      <c r="T396" s="231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32" t="s">
        <v>250</v>
      </c>
      <c r="AT396" s="232" t="s">
        <v>251</v>
      </c>
      <c r="AU396" s="232" t="s">
        <v>86</v>
      </c>
      <c r="AY396" s="18" t="s">
        <v>217</v>
      </c>
      <c r="BE396" s="233">
        <f>IF(N396="základní",J396,0)</f>
        <v>0</v>
      </c>
      <c r="BF396" s="233">
        <f>IF(N396="snížená",J396,0)</f>
        <v>0</v>
      </c>
      <c r="BG396" s="233">
        <f>IF(N396="zákl. přenesená",J396,0)</f>
        <v>0</v>
      </c>
      <c r="BH396" s="233">
        <f>IF(N396="sníž. přenesená",J396,0)</f>
        <v>0</v>
      </c>
      <c r="BI396" s="233">
        <f>IF(N396="nulová",J396,0)</f>
        <v>0</v>
      </c>
      <c r="BJ396" s="18" t="s">
        <v>84</v>
      </c>
      <c r="BK396" s="233">
        <f>ROUND(I396*H396,2)</f>
        <v>0</v>
      </c>
      <c r="BL396" s="18" t="s">
        <v>123</v>
      </c>
      <c r="BM396" s="232" t="s">
        <v>4423</v>
      </c>
    </row>
    <row r="397" s="2" customFormat="1">
      <c r="A397" s="39"/>
      <c r="B397" s="40"/>
      <c r="C397" s="41"/>
      <c r="D397" s="234" t="s">
        <v>224</v>
      </c>
      <c r="E397" s="41"/>
      <c r="F397" s="235" t="s">
        <v>1770</v>
      </c>
      <c r="G397" s="41"/>
      <c r="H397" s="41"/>
      <c r="I397" s="236"/>
      <c r="J397" s="41"/>
      <c r="K397" s="41"/>
      <c r="L397" s="45"/>
      <c r="M397" s="237"/>
      <c r="N397" s="238"/>
      <c r="O397" s="92"/>
      <c r="P397" s="92"/>
      <c r="Q397" s="92"/>
      <c r="R397" s="92"/>
      <c r="S397" s="92"/>
      <c r="T397" s="93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T397" s="18" t="s">
        <v>224</v>
      </c>
      <c r="AU397" s="18" t="s">
        <v>86</v>
      </c>
    </row>
    <row r="398" s="13" customFormat="1">
      <c r="A398" s="13"/>
      <c r="B398" s="260"/>
      <c r="C398" s="261"/>
      <c r="D398" s="234" t="s">
        <v>290</v>
      </c>
      <c r="E398" s="262" t="s">
        <v>1</v>
      </c>
      <c r="F398" s="263" t="s">
        <v>4424</v>
      </c>
      <c r="G398" s="261"/>
      <c r="H398" s="264">
        <v>315.43400000000003</v>
      </c>
      <c r="I398" s="265"/>
      <c r="J398" s="261"/>
      <c r="K398" s="261"/>
      <c r="L398" s="266"/>
      <c r="M398" s="267"/>
      <c r="N398" s="268"/>
      <c r="O398" s="268"/>
      <c r="P398" s="268"/>
      <c r="Q398" s="268"/>
      <c r="R398" s="268"/>
      <c r="S398" s="268"/>
      <c r="T398" s="269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70" t="s">
        <v>290</v>
      </c>
      <c r="AU398" s="270" t="s">
        <v>86</v>
      </c>
      <c r="AV398" s="13" t="s">
        <v>86</v>
      </c>
      <c r="AW398" s="13" t="s">
        <v>34</v>
      </c>
      <c r="AX398" s="13" t="s">
        <v>77</v>
      </c>
      <c r="AY398" s="270" t="s">
        <v>217</v>
      </c>
    </row>
    <row r="399" s="14" customFormat="1">
      <c r="A399" s="14"/>
      <c r="B399" s="271"/>
      <c r="C399" s="272"/>
      <c r="D399" s="234" t="s">
        <v>290</v>
      </c>
      <c r="E399" s="273" t="s">
        <v>1</v>
      </c>
      <c r="F399" s="274" t="s">
        <v>296</v>
      </c>
      <c r="G399" s="272"/>
      <c r="H399" s="275">
        <v>315.43400000000003</v>
      </c>
      <c r="I399" s="276"/>
      <c r="J399" s="272"/>
      <c r="K399" s="272"/>
      <c r="L399" s="277"/>
      <c r="M399" s="278"/>
      <c r="N399" s="279"/>
      <c r="O399" s="279"/>
      <c r="P399" s="279"/>
      <c r="Q399" s="279"/>
      <c r="R399" s="279"/>
      <c r="S399" s="279"/>
      <c r="T399" s="280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81" t="s">
        <v>290</v>
      </c>
      <c r="AU399" s="281" t="s">
        <v>86</v>
      </c>
      <c r="AV399" s="14" t="s">
        <v>123</v>
      </c>
      <c r="AW399" s="14" t="s">
        <v>34</v>
      </c>
      <c r="AX399" s="14" t="s">
        <v>84</v>
      </c>
      <c r="AY399" s="281" t="s">
        <v>217</v>
      </c>
    </row>
    <row r="400" s="2" customFormat="1" ht="37.8" customHeight="1">
      <c r="A400" s="39"/>
      <c r="B400" s="40"/>
      <c r="C400" s="221" t="s">
        <v>408</v>
      </c>
      <c r="D400" s="221" t="s">
        <v>218</v>
      </c>
      <c r="E400" s="222" t="s">
        <v>4425</v>
      </c>
      <c r="F400" s="223" t="s">
        <v>4426</v>
      </c>
      <c r="G400" s="224" t="s">
        <v>287</v>
      </c>
      <c r="H400" s="225">
        <v>0.625</v>
      </c>
      <c r="I400" s="226"/>
      <c r="J400" s="227">
        <f>ROUND(I400*H400,2)</f>
        <v>0</v>
      </c>
      <c r="K400" s="223" t="s">
        <v>1263</v>
      </c>
      <c r="L400" s="45"/>
      <c r="M400" s="228" t="s">
        <v>1</v>
      </c>
      <c r="N400" s="229" t="s">
        <v>42</v>
      </c>
      <c r="O400" s="92"/>
      <c r="P400" s="230">
        <f>O400*H400</f>
        <v>0</v>
      </c>
      <c r="Q400" s="230">
        <v>0</v>
      </c>
      <c r="R400" s="230">
        <f>Q400*H400</f>
        <v>0</v>
      </c>
      <c r="S400" s="230">
        <v>0</v>
      </c>
      <c r="T400" s="231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32" t="s">
        <v>123</v>
      </c>
      <c r="AT400" s="232" t="s">
        <v>218</v>
      </c>
      <c r="AU400" s="232" t="s">
        <v>86</v>
      </c>
      <c r="AY400" s="18" t="s">
        <v>217</v>
      </c>
      <c r="BE400" s="233">
        <f>IF(N400="základní",J400,0)</f>
        <v>0</v>
      </c>
      <c r="BF400" s="233">
        <f>IF(N400="snížená",J400,0)</f>
        <v>0</v>
      </c>
      <c r="BG400" s="233">
        <f>IF(N400="zákl. přenesená",J400,0)</f>
        <v>0</v>
      </c>
      <c r="BH400" s="233">
        <f>IF(N400="sníž. přenesená",J400,0)</f>
        <v>0</v>
      </c>
      <c r="BI400" s="233">
        <f>IF(N400="nulová",J400,0)</f>
        <v>0</v>
      </c>
      <c r="BJ400" s="18" t="s">
        <v>84</v>
      </c>
      <c r="BK400" s="233">
        <f>ROUND(I400*H400,2)</f>
        <v>0</v>
      </c>
      <c r="BL400" s="18" t="s">
        <v>123</v>
      </c>
      <c r="BM400" s="232" t="s">
        <v>4427</v>
      </c>
    </row>
    <row r="401" s="2" customFormat="1">
      <c r="A401" s="39"/>
      <c r="B401" s="40"/>
      <c r="C401" s="41"/>
      <c r="D401" s="234" t="s">
        <v>224</v>
      </c>
      <c r="E401" s="41"/>
      <c r="F401" s="235" t="s">
        <v>4426</v>
      </c>
      <c r="G401" s="41"/>
      <c r="H401" s="41"/>
      <c r="I401" s="236"/>
      <c r="J401" s="41"/>
      <c r="K401" s="41"/>
      <c r="L401" s="45"/>
      <c r="M401" s="237"/>
      <c r="N401" s="238"/>
      <c r="O401" s="92"/>
      <c r="P401" s="92"/>
      <c r="Q401" s="92"/>
      <c r="R401" s="92"/>
      <c r="S401" s="92"/>
      <c r="T401" s="93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224</v>
      </c>
      <c r="AU401" s="18" t="s">
        <v>86</v>
      </c>
    </row>
    <row r="402" s="15" customFormat="1">
      <c r="A402" s="15"/>
      <c r="B402" s="284"/>
      <c r="C402" s="285"/>
      <c r="D402" s="234" t="s">
        <v>290</v>
      </c>
      <c r="E402" s="286" t="s">
        <v>1</v>
      </c>
      <c r="F402" s="287" t="s">
        <v>4428</v>
      </c>
      <c r="G402" s="285"/>
      <c r="H402" s="286" t="s">
        <v>1</v>
      </c>
      <c r="I402" s="288"/>
      <c r="J402" s="285"/>
      <c r="K402" s="285"/>
      <c r="L402" s="289"/>
      <c r="M402" s="290"/>
      <c r="N402" s="291"/>
      <c r="O402" s="291"/>
      <c r="P402" s="291"/>
      <c r="Q402" s="291"/>
      <c r="R402" s="291"/>
      <c r="S402" s="291"/>
      <c r="T402" s="292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93" t="s">
        <v>290</v>
      </c>
      <c r="AU402" s="293" t="s">
        <v>86</v>
      </c>
      <c r="AV402" s="15" t="s">
        <v>84</v>
      </c>
      <c r="AW402" s="15" t="s">
        <v>34</v>
      </c>
      <c r="AX402" s="15" t="s">
        <v>77</v>
      </c>
      <c r="AY402" s="293" t="s">
        <v>217</v>
      </c>
    </row>
    <row r="403" s="13" customFormat="1">
      <c r="A403" s="13"/>
      <c r="B403" s="260"/>
      <c r="C403" s="261"/>
      <c r="D403" s="234" t="s">
        <v>290</v>
      </c>
      <c r="E403" s="262" t="s">
        <v>1</v>
      </c>
      <c r="F403" s="263" t="s">
        <v>4429</v>
      </c>
      <c r="G403" s="261"/>
      <c r="H403" s="264">
        <v>0.625</v>
      </c>
      <c r="I403" s="265"/>
      <c r="J403" s="261"/>
      <c r="K403" s="261"/>
      <c r="L403" s="266"/>
      <c r="M403" s="267"/>
      <c r="N403" s="268"/>
      <c r="O403" s="268"/>
      <c r="P403" s="268"/>
      <c r="Q403" s="268"/>
      <c r="R403" s="268"/>
      <c r="S403" s="268"/>
      <c r="T403" s="269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70" t="s">
        <v>290</v>
      </c>
      <c r="AU403" s="270" t="s">
        <v>86</v>
      </c>
      <c r="AV403" s="13" t="s">
        <v>86</v>
      </c>
      <c r="AW403" s="13" t="s">
        <v>34</v>
      </c>
      <c r="AX403" s="13" t="s">
        <v>77</v>
      </c>
      <c r="AY403" s="270" t="s">
        <v>217</v>
      </c>
    </row>
    <row r="404" s="14" customFormat="1">
      <c r="A404" s="14"/>
      <c r="B404" s="271"/>
      <c r="C404" s="272"/>
      <c r="D404" s="234" t="s">
        <v>290</v>
      </c>
      <c r="E404" s="273" t="s">
        <v>1</v>
      </c>
      <c r="F404" s="274" t="s">
        <v>296</v>
      </c>
      <c r="G404" s="272"/>
      <c r="H404" s="275">
        <v>0.625</v>
      </c>
      <c r="I404" s="276"/>
      <c r="J404" s="272"/>
      <c r="K404" s="272"/>
      <c r="L404" s="277"/>
      <c r="M404" s="278"/>
      <c r="N404" s="279"/>
      <c r="O404" s="279"/>
      <c r="P404" s="279"/>
      <c r="Q404" s="279"/>
      <c r="R404" s="279"/>
      <c r="S404" s="279"/>
      <c r="T404" s="280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81" t="s">
        <v>290</v>
      </c>
      <c r="AU404" s="281" t="s">
        <v>86</v>
      </c>
      <c r="AV404" s="14" t="s">
        <v>123</v>
      </c>
      <c r="AW404" s="14" t="s">
        <v>34</v>
      </c>
      <c r="AX404" s="14" t="s">
        <v>84</v>
      </c>
      <c r="AY404" s="281" t="s">
        <v>217</v>
      </c>
    </row>
    <row r="405" s="2" customFormat="1" ht="16.5" customHeight="1">
      <c r="A405" s="39"/>
      <c r="B405" s="40"/>
      <c r="C405" s="239" t="s">
        <v>413</v>
      </c>
      <c r="D405" s="239" t="s">
        <v>251</v>
      </c>
      <c r="E405" s="240" t="s">
        <v>4430</v>
      </c>
      <c r="F405" s="241" t="s">
        <v>4431</v>
      </c>
      <c r="G405" s="242" t="s">
        <v>405</v>
      </c>
      <c r="H405" s="243">
        <v>1.25</v>
      </c>
      <c r="I405" s="244"/>
      <c r="J405" s="245">
        <f>ROUND(I405*H405,2)</f>
        <v>0</v>
      </c>
      <c r="K405" s="241" t="s">
        <v>1263</v>
      </c>
      <c r="L405" s="246"/>
      <c r="M405" s="247" t="s">
        <v>1</v>
      </c>
      <c r="N405" s="248" t="s">
        <v>42</v>
      </c>
      <c r="O405" s="92"/>
      <c r="P405" s="230">
        <f>O405*H405</f>
        <v>0</v>
      </c>
      <c r="Q405" s="230">
        <v>1</v>
      </c>
      <c r="R405" s="230">
        <f>Q405*H405</f>
        <v>1.25</v>
      </c>
      <c r="S405" s="230">
        <v>0</v>
      </c>
      <c r="T405" s="231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32" t="s">
        <v>250</v>
      </c>
      <c r="AT405" s="232" t="s">
        <v>251</v>
      </c>
      <c r="AU405" s="232" t="s">
        <v>86</v>
      </c>
      <c r="AY405" s="18" t="s">
        <v>217</v>
      </c>
      <c r="BE405" s="233">
        <f>IF(N405="základní",J405,0)</f>
        <v>0</v>
      </c>
      <c r="BF405" s="233">
        <f>IF(N405="snížená",J405,0)</f>
        <v>0</v>
      </c>
      <c r="BG405" s="233">
        <f>IF(N405="zákl. přenesená",J405,0)</f>
        <v>0</v>
      </c>
      <c r="BH405" s="233">
        <f>IF(N405="sníž. přenesená",J405,0)</f>
        <v>0</v>
      </c>
      <c r="BI405" s="233">
        <f>IF(N405="nulová",J405,0)</f>
        <v>0</v>
      </c>
      <c r="BJ405" s="18" t="s">
        <v>84</v>
      </c>
      <c r="BK405" s="233">
        <f>ROUND(I405*H405,2)</f>
        <v>0</v>
      </c>
      <c r="BL405" s="18" t="s">
        <v>123</v>
      </c>
      <c r="BM405" s="232" t="s">
        <v>4432</v>
      </c>
    </row>
    <row r="406" s="2" customFormat="1">
      <c r="A406" s="39"/>
      <c r="B406" s="40"/>
      <c r="C406" s="41"/>
      <c r="D406" s="234" t="s">
        <v>224</v>
      </c>
      <c r="E406" s="41"/>
      <c r="F406" s="235" t="s">
        <v>4431</v>
      </c>
      <c r="G406" s="41"/>
      <c r="H406" s="41"/>
      <c r="I406" s="236"/>
      <c r="J406" s="41"/>
      <c r="K406" s="41"/>
      <c r="L406" s="45"/>
      <c r="M406" s="237"/>
      <c r="N406" s="238"/>
      <c r="O406" s="92"/>
      <c r="P406" s="92"/>
      <c r="Q406" s="92"/>
      <c r="R406" s="92"/>
      <c r="S406" s="92"/>
      <c r="T406" s="93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224</v>
      </c>
      <c r="AU406" s="18" t="s">
        <v>86</v>
      </c>
    </row>
    <row r="407" s="13" customFormat="1">
      <c r="A407" s="13"/>
      <c r="B407" s="260"/>
      <c r="C407" s="261"/>
      <c r="D407" s="234" t="s">
        <v>290</v>
      </c>
      <c r="E407" s="262" t="s">
        <v>1</v>
      </c>
      <c r="F407" s="263" t="s">
        <v>4433</v>
      </c>
      <c r="G407" s="261"/>
      <c r="H407" s="264">
        <v>1.25</v>
      </c>
      <c r="I407" s="265"/>
      <c r="J407" s="261"/>
      <c r="K407" s="261"/>
      <c r="L407" s="266"/>
      <c r="M407" s="267"/>
      <c r="N407" s="268"/>
      <c r="O407" s="268"/>
      <c r="P407" s="268"/>
      <c r="Q407" s="268"/>
      <c r="R407" s="268"/>
      <c r="S407" s="268"/>
      <c r="T407" s="269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70" t="s">
        <v>290</v>
      </c>
      <c r="AU407" s="270" t="s">
        <v>86</v>
      </c>
      <c r="AV407" s="13" t="s">
        <v>86</v>
      </c>
      <c r="AW407" s="13" t="s">
        <v>34</v>
      </c>
      <c r="AX407" s="13" t="s">
        <v>77</v>
      </c>
      <c r="AY407" s="270" t="s">
        <v>217</v>
      </c>
    </row>
    <row r="408" s="14" customFormat="1">
      <c r="A408" s="14"/>
      <c r="B408" s="271"/>
      <c r="C408" s="272"/>
      <c r="D408" s="234" t="s">
        <v>290</v>
      </c>
      <c r="E408" s="273" t="s">
        <v>1</v>
      </c>
      <c r="F408" s="274" t="s">
        <v>296</v>
      </c>
      <c r="G408" s="272"/>
      <c r="H408" s="275">
        <v>1.25</v>
      </c>
      <c r="I408" s="276"/>
      <c r="J408" s="272"/>
      <c r="K408" s="272"/>
      <c r="L408" s="277"/>
      <c r="M408" s="278"/>
      <c r="N408" s="279"/>
      <c r="O408" s="279"/>
      <c r="P408" s="279"/>
      <c r="Q408" s="279"/>
      <c r="R408" s="279"/>
      <c r="S408" s="279"/>
      <c r="T408" s="280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81" t="s">
        <v>290</v>
      </c>
      <c r="AU408" s="281" t="s">
        <v>86</v>
      </c>
      <c r="AV408" s="14" t="s">
        <v>123</v>
      </c>
      <c r="AW408" s="14" t="s">
        <v>34</v>
      </c>
      <c r="AX408" s="14" t="s">
        <v>84</v>
      </c>
      <c r="AY408" s="281" t="s">
        <v>217</v>
      </c>
    </row>
    <row r="409" s="2" customFormat="1" ht="24.15" customHeight="1">
      <c r="A409" s="39"/>
      <c r="B409" s="40"/>
      <c r="C409" s="221" t="s">
        <v>418</v>
      </c>
      <c r="D409" s="221" t="s">
        <v>218</v>
      </c>
      <c r="E409" s="222" t="s">
        <v>4434</v>
      </c>
      <c r="F409" s="223" t="s">
        <v>4435</v>
      </c>
      <c r="G409" s="224" t="s">
        <v>485</v>
      </c>
      <c r="H409" s="225">
        <v>15.84</v>
      </c>
      <c r="I409" s="226"/>
      <c r="J409" s="227">
        <f>ROUND(I409*H409,2)</f>
        <v>0</v>
      </c>
      <c r="K409" s="223" t="s">
        <v>1263</v>
      </c>
      <c r="L409" s="45"/>
      <c r="M409" s="228" t="s">
        <v>1</v>
      </c>
      <c r="N409" s="229" t="s">
        <v>42</v>
      </c>
      <c r="O409" s="92"/>
      <c r="P409" s="230">
        <f>O409*H409</f>
        <v>0</v>
      </c>
      <c r="Q409" s="230">
        <v>0</v>
      </c>
      <c r="R409" s="230">
        <f>Q409*H409</f>
        <v>0</v>
      </c>
      <c r="S409" s="230">
        <v>0</v>
      </c>
      <c r="T409" s="231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32" t="s">
        <v>123</v>
      </c>
      <c r="AT409" s="232" t="s">
        <v>218</v>
      </c>
      <c r="AU409" s="232" t="s">
        <v>86</v>
      </c>
      <c r="AY409" s="18" t="s">
        <v>217</v>
      </c>
      <c r="BE409" s="233">
        <f>IF(N409="základní",J409,0)</f>
        <v>0</v>
      </c>
      <c r="BF409" s="233">
        <f>IF(N409="snížená",J409,0)</f>
        <v>0</v>
      </c>
      <c r="BG409" s="233">
        <f>IF(N409="zákl. přenesená",J409,0)</f>
        <v>0</v>
      </c>
      <c r="BH409" s="233">
        <f>IF(N409="sníž. přenesená",J409,0)</f>
        <v>0</v>
      </c>
      <c r="BI409" s="233">
        <f>IF(N409="nulová",J409,0)</f>
        <v>0</v>
      </c>
      <c r="BJ409" s="18" t="s">
        <v>84</v>
      </c>
      <c r="BK409" s="233">
        <f>ROUND(I409*H409,2)</f>
        <v>0</v>
      </c>
      <c r="BL409" s="18" t="s">
        <v>123</v>
      </c>
      <c r="BM409" s="232" t="s">
        <v>4436</v>
      </c>
    </row>
    <row r="410" s="2" customFormat="1">
      <c r="A410" s="39"/>
      <c r="B410" s="40"/>
      <c r="C410" s="41"/>
      <c r="D410" s="234" t="s">
        <v>224</v>
      </c>
      <c r="E410" s="41"/>
      <c r="F410" s="235" t="s">
        <v>4435</v>
      </c>
      <c r="G410" s="41"/>
      <c r="H410" s="41"/>
      <c r="I410" s="236"/>
      <c r="J410" s="41"/>
      <c r="K410" s="41"/>
      <c r="L410" s="45"/>
      <c r="M410" s="237"/>
      <c r="N410" s="238"/>
      <c r="O410" s="92"/>
      <c r="P410" s="92"/>
      <c r="Q410" s="92"/>
      <c r="R410" s="92"/>
      <c r="S410" s="92"/>
      <c r="T410" s="93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224</v>
      </c>
      <c r="AU410" s="18" t="s">
        <v>86</v>
      </c>
    </row>
    <row r="411" s="15" customFormat="1">
      <c r="A411" s="15"/>
      <c r="B411" s="284"/>
      <c r="C411" s="285"/>
      <c r="D411" s="234" t="s">
        <v>290</v>
      </c>
      <c r="E411" s="286" t="s">
        <v>1</v>
      </c>
      <c r="F411" s="287" t="s">
        <v>4437</v>
      </c>
      <c r="G411" s="285"/>
      <c r="H411" s="286" t="s">
        <v>1</v>
      </c>
      <c r="I411" s="288"/>
      <c r="J411" s="285"/>
      <c r="K411" s="285"/>
      <c r="L411" s="289"/>
      <c r="M411" s="290"/>
      <c r="N411" s="291"/>
      <c r="O411" s="291"/>
      <c r="P411" s="291"/>
      <c r="Q411" s="291"/>
      <c r="R411" s="291"/>
      <c r="S411" s="291"/>
      <c r="T411" s="292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93" t="s">
        <v>290</v>
      </c>
      <c r="AU411" s="293" t="s">
        <v>86</v>
      </c>
      <c r="AV411" s="15" t="s">
        <v>84</v>
      </c>
      <c r="AW411" s="15" t="s">
        <v>34</v>
      </c>
      <c r="AX411" s="15" t="s">
        <v>77</v>
      </c>
      <c r="AY411" s="293" t="s">
        <v>217</v>
      </c>
    </row>
    <row r="412" s="13" customFormat="1">
      <c r="A412" s="13"/>
      <c r="B412" s="260"/>
      <c r="C412" s="261"/>
      <c r="D412" s="234" t="s">
        <v>290</v>
      </c>
      <c r="E412" s="262" t="s">
        <v>1</v>
      </c>
      <c r="F412" s="263" t="s">
        <v>4438</v>
      </c>
      <c r="G412" s="261"/>
      <c r="H412" s="264">
        <v>15.84</v>
      </c>
      <c r="I412" s="265"/>
      <c r="J412" s="261"/>
      <c r="K412" s="261"/>
      <c r="L412" s="266"/>
      <c r="M412" s="267"/>
      <c r="N412" s="268"/>
      <c r="O412" s="268"/>
      <c r="P412" s="268"/>
      <c r="Q412" s="268"/>
      <c r="R412" s="268"/>
      <c r="S412" s="268"/>
      <c r="T412" s="269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70" t="s">
        <v>290</v>
      </c>
      <c r="AU412" s="270" t="s">
        <v>86</v>
      </c>
      <c r="AV412" s="13" t="s">
        <v>86</v>
      </c>
      <c r="AW412" s="13" t="s">
        <v>34</v>
      </c>
      <c r="AX412" s="13" t="s">
        <v>77</v>
      </c>
      <c r="AY412" s="270" t="s">
        <v>217</v>
      </c>
    </row>
    <row r="413" s="14" customFormat="1">
      <c r="A413" s="14"/>
      <c r="B413" s="271"/>
      <c r="C413" s="272"/>
      <c r="D413" s="234" t="s">
        <v>290</v>
      </c>
      <c r="E413" s="273" t="s">
        <v>1</v>
      </c>
      <c r="F413" s="274" t="s">
        <v>296</v>
      </c>
      <c r="G413" s="272"/>
      <c r="H413" s="275">
        <v>15.84</v>
      </c>
      <c r="I413" s="276"/>
      <c r="J413" s="272"/>
      <c r="K413" s="272"/>
      <c r="L413" s="277"/>
      <c r="M413" s="278"/>
      <c r="N413" s="279"/>
      <c r="O413" s="279"/>
      <c r="P413" s="279"/>
      <c r="Q413" s="279"/>
      <c r="R413" s="279"/>
      <c r="S413" s="279"/>
      <c r="T413" s="280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81" t="s">
        <v>290</v>
      </c>
      <c r="AU413" s="281" t="s">
        <v>86</v>
      </c>
      <c r="AV413" s="14" t="s">
        <v>123</v>
      </c>
      <c r="AW413" s="14" t="s">
        <v>34</v>
      </c>
      <c r="AX413" s="14" t="s">
        <v>84</v>
      </c>
      <c r="AY413" s="281" t="s">
        <v>217</v>
      </c>
    </row>
    <row r="414" s="2" customFormat="1" ht="16.5" customHeight="1">
      <c r="A414" s="39"/>
      <c r="B414" s="40"/>
      <c r="C414" s="239" t="s">
        <v>423</v>
      </c>
      <c r="D414" s="239" t="s">
        <v>251</v>
      </c>
      <c r="E414" s="240" t="s">
        <v>2923</v>
      </c>
      <c r="F414" s="241" t="s">
        <v>2924</v>
      </c>
      <c r="G414" s="242" t="s">
        <v>405</v>
      </c>
      <c r="H414" s="243">
        <v>3.5640000000000001</v>
      </c>
      <c r="I414" s="244"/>
      <c r="J414" s="245">
        <f>ROUND(I414*H414,2)</f>
        <v>0</v>
      </c>
      <c r="K414" s="241" t="s">
        <v>1263</v>
      </c>
      <c r="L414" s="246"/>
      <c r="M414" s="247" t="s">
        <v>1</v>
      </c>
      <c r="N414" s="248" t="s">
        <v>42</v>
      </c>
      <c r="O414" s="92"/>
      <c r="P414" s="230">
        <f>O414*H414</f>
        <v>0</v>
      </c>
      <c r="Q414" s="230">
        <v>1</v>
      </c>
      <c r="R414" s="230">
        <f>Q414*H414</f>
        <v>3.5640000000000001</v>
      </c>
      <c r="S414" s="230">
        <v>0</v>
      </c>
      <c r="T414" s="231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32" t="s">
        <v>250</v>
      </c>
      <c r="AT414" s="232" t="s">
        <v>251</v>
      </c>
      <c r="AU414" s="232" t="s">
        <v>86</v>
      </c>
      <c r="AY414" s="18" t="s">
        <v>217</v>
      </c>
      <c r="BE414" s="233">
        <f>IF(N414="základní",J414,0)</f>
        <v>0</v>
      </c>
      <c r="BF414" s="233">
        <f>IF(N414="snížená",J414,0)</f>
        <v>0</v>
      </c>
      <c r="BG414" s="233">
        <f>IF(N414="zákl. přenesená",J414,0)</f>
        <v>0</v>
      </c>
      <c r="BH414" s="233">
        <f>IF(N414="sníž. přenesená",J414,0)</f>
        <v>0</v>
      </c>
      <c r="BI414" s="233">
        <f>IF(N414="nulová",J414,0)</f>
        <v>0</v>
      </c>
      <c r="BJ414" s="18" t="s">
        <v>84</v>
      </c>
      <c r="BK414" s="233">
        <f>ROUND(I414*H414,2)</f>
        <v>0</v>
      </c>
      <c r="BL414" s="18" t="s">
        <v>123</v>
      </c>
      <c r="BM414" s="232" t="s">
        <v>4439</v>
      </c>
    </row>
    <row r="415" s="2" customFormat="1">
      <c r="A415" s="39"/>
      <c r="B415" s="40"/>
      <c r="C415" s="41"/>
      <c r="D415" s="234" t="s">
        <v>224</v>
      </c>
      <c r="E415" s="41"/>
      <c r="F415" s="235" t="s">
        <v>2924</v>
      </c>
      <c r="G415" s="41"/>
      <c r="H415" s="41"/>
      <c r="I415" s="236"/>
      <c r="J415" s="41"/>
      <c r="K415" s="41"/>
      <c r="L415" s="45"/>
      <c r="M415" s="237"/>
      <c r="N415" s="238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224</v>
      </c>
      <c r="AU415" s="18" t="s">
        <v>86</v>
      </c>
    </row>
    <row r="416" s="2" customFormat="1" ht="24.15" customHeight="1">
      <c r="A416" s="39"/>
      <c r="B416" s="40"/>
      <c r="C416" s="221" t="s">
        <v>778</v>
      </c>
      <c r="D416" s="221" t="s">
        <v>218</v>
      </c>
      <c r="E416" s="222" t="s">
        <v>4440</v>
      </c>
      <c r="F416" s="223" t="s">
        <v>4441</v>
      </c>
      <c r="G416" s="224" t="s">
        <v>485</v>
      </c>
      <c r="H416" s="225">
        <v>15.84</v>
      </c>
      <c r="I416" s="226"/>
      <c r="J416" s="227">
        <f>ROUND(I416*H416,2)</f>
        <v>0</v>
      </c>
      <c r="K416" s="223" t="s">
        <v>1263</v>
      </c>
      <c r="L416" s="45"/>
      <c r="M416" s="228" t="s">
        <v>1</v>
      </c>
      <c r="N416" s="229" t="s">
        <v>42</v>
      </c>
      <c r="O416" s="92"/>
      <c r="P416" s="230">
        <f>O416*H416</f>
        <v>0</v>
      </c>
      <c r="Q416" s="230">
        <v>0</v>
      </c>
      <c r="R416" s="230">
        <f>Q416*H416</f>
        <v>0</v>
      </c>
      <c r="S416" s="230">
        <v>0</v>
      </c>
      <c r="T416" s="231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32" t="s">
        <v>123</v>
      </c>
      <c r="AT416" s="232" t="s">
        <v>218</v>
      </c>
      <c r="AU416" s="232" t="s">
        <v>86</v>
      </c>
      <c r="AY416" s="18" t="s">
        <v>217</v>
      </c>
      <c r="BE416" s="233">
        <f>IF(N416="základní",J416,0)</f>
        <v>0</v>
      </c>
      <c r="BF416" s="233">
        <f>IF(N416="snížená",J416,0)</f>
        <v>0</v>
      </c>
      <c r="BG416" s="233">
        <f>IF(N416="zákl. přenesená",J416,0)</f>
        <v>0</v>
      </c>
      <c r="BH416" s="233">
        <f>IF(N416="sníž. přenesená",J416,0)</f>
        <v>0</v>
      </c>
      <c r="BI416" s="233">
        <f>IF(N416="nulová",J416,0)</f>
        <v>0</v>
      </c>
      <c r="BJ416" s="18" t="s">
        <v>84</v>
      </c>
      <c r="BK416" s="233">
        <f>ROUND(I416*H416,2)</f>
        <v>0</v>
      </c>
      <c r="BL416" s="18" t="s">
        <v>123</v>
      </c>
      <c r="BM416" s="232" t="s">
        <v>4442</v>
      </c>
    </row>
    <row r="417" s="2" customFormat="1">
      <c r="A417" s="39"/>
      <c r="B417" s="40"/>
      <c r="C417" s="41"/>
      <c r="D417" s="234" t="s">
        <v>224</v>
      </c>
      <c r="E417" s="41"/>
      <c r="F417" s="235" t="s">
        <v>4441</v>
      </c>
      <c r="G417" s="41"/>
      <c r="H417" s="41"/>
      <c r="I417" s="236"/>
      <c r="J417" s="41"/>
      <c r="K417" s="41"/>
      <c r="L417" s="45"/>
      <c r="M417" s="237"/>
      <c r="N417" s="238"/>
      <c r="O417" s="92"/>
      <c r="P417" s="92"/>
      <c r="Q417" s="92"/>
      <c r="R417" s="92"/>
      <c r="S417" s="92"/>
      <c r="T417" s="93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224</v>
      </c>
      <c r="AU417" s="18" t="s">
        <v>86</v>
      </c>
    </row>
    <row r="418" s="15" customFormat="1">
      <c r="A418" s="15"/>
      <c r="B418" s="284"/>
      <c r="C418" s="285"/>
      <c r="D418" s="234" t="s">
        <v>290</v>
      </c>
      <c r="E418" s="286" t="s">
        <v>1</v>
      </c>
      <c r="F418" s="287" t="s">
        <v>4437</v>
      </c>
      <c r="G418" s="285"/>
      <c r="H418" s="286" t="s">
        <v>1</v>
      </c>
      <c r="I418" s="288"/>
      <c r="J418" s="285"/>
      <c r="K418" s="285"/>
      <c r="L418" s="289"/>
      <c r="M418" s="290"/>
      <c r="N418" s="291"/>
      <c r="O418" s="291"/>
      <c r="P418" s="291"/>
      <c r="Q418" s="291"/>
      <c r="R418" s="291"/>
      <c r="S418" s="291"/>
      <c r="T418" s="292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93" t="s">
        <v>290</v>
      </c>
      <c r="AU418" s="293" t="s">
        <v>86</v>
      </c>
      <c r="AV418" s="15" t="s">
        <v>84</v>
      </c>
      <c r="AW418" s="15" t="s">
        <v>34</v>
      </c>
      <c r="AX418" s="15" t="s">
        <v>77</v>
      </c>
      <c r="AY418" s="293" t="s">
        <v>217</v>
      </c>
    </row>
    <row r="419" s="13" customFormat="1">
      <c r="A419" s="13"/>
      <c r="B419" s="260"/>
      <c r="C419" s="261"/>
      <c r="D419" s="234" t="s">
        <v>290</v>
      </c>
      <c r="E419" s="262" t="s">
        <v>1</v>
      </c>
      <c r="F419" s="263" t="s">
        <v>4438</v>
      </c>
      <c r="G419" s="261"/>
      <c r="H419" s="264">
        <v>15.84</v>
      </c>
      <c r="I419" s="265"/>
      <c r="J419" s="261"/>
      <c r="K419" s="261"/>
      <c r="L419" s="266"/>
      <c r="M419" s="267"/>
      <c r="N419" s="268"/>
      <c r="O419" s="268"/>
      <c r="P419" s="268"/>
      <c r="Q419" s="268"/>
      <c r="R419" s="268"/>
      <c r="S419" s="268"/>
      <c r="T419" s="269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70" t="s">
        <v>290</v>
      </c>
      <c r="AU419" s="270" t="s">
        <v>86</v>
      </c>
      <c r="AV419" s="13" t="s">
        <v>86</v>
      </c>
      <c r="AW419" s="13" t="s">
        <v>34</v>
      </c>
      <c r="AX419" s="13" t="s">
        <v>77</v>
      </c>
      <c r="AY419" s="270" t="s">
        <v>217</v>
      </c>
    </row>
    <row r="420" s="14" customFormat="1">
      <c r="A420" s="14"/>
      <c r="B420" s="271"/>
      <c r="C420" s="272"/>
      <c r="D420" s="234" t="s">
        <v>290</v>
      </c>
      <c r="E420" s="273" t="s">
        <v>1</v>
      </c>
      <c r="F420" s="274" t="s">
        <v>296</v>
      </c>
      <c r="G420" s="272"/>
      <c r="H420" s="275">
        <v>15.84</v>
      </c>
      <c r="I420" s="276"/>
      <c r="J420" s="272"/>
      <c r="K420" s="272"/>
      <c r="L420" s="277"/>
      <c r="M420" s="278"/>
      <c r="N420" s="279"/>
      <c r="O420" s="279"/>
      <c r="P420" s="279"/>
      <c r="Q420" s="279"/>
      <c r="R420" s="279"/>
      <c r="S420" s="279"/>
      <c r="T420" s="280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81" t="s">
        <v>290</v>
      </c>
      <c r="AU420" s="281" t="s">
        <v>86</v>
      </c>
      <c r="AV420" s="14" t="s">
        <v>123</v>
      </c>
      <c r="AW420" s="14" t="s">
        <v>34</v>
      </c>
      <c r="AX420" s="14" t="s">
        <v>84</v>
      </c>
      <c r="AY420" s="281" t="s">
        <v>217</v>
      </c>
    </row>
    <row r="421" s="2" customFormat="1" ht="16.5" customHeight="1">
      <c r="A421" s="39"/>
      <c r="B421" s="40"/>
      <c r="C421" s="239" t="s">
        <v>787</v>
      </c>
      <c r="D421" s="239" t="s">
        <v>251</v>
      </c>
      <c r="E421" s="240" t="s">
        <v>4443</v>
      </c>
      <c r="F421" s="241" t="s">
        <v>4444</v>
      </c>
      <c r="G421" s="242" t="s">
        <v>1818</v>
      </c>
      <c r="H421" s="243">
        <v>0.317</v>
      </c>
      <c r="I421" s="244"/>
      <c r="J421" s="245">
        <f>ROUND(I421*H421,2)</f>
        <v>0</v>
      </c>
      <c r="K421" s="241" t="s">
        <v>1263</v>
      </c>
      <c r="L421" s="246"/>
      <c r="M421" s="247" t="s">
        <v>1</v>
      </c>
      <c r="N421" s="248" t="s">
        <v>42</v>
      </c>
      <c r="O421" s="92"/>
      <c r="P421" s="230">
        <f>O421*H421</f>
        <v>0</v>
      </c>
      <c r="Q421" s="230">
        <v>0.001</v>
      </c>
      <c r="R421" s="230">
        <f>Q421*H421</f>
        <v>0.00031700000000000001</v>
      </c>
      <c r="S421" s="230">
        <v>0</v>
      </c>
      <c r="T421" s="231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32" t="s">
        <v>250</v>
      </c>
      <c r="AT421" s="232" t="s">
        <v>251</v>
      </c>
      <c r="AU421" s="232" t="s">
        <v>86</v>
      </c>
      <c r="AY421" s="18" t="s">
        <v>217</v>
      </c>
      <c r="BE421" s="233">
        <f>IF(N421="základní",J421,0)</f>
        <v>0</v>
      </c>
      <c r="BF421" s="233">
        <f>IF(N421="snížená",J421,0)</f>
        <v>0</v>
      </c>
      <c r="BG421" s="233">
        <f>IF(N421="zákl. přenesená",J421,0)</f>
        <v>0</v>
      </c>
      <c r="BH421" s="233">
        <f>IF(N421="sníž. přenesená",J421,0)</f>
        <v>0</v>
      </c>
      <c r="BI421" s="233">
        <f>IF(N421="nulová",J421,0)</f>
        <v>0</v>
      </c>
      <c r="BJ421" s="18" t="s">
        <v>84</v>
      </c>
      <c r="BK421" s="233">
        <f>ROUND(I421*H421,2)</f>
        <v>0</v>
      </c>
      <c r="BL421" s="18" t="s">
        <v>123</v>
      </c>
      <c r="BM421" s="232" t="s">
        <v>4445</v>
      </c>
    </row>
    <row r="422" s="2" customFormat="1">
      <c r="A422" s="39"/>
      <c r="B422" s="40"/>
      <c r="C422" s="41"/>
      <c r="D422" s="234" t="s">
        <v>224</v>
      </c>
      <c r="E422" s="41"/>
      <c r="F422" s="235" t="s">
        <v>4444</v>
      </c>
      <c r="G422" s="41"/>
      <c r="H422" s="41"/>
      <c r="I422" s="236"/>
      <c r="J422" s="41"/>
      <c r="K422" s="41"/>
      <c r="L422" s="45"/>
      <c r="M422" s="237"/>
      <c r="N422" s="238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224</v>
      </c>
      <c r="AU422" s="18" t="s">
        <v>86</v>
      </c>
    </row>
    <row r="423" s="13" customFormat="1">
      <c r="A423" s="13"/>
      <c r="B423" s="260"/>
      <c r="C423" s="261"/>
      <c r="D423" s="234" t="s">
        <v>290</v>
      </c>
      <c r="E423" s="262" t="s">
        <v>1</v>
      </c>
      <c r="F423" s="263" t="s">
        <v>4446</v>
      </c>
      <c r="G423" s="261"/>
      <c r="H423" s="264">
        <v>0.317</v>
      </c>
      <c r="I423" s="265"/>
      <c r="J423" s="261"/>
      <c r="K423" s="261"/>
      <c r="L423" s="266"/>
      <c r="M423" s="267"/>
      <c r="N423" s="268"/>
      <c r="O423" s="268"/>
      <c r="P423" s="268"/>
      <c r="Q423" s="268"/>
      <c r="R423" s="268"/>
      <c r="S423" s="268"/>
      <c r="T423" s="269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70" t="s">
        <v>290</v>
      </c>
      <c r="AU423" s="270" t="s">
        <v>86</v>
      </c>
      <c r="AV423" s="13" t="s">
        <v>86</v>
      </c>
      <c r="AW423" s="13" t="s">
        <v>34</v>
      </c>
      <c r="AX423" s="13" t="s">
        <v>77</v>
      </c>
      <c r="AY423" s="270" t="s">
        <v>217</v>
      </c>
    </row>
    <row r="424" s="14" customFormat="1">
      <c r="A424" s="14"/>
      <c r="B424" s="271"/>
      <c r="C424" s="272"/>
      <c r="D424" s="234" t="s">
        <v>290</v>
      </c>
      <c r="E424" s="273" t="s">
        <v>1</v>
      </c>
      <c r="F424" s="274" t="s">
        <v>296</v>
      </c>
      <c r="G424" s="272"/>
      <c r="H424" s="275">
        <v>0.317</v>
      </c>
      <c r="I424" s="276"/>
      <c r="J424" s="272"/>
      <c r="K424" s="272"/>
      <c r="L424" s="277"/>
      <c r="M424" s="278"/>
      <c r="N424" s="279"/>
      <c r="O424" s="279"/>
      <c r="P424" s="279"/>
      <c r="Q424" s="279"/>
      <c r="R424" s="279"/>
      <c r="S424" s="279"/>
      <c r="T424" s="280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81" t="s">
        <v>290</v>
      </c>
      <c r="AU424" s="281" t="s">
        <v>86</v>
      </c>
      <c r="AV424" s="14" t="s">
        <v>123</v>
      </c>
      <c r="AW424" s="14" t="s">
        <v>34</v>
      </c>
      <c r="AX424" s="14" t="s">
        <v>84</v>
      </c>
      <c r="AY424" s="281" t="s">
        <v>217</v>
      </c>
    </row>
    <row r="425" s="2" customFormat="1" ht="24.15" customHeight="1">
      <c r="A425" s="39"/>
      <c r="B425" s="40"/>
      <c r="C425" s="221" t="s">
        <v>796</v>
      </c>
      <c r="D425" s="221" t="s">
        <v>218</v>
      </c>
      <c r="E425" s="222" t="s">
        <v>4447</v>
      </c>
      <c r="F425" s="223" t="s">
        <v>4448</v>
      </c>
      <c r="G425" s="224" t="s">
        <v>485</v>
      </c>
      <c r="H425" s="225">
        <v>301.52999999999997</v>
      </c>
      <c r="I425" s="226"/>
      <c r="J425" s="227">
        <f>ROUND(I425*H425,2)</f>
        <v>0</v>
      </c>
      <c r="K425" s="223" t="s">
        <v>1263</v>
      </c>
      <c r="L425" s="45"/>
      <c r="M425" s="228" t="s">
        <v>1</v>
      </c>
      <c r="N425" s="229" t="s">
        <v>42</v>
      </c>
      <c r="O425" s="92"/>
      <c r="P425" s="230">
        <f>O425*H425</f>
        <v>0</v>
      </c>
      <c r="Q425" s="230">
        <v>0</v>
      </c>
      <c r="R425" s="230">
        <f>Q425*H425</f>
        <v>0</v>
      </c>
      <c r="S425" s="230">
        <v>0</v>
      </c>
      <c r="T425" s="231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32" t="s">
        <v>123</v>
      </c>
      <c r="AT425" s="232" t="s">
        <v>218</v>
      </c>
      <c r="AU425" s="232" t="s">
        <v>86</v>
      </c>
      <c r="AY425" s="18" t="s">
        <v>217</v>
      </c>
      <c r="BE425" s="233">
        <f>IF(N425="základní",J425,0)</f>
        <v>0</v>
      </c>
      <c r="BF425" s="233">
        <f>IF(N425="snížená",J425,0)</f>
        <v>0</v>
      </c>
      <c r="BG425" s="233">
        <f>IF(N425="zákl. přenesená",J425,0)</f>
        <v>0</v>
      </c>
      <c r="BH425" s="233">
        <f>IF(N425="sníž. přenesená",J425,0)</f>
        <v>0</v>
      </c>
      <c r="BI425" s="233">
        <f>IF(N425="nulová",J425,0)</f>
        <v>0</v>
      </c>
      <c r="BJ425" s="18" t="s">
        <v>84</v>
      </c>
      <c r="BK425" s="233">
        <f>ROUND(I425*H425,2)</f>
        <v>0</v>
      </c>
      <c r="BL425" s="18" t="s">
        <v>123</v>
      </c>
      <c r="BM425" s="232" t="s">
        <v>4449</v>
      </c>
    </row>
    <row r="426" s="2" customFormat="1">
      <c r="A426" s="39"/>
      <c r="B426" s="40"/>
      <c r="C426" s="41"/>
      <c r="D426" s="234" t="s">
        <v>224</v>
      </c>
      <c r="E426" s="41"/>
      <c r="F426" s="235" t="s">
        <v>4448</v>
      </c>
      <c r="G426" s="41"/>
      <c r="H426" s="41"/>
      <c r="I426" s="236"/>
      <c r="J426" s="41"/>
      <c r="K426" s="41"/>
      <c r="L426" s="45"/>
      <c r="M426" s="237"/>
      <c r="N426" s="238"/>
      <c r="O426" s="92"/>
      <c r="P426" s="92"/>
      <c r="Q426" s="92"/>
      <c r="R426" s="92"/>
      <c r="S426" s="92"/>
      <c r="T426" s="93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224</v>
      </c>
      <c r="AU426" s="18" t="s">
        <v>86</v>
      </c>
    </row>
    <row r="427" s="15" customFormat="1">
      <c r="A427" s="15"/>
      <c r="B427" s="284"/>
      <c r="C427" s="285"/>
      <c r="D427" s="234" t="s">
        <v>290</v>
      </c>
      <c r="E427" s="286" t="s">
        <v>1</v>
      </c>
      <c r="F427" s="287" t="s">
        <v>4398</v>
      </c>
      <c r="G427" s="285"/>
      <c r="H427" s="286" t="s">
        <v>1</v>
      </c>
      <c r="I427" s="288"/>
      <c r="J427" s="285"/>
      <c r="K427" s="285"/>
      <c r="L427" s="289"/>
      <c r="M427" s="290"/>
      <c r="N427" s="291"/>
      <c r="O427" s="291"/>
      <c r="P427" s="291"/>
      <c r="Q427" s="291"/>
      <c r="R427" s="291"/>
      <c r="S427" s="291"/>
      <c r="T427" s="292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93" t="s">
        <v>290</v>
      </c>
      <c r="AU427" s="293" t="s">
        <v>86</v>
      </c>
      <c r="AV427" s="15" t="s">
        <v>84</v>
      </c>
      <c r="AW427" s="15" t="s">
        <v>34</v>
      </c>
      <c r="AX427" s="15" t="s">
        <v>77</v>
      </c>
      <c r="AY427" s="293" t="s">
        <v>217</v>
      </c>
    </row>
    <row r="428" s="13" customFormat="1">
      <c r="A428" s="13"/>
      <c r="B428" s="260"/>
      <c r="C428" s="261"/>
      <c r="D428" s="234" t="s">
        <v>290</v>
      </c>
      <c r="E428" s="262" t="s">
        <v>1</v>
      </c>
      <c r="F428" s="263" t="s">
        <v>4399</v>
      </c>
      <c r="G428" s="261"/>
      <c r="H428" s="264">
        <v>140.18000000000001</v>
      </c>
      <c r="I428" s="265"/>
      <c r="J428" s="261"/>
      <c r="K428" s="261"/>
      <c r="L428" s="266"/>
      <c r="M428" s="267"/>
      <c r="N428" s="268"/>
      <c r="O428" s="268"/>
      <c r="P428" s="268"/>
      <c r="Q428" s="268"/>
      <c r="R428" s="268"/>
      <c r="S428" s="268"/>
      <c r="T428" s="269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70" t="s">
        <v>290</v>
      </c>
      <c r="AU428" s="270" t="s">
        <v>86</v>
      </c>
      <c r="AV428" s="13" t="s">
        <v>86</v>
      </c>
      <c r="AW428" s="13" t="s">
        <v>34</v>
      </c>
      <c r="AX428" s="13" t="s">
        <v>77</v>
      </c>
      <c r="AY428" s="270" t="s">
        <v>217</v>
      </c>
    </row>
    <row r="429" s="15" customFormat="1">
      <c r="A429" s="15"/>
      <c r="B429" s="284"/>
      <c r="C429" s="285"/>
      <c r="D429" s="234" t="s">
        <v>290</v>
      </c>
      <c r="E429" s="286" t="s">
        <v>1</v>
      </c>
      <c r="F429" s="287" t="s">
        <v>4400</v>
      </c>
      <c r="G429" s="285"/>
      <c r="H429" s="286" t="s">
        <v>1</v>
      </c>
      <c r="I429" s="288"/>
      <c r="J429" s="285"/>
      <c r="K429" s="285"/>
      <c r="L429" s="289"/>
      <c r="M429" s="290"/>
      <c r="N429" s="291"/>
      <c r="O429" s="291"/>
      <c r="P429" s="291"/>
      <c r="Q429" s="291"/>
      <c r="R429" s="291"/>
      <c r="S429" s="291"/>
      <c r="T429" s="292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93" t="s">
        <v>290</v>
      </c>
      <c r="AU429" s="293" t="s">
        <v>86</v>
      </c>
      <c r="AV429" s="15" t="s">
        <v>84</v>
      </c>
      <c r="AW429" s="15" t="s">
        <v>34</v>
      </c>
      <c r="AX429" s="15" t="s">
        <v>77</v>
      </c>
      <c r="AY429" s="293" t="s">
        <v>217</v>
      </c>
    </row>
    <row r="430" s="13" customFormat="1">
      <c r="A430" s="13"/>
      <c r="B430" s="260"/>
      <c r="C430" s="261"/>
      <c r="D430" s="234" t="s">
        <v>290</v>
      </c>
      <c r="E430" s="262" t="s">
        <v>1</v>
      </c>
      <c r="F430" s="263" t="s">
        <v>4401</v>
      </c>
      <c r="G430" s="261"/>
      <c r="H430" s="264">
        <v>161.34999999999999</v>
      </c>
      <c r="I430" s="265"/>
      <c r="J430" s="261"/>
      <c r="K430" s="261"/>
      <c r="L430" s="266"/>
      <c r="M430" s="267"/>
      <c r="N430" s="268"/>
      <c r="O430" s="268"/>
      <c r="P430" s="268"/>
      <c r="Q430" s="268"/>
      <c r="R430" s="268"/>
      <c r="S430" s="268"/>
      <c r="T430" s="269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70" t="s">
        <v>290</v>
      </c>
      <c r="AU430" s="270" t="s">
        <v>86</v>
      </c>
      <c r="AV430" s="13" t="s">
        <v>86</v>
      </c>
      <c r="AW430" s="13" t="s">
        <v>34</v>
      </c>
      <c r="AX430" s="13" t="s">
        <v>77</v>
      </c>
      <c r="AY430" s="270" t="s">
        <v>217</v>
      </c>
    </row>
    <row r="431" s="14" customFormat="1">
      <c r="A431" s="14"/>
      <c r="B431" s="271"/>
      <c r="C431" s="272"/>
      <c r="D431" s="234" t="s">
        <v>290</v>
      </c>
      <c r="E431" s="273" t="s">
        <v>1</v>
      </c>
      <c r="F431" s="274" t="s">
        <v>296</v>
      </c>
      <c r="G431" s="272"/>
      <c r="H431" s="275">
        <v>301.52999999999997</v>
      </c>
      <c r="I431" s="276"/>
      <c r="J431" s="272"/>
      <c r="K431" s="272"/>
      <c r="L431" s="277"/>
      <c r="M431" s="278"/>
      <c r="N431" s="279"/>
      <c r="O431" s="279"/>
      <c r="P431" s="279"/>
      <c r="Q431" s="279"/>
      <c r="R431" s="279"/>
      <c r="S431" s="279"/>
      <c r="T431" s="280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81" t="s">
        <v>290</v>
      </c>
      <c r="AU431" s="281" t="s">
        <v>86</v>
      </c>
      <c r="AV431" s="14" t="s">
        <v>123</v>
      </c>
      <c r="AW431" s="14" t="s">
        <v>34</v>
      </c>
      <c r="AX431" s="14" t="s">
        <v>84</v>
      </c>
      <c r="AY431" s="281" t="s">
        <v>217</v>
      </c>
    </row>
    <row r="432" s="2" customFormat="1" ht="16.5" customHeight="1">
      <c r="A432" s="39"/>
      <c r="B432" s="40"/>
      <c r="C432" s="239" t="s">
        <v>803</v>
      </c>
      <c r="D432" s="239" t="s">
        <v>251</v>
      </c>
      <c r="E432" s="240" t="s">
        <v>2931</v>
      </c>
      <c r="F432" s="241" t="s">
        <v>2932</v>
      </c>
      <c r="G432" s="242" t="s">
        <v>1818</v>
      </c>
      <c r="H432" s="243">
        <v>6.0309999999999997</v>
      </c>
      <c r="I432" s="244"/>
      <c r="J432" s="245">
        <f>ROUND(I432*H432,2)</f>
        <v>0</v>
      </c>
      <c r="K432" s="241" t="s">
        <v>1263</v>
      </c>
      <c r="L432" s="246"/>
      <c r="M432" s="247" t="s">
        <v>1</v>
      </c>
      <c r="N432" s="248" t="s">
        <v>42</v>
      </c>
      <c r="O432" s="92"/>
      <c r="P432" s="230">
        <f>O432*H432</f>
        <v>0</v>
      </c>
      <c r="Q432" s="230">
        <v>0.001</v>
      </c>
      <c r="R432" s="230">
        <f>Q432*H432</f>
        <v>0.0060309999999999999</v>
      </c>
      <c r="S432" s="230">
        <v>0</v>
      </c>
      <c r="T432" s="231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32" t="s">
        <v>250</v>
      </c>
      <c r="AT432" s="232" t="s">
        <v>251</v>
      </c>
      <c r="AU432" s="232" t="s">
        <v>86</v>
      </c>
      <c r="AY432" s="18" t="s">
        <v>217</v>
      </c>
      <c r="BE432" s="233">
        <f>IF(N432="základní",J432,0)</f>
        <v>0</v>
      </c>
      <c r="BF432" s="233">
        <f>IF(N432="snížená",J432,0)</f>
        <v>0</v>
      </c>
      <c r="BG432" s="233">
        <f>IF(N432="zákl. přenesená",J432,0)</f>
        <v>0</v>
      </c>
      <c r="BH432" s="233">
        <f>IF(N432="sníž. přenesená",J432,0)</f>
        <v>0</v>
      </c>
      <c r="BI432" s="233">
        <f>IF(N432="nulová",J432,0)</f>
        <v>0</v>
      </c>
      <c r="BJ432" s="18" t="s">
        <v>84</v>
      </c>
      <c r="BK432" s="233">
        <f>ROUND(I432*H432,2)</f>
        <v>0</v>
      </c>
      <c r="BL432" s="18" t="s">
        <v>123</v>
      </c>
      <c r="BM432" s="232" t="s">
        <v>4450</v>
      </c>
    </row>
    <row r="433" s="2" customFormat="1">
      <c r="A433" s="39"/>
      <c r="B433" s="40"/>
      <c r="C433" s="41"/>
      <c r="D433" s="234" t="s">
        <v>224</v>
      </c>
      <c r="E433" s="41"/>
      <c r="F433" s="235" t="s">
        <v>2932</v>
      </c>
      <c r="G433" s="41"/>
      <c r="H433" s="41"/>
      <c r="I433" s="236"/>
      <c r="J433" s="41"/>
      <c r="K433" s="41"/>
      <c r="L433" s="45"/>
      <c r="M433" s="237"/>
      <c r="N433" s="238"/>
      <c r="O433" s="92"/>
      <c r="P433" s="92"/>
      <c r="Q433" s="92"/>
      <c r="R433" s="92"/>
      <c r="S433" s="92"/>
      <c r="T433" s="93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224</v>
      </c>
      <c r="AU433" s="18" t="s">
        <v>86</v>
      </c>
    </row>
    <row r="434" s="13" customFormat="1">
      <c r="A434" s="13"/>
      <c r="B434" s="260"/>
      <c r="C434" s="261"/>
      <c r="D434" s="234" t="s">
        <v>290</v>
      </c>
      <c r="E434" s="262" t="s">
        <v>1</v>
      </c>
      <c r="F434" s="263" t="s">
        <v>4451</v>
      </c>
      <c r="G434" s="261"/>
      <c r="H434" s="264">
        <v>6.0309999999999997</v>
      </c>
      <c r="I434" s="265"/>
      <c r="J434" s="261"/>
      <c r="K434" s="261"/>
      <c r="L434" s="266"/>
      <c r="M434" s="267"/>
      <c r="N434" s="268"/>
      <c r="O434" s="268"/>
      <c r="P434" s="268"/>
      <c r="Q434" s="268"/>
      <c r="R434" s="268"/>
      <c r="S434" s="268"/>
      <c r="T434" s="269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70" t="s">
        <v>290</v>
      </c>
      <c r="AU434" s="270" t="s">
        <v>86</v>
      </c>
      <c r="AV434" s="13" t="s">
        <v>86</v>
      </c>
      <c r="AW434" s="13" t="s">
        <v>34</v>
      </c>
      <c r="AX434" s="13" t="s">
        <v>77</v>
      </c>
      <c r="AY434" s="270" t="s">
        <v>217</v>
      </c>
    </row>
    <row r="435" s="14" customFormat="1">
      <c r="A435" s="14"/>
      <c r="B435" s="271"/>
      <c r="C435" s="272"/>
      <c r="D435" s="234" t="s">
        <v>290</v>
      </c>
      <c r="E435" s="273" t="s">
        <v>1</v>
      </c>
      <c r="F435" s="274" t="s">
        <v>296</v>
      </c>
      <c r="G435" s="272"/>
      <c r="H435" s="275">
        <v>6.0309999999999997</v>
      </c>
      <c r="I435" s="276"/>
      <c r="J435" s="272"/>
      <c r="K435" s="272"/>
      <c r="L435" s="277"/>
      <c r="M435" s="278"/>
      <c r="N435" s="279"/>
      <c r="O435" s="279"/>
      <c r="P435" s="279"/>
      <c r="Q435" s="279"/>
      <c r="R435" s="279"/>
      <c r="S435" s="279"/>
      <c r="T435" s="280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81" t="s">
        <v>290</v>
      </c>
      <c r="AU435" s="281" t="s">
        <v>86</v>
      </c>
      <c r="AV435" s="14" t="s">
        <v>123</v>
      </c>
      <c r="AW435" s="14" t="s">
        <v>34</v>
      </c>
      <c r="AX435" s="14" t="s">
        <v>84</v>
      </c>
      <c r="AY435" s="281" t="s">
        <v>217</v>
      </c>
    </row>
    <row r="436" s="2" customFormat="1" ht="24.15" customHeight="1">
      <c r="A436" s="39"/>
      <c r="B436" s="40"/>
      <c r="C436" s="221" t="s">
        <v>804</v>
      </c>
      <c r="D436" s="221" t="s">
        <v>218</v>
      </c>
      <c r="E436" s="222" t="s">
        <v>4452</v>
      </c>
      <c r="F436" s="223" t="s">
        <v>4453</v>
      </c>
      <c r="G436" s="224" t="s">
        <v>485</v>
      </c>
      <c r="H436" s="225">
        <v>15.84</v>
      </c>
      <c r="I436" s="226"/>
      <c r="J436" s="227">
        <f>ROUND(I436*H436,2)</f>
        <v>0</v>
      </c>
      <c r="K436" s="223" t="s">
        <v>1263</v>
      </c>
      <c r="L436" s="45"/>
      <c r="M436" s="228" t="s">
        <v>1</v>
      </c>
      <c r="N436" s="229" t="s">
        <v>42</v>
      </c>
      <c r="O436" s="92"/>
      <c r="P436" s="230">
        <f>O436*H436</f>
        <v>0</v>
      </c>
      <c r="Q436" s="230">
        <v>0</v>
      </c>
      <c r="R436" s="230">
        <f>Q436*H436</f>
        <v>0</v>
      </c>
      <c r="S436" s="230">
        <v>0</v>
      </c>
      <c r="T436" s="231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32" t="s">
        <v>123</v>
      </c>
      <c r="AT436" s="232" t="s">
        <v>218</v>
      </c>
      <c r="AU436" s="232" t="s">
        <v>86</v>
      </c>
      <c r="AY436" s="18" t="s">
        <v>217</v>
      </c>
      <c r="BE436" s="233">
        <f>IF(N436="základní",J436,0)</f>
        <v>0</v>
      </c>
      <c r="BF436" s="233">
        <f>IF(N436="snížená",J436,0)</f>
        <v>0</v>
      </c>
      <c r="BG436" s="233">
        <f>IF(N436="zákl. přenesená",J436,0)</f>
        <v>0</v>
      </c>
      <c r="BH436" s="233">
        <f>IF(N436="sníž. přenesená",J436,0)</f>
        <v>0</v>
      </c>
      <c r="BI436" s="233">
        <f>IF(N436="nulová",J436,0)</f>
        <v>0</v>
      </c>
      <c r="BJ436" s="18" t="s">
        <v>84</v>
      </c>
      <c r="BK436" s="233">
        <f>ROUND(I436*H436,2)</f>
        <v>0</v>
      </c>
      <c r="BL436" s="18" t="s">
        <v>123</v>
      </c>
      <c r="BM436" s="232" t="s">
        <v>4454</v>
      </c>
    </row>
    <row r="437" s="2" customFormat="1">
      <c r="A437" s="39"/>
      <c r="B437" s="40"/>
      <c r="C437" s="41"/>
      <c r="D437" s="234" t="s">
        <v>224</v>
      </c>
      <c r="E437" s="41"/>
      <c r="F437" s="235" t="s">
        <v>4453</v>
      </c>
      <c r="G437" s="41"/>
      <c r="H437" s="41"/>
      <c r="I437" s="236"/>
      <c r="J437" s="41"/>
      <c r="K437" s="41"/>
      <c r="L437" s="45"/>
      <c r="M437" s="237"/>
      <c r="N437" s="238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224</v>
      </c>
      <c r="AU437" s="18" t="s">
        <v>86</v>
      </c>
    </row>
    <row r="438" s="15" customFormat="1">
      <c r="A438" s="15"/>
      <c r="B438" s="284"/>
      <c r="C438" s="285"/>
      <c r="D438" s="234" t="s">
        <v>290</v>
      </c>
      <c r="E438" s="286" t="s">
        <v>1</v>
      </c>
      <c r="F438" s="287" t="s">
        <v>4437</v>
      </c>
      <c r="G438" s="285"/>
      <c r="H438" s="286" t="s">
        <v>1</v>
      </c>
      <c r="I438" s="288"/>
      <c r="J438" s="285"/>
      <c r="K438" s="285"/>
      <c r="L438" s="289"/>
      <c r="M438" s="290"/>
      <c r="N438" s="291"/>
      <c r="O438" s="291"/>
      <c r="P438" s="291"/>
      <c r="Q438" s="291"/>
      <c r="R438" s="291"/>
      <c r="S438" s="291"/>
      <c r="T438" s="292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293" t="s">
        <v>290</v>
      </c>
      <c r="AU438" s="293" t="s">
        <v>86</v>
      </c>
      <c r="AV438" s="15" t="s">
        <v>84</v>
      </c>
      <c r="AW438" s="15" t="s">
        <v>34</v>
      </c>
      <c r="AX438" s="15" t="s">
        <v>77</v>
      </c>
      <c r="AY438" s="293" t="s">
        <v>217</v>
      </c>
    </row>
    <row r="439" s="13" customFormat="1">
      <c r="A439" s="13"/>
      <c r="B439" s="260"/>
      <c r="C439" s="261"/>
      <c r="D439" s="234" t="s">
        <v>290</v>
      </c>
      <c r="E439" s="262" t="s">
        <v>1</v>
      </c>
      <c r="F439" s="263" t="s">
        <v>4438</v>
      </c>
      <c r="G439" s="261"/>
      <c r="H439" s="264">
        <v>15.84</v>
      </c>
      <c r="I439" s="265"/>
      <c r="J439" s="261"/>
      <c r="K439" s="261"/>
      <c r="L439" s="266"/>
      <c r="M439" s="267"/>
      <c r="N439" s="268"/>
      <c r="O439" s="268"/>
      <c r="P439" s="268"/>
      <c r="Q439" s="268"/>
      <c r="R439" s="268"/>
      <c r="S439" s="268"/>
      <c r="T439" s="269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70" t="s">
        <v>290</v>
      </c>
      <c r="AU439" s="270" t="s">
        <v>86</v>
      </c>
      <c r="AV439" s="13" t="s">
        <v>86</v>
      </c>
      <c r="AW439" s="13" t="s">
        <v>34</v>
      </c>
      <c r="AX439" s="13" t="s">
        <v>77</v>
      </c>
      <c r="AY439" s="270" t="s">
        <v>217</v>
      </c>
    </row>
    <row r="440" s="14" customFormat="1">
      <c r="A440" s="14"/>
      <c r="B440" s="271"/>
      <c r="C440" s="272"/>
      <c r="D440" s="234" t="s">
        <v>290</v>
      </c>
      <c r="E440" s="273" t="s">
        <v>1</v>
      </c>
      <c r="F440" s="274" t="s">
        <v>296</v>
      </c>
      <c r="G440" s="272"/>
      <c r="H440" s="275">
        <v>15.84</v>
      </c>
      <c r="I440" s="276"/>
      <c r="J440" s="272"/>
      <c r="K440" s="272"/>
      <c r="L440" s="277"/>
      <c r="M440" s="278"/>
      <c r="N440" s="279"/>
      <c r="O440" s="279"/>
      <c r="P440" s="279"/>
      <c r="Q440" s="279"/>
      <c r="R440" s="279"/>
      <c r="S440" s="279"/>
      <c r="T440" s="280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81" t="s">
        <v>290</v>
      </c>
      <c r="AU440" s="281" t="s">
        <v>86</v>
      </c>
      <c r="AV440" s="14" t="s">
        <v>123</v>
      </c>
      <c r="AW440" s="14" t="s">
        <v>34</v>
      </c>
      <c r="AX440" s="14" t="s">
        <v>84</v>
      </c>
      <c r="AY440" s="281" t="s">
        <v>217</v>
      </c>
    </row>
    <row r="441" s="2" customFormat="1" ht="24.15" customHeight="1">
      <c r="A441" s="39"/>
      <c r="B441" s="40"/>
      <c r="C441" s="221" t="s">
        <v>808</v>
      </c>
      <c r="D441" s="221" t="s">
        <v>218</v>
      </c>
      <c r="E441" s="222" t="s">
        <v>3815</v>
      </c>
      <c r="F441" s="223" t="s">
        <v>3816</v>
      </c>
      <c r="G441" s="224" t="s">
        <v>485</v>
      </c>
      <c r="H441" s="225">
        <v>301.52999999999997</v>
      </c>
      <c r="I441" s="226"/>
      <c r="J441" s="227">
        <f>ROUND(I441*H441,2)</f>
        <v>0</v>
      </c>
      <c r="K441" s="223" t="s">
        <v>1263</v>
      </c>
      <c r="L441" s="45"/>
      <c r="M441" s="228" t="s">
        <v>1</v>
      </c>
      <c r="N441" s="229" t="s">
        <v>42</v>
      </c>
      <c r="O441" s="92"/>
      <c r="P441" s="230">
        <f>O441*H441</f>
        <v>0</v>
      </c>
      <c r="Q441" s="230">
        <v>0</v>
      </c>
      <c r="R441" s="230">
        <f>Q441*H441</f>
        <v>0</v>
      </c>
      <c r="S441" s="230">
        <v>0</v>
      </c>
      <c r="T441" s="231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32" t="s">
        <v>123</v>
      </c>
      <c r="AT441" s="232" t="s">
        <v>218</v>
      </c>
      <c r="AU441" s="232" t="s">
        <v>86</v>
      </c>
      <c r="AY441" s="18" t="s">
        <v>217</v>
      </c>
      <c r="BE441" s="233">
        <f>IF(N441="základní",J441,0)</f>
        <v>0</v>
      </c>
      <c r="BF441" s="233">
        <f>IF(N441="snížená",J441,0)</f>
        <v>0</v>
      </c>
      <c r="BG441" s="233">
        <f>IF(N441="zákl. přenesená",J441,0)</f>
        <v>0</v>
      </c>
      <c r="BH441" s="233">
        <f>IF(N441="sníž. přenesená",J441,0)</f>
        <v>0</v>
      </c>
      <c r="BI441" s="233">
        <f>IF(N441="nulová",J441,0)</f>
        <v>0</v>
      </c>
      <c r="BJ441" s="18" t="s">
        <v>84</v>
      </c>
      <c r="BK441" s="233">
        <f>ROUND(I441*H441,2)</f>
        <v>0</v>
      </c>
      <c r="BL441" s="18" t="s">
        <v>123</v>
      </c>
      <c r="BM441" s="232" t="s">
        <v>4455</v>
      </c>
    </row>
    <row r="442" s="2" customFormat="1">
      <c r="A442" s="39"/>
      <c r="B442" s="40"/>
      <c r="C442" s="41"/>
      <c r="D442" s="234" t="s">
        <v>224</v>
      </c>
      <c r="E442" s="41"/>
      <c r="F442" s="235" t="s">
        <v>3816</v>
      </c>
      <c r="G442" s="41"/>
      <c r="H442" s="41"/>
      <c r="I442" s="236"/>
      <c r="J442" s="41"/>
      <c r="K442" s="41"/>
      <c r="L442" s="45"/>
      <c r="M442" s="237"/>
      <c r="N442" s="238"/>
      <c r="O442" s="92"/>
      <c r="P442" s="92"/>
      <c r="Q442" s="92"/>
      <c r="R442" s="92"/>
      <c r="S442" s="92"/>
      <c r="T442" s="93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T442" s="18" t="s">
        <v>224</v>
      </c>
      <c r="AU442" s="18" t="s">
        <v>86</v>
      </c>
    </row>
    <row r="443" s="15" customFormat="1">
      <c r="A443" s="15"/>
      <c r="B443" s="284"/>
      <c r="C443" s="285"/>
      <c r="D443" s="234" t="s">
        <v>290</v>
      </c>
      <c r="E443" s="286" t="s">
        <v>1</v>
      </c>
      <c r="F443" s="287" t="s">
        <v>4398</v>
      </c>
      <c r="G443" s="285"/>
      <c r="H443" s="286" t="s">
        <v>1</v>
      </c>
      <c r="I443" s="288"/>
      <c r="J443" s="285"/>
      <c r="K443" s="285"/>
      <c r="L443" s="289"/>
      <c r="M443" s="290"/>
      <c r="N443" s="291"/>
      <c r="O443" s="291"/>
      <c r="P443" s="291"/>
      <c r="Q443" s="291"/>
      <c r="R443" s="291"/>
      <c r="S443" s="291"/>
      <c r="T443" s="292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T443" s="293" t="s">
        <v>290</v>
      </c>
      <c r="AU443" s="293" t="s">
        <v>86</v>
      </c>
      <c r="AV443" s="15" t="s">
        <v>84</v>
      </c>
      <c r="AW443" s="15" t="s">
        <v>34</v>
      </c>
      <c r="AX443" s="15" t="s">
        <v>77</v>
      </c>
      <c r="AY443" s="293" t="s">
        <v>217</v>
      </c>
    </row>
    <row r="444" s="13" customFormat="1">
      <c r="A444" s="13"/>
      <c r="B444" s="260"/>
      <c r="C444" s="261"/>
      <c r="D444" s="234" t="s">
        <v>290</v>
      </c>
      <c r="E444" s="262" t="s">
        <v>1</v>
      </c>
      <c r="F444" s="263" t="s">
        <v>4399</v>
      </c>
      <c r="G444" s="261"/>
      <c r="H444" s="264">
        <v>140.18000000000001</v>
      </c>
      <c r="I444" s="265"/>
      <c r="J444" s="261"/>
      <c r="K444" s="261"/>
      <c r="L444" s="266"/>
      <c r="M444" s="267"/>
      <c r="N444" s="268"/>
      <c r="O444" s="268"/>
      <c r="P444" s="268"/>
      <c r="Q444" s="268"/>
      <c r="R444" s="268"/>
      <c r="S444" s="268"/>
      <c r="T444" s="269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70" t="s">
        <v>290</v>
      </c>
      <c r="AU444" s="270" t="s">
        <v>86</v>
      </c>
      <c r="AV444" s="13" t="s">
        <v>86</v>
      </c>
      <c r="AW444" s="13" t="s">
        <v>34</v>
      </c>
      <c r="AX444" s="13" t="s">
        <v>77</v>
      </c>
      <c r="AY444" s="270" t="s">
        <v>217</v>
      </c>
    </row>
    <row r="445" s="15" customFormat="1">
      <c r="A445" s="15"/>
      <c r="B445" s="284"/>
      <c r="C445" s="285"/>
      <c r="D445" s="234" t="s">
        <v>290</v>
      </c>
      <c r="E445" s="286" t="s">
        <v>1</v>
      </c>
      <c r="F445" s="287" t="s">
        <v>4400</v>
      </c>
      <c r="G445" s="285"/>
      <c r="H445" s="286" t="s">
        <v>1</v>
      </c>
      <c r="I445" s="288"/>
      <c r="J445" s="285"/>
      <c r="K445" s="285"/>
      <c r="L445" s="289"/>
      <c r="M445" s="290"/>
      <c r="N445" s="291"/>
      <c r="O445" s="291"/>
      <c r="P445" s="291"/>
      <c r="Q445" s="291"/>
      <c r="R445" s="291"/>
      <c r="S445" s="291"/>
      <c r="T445" s="292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93" t="s">
        <v>290</v>
      </c>
      <c r="AU445" s="293" t="s">
        <v>86</v>
      </c>
      <c r="AV445" s="15" t="s">
        <v>84</v>
      </c>
      <c r="AW445" s="15" t="s">
        <v>34</v>
      </c>
      <c r="AX445" s="15" t="s">
        <v>77</v>
      </c>
      <c r="AY445" s="293" t="s">
        <v>217</v>
      </c>
    </row>
    <row r="446" s="13" customFormat="1">
      <c r="A446" s="13"/>
      <c r="B446" s="260"/>
      <c r="C446" s="261"/>
      <c r="D446" s="234" t="s">
        <v>290</v>
      </c>
      <c r="E446" s="262" t="s">
        <v>1</v>
      </c>
      <c r="F446" s="263" t="s">
        <v>4401</v>
      </c>
      <c r="G446" s="261"/>
      <c r="H446" s="264">
        <v>161.34999999999999</v>
      </c>
      <c r="I446" s="265"/>
      <c r="J446" s="261"/>
      <c r="K446" s="261"/>
      <c r="L446" s="266"/>
      <c r="M446" s="267"/>
      <c r="N446" s="268"/>
      <c r="O446" s="268"/>
      <c r="P446" s="268"/>
      <c r="Q446" s="268"/>
      <c r="R446" s="268"/>
      <c r="S446" s="268"/>
      <c r="T446" s="269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70" t="s">
        <v>290</v>
      </c>
      <c r="AU446" s="270" t="s">
        <v>86</v>
      </c>
      <c r="AV446" s="13" t="s">
        <v>86</v>
      </c>
      <c r="AW446" s="13" t="s">
        <v>34</v>
      </c>
      <c r="AX446" s="13" t="s">
        <v>77</v>
      </c>
      <c r="AY446" s="270" t="s">
        <v>217</v>
      </c>
    </row>
    <row r="447" s="14" customFormat="1">
      <c r="A447" s="14"/>
      <c r="B447" s="271"/>
      <c r="C447" s="272"/>
      <c r="D447" s="234" t="s">
        <v>290</v>
      </c>
      <c r="E447" s="273" t="s">
        <v>1</v>
      </c>
      <c r="F447" s="274" t="s">
        <v>296</v>
      </c>
      <c r="G447" s="272"/>
      <c r="H447" s="275">
        <v>301.52999999999997</v>
      </c>
      <c r="I447" s="276"/>
      <c r="J447" s="272"/>
      <c r="K447" s="272"/>
      <c r="L447" s="277"/>
      <c r="M447" s="278"/>
      <c r="N447" s="279"/>
      <c r="O447" s="279"/>
      <c r="P447" s="279"/>
      <c r="Q447" s="279"/>
      <c r="R447" s="279"/>
      <c r="S447" s="279"/>
      <c r="T447" s="280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81" t="s">
        <v>290</v>
      </c>
      <c r="AU447" s="281" t="s">
        <v>86</v>
      </c>
      <c r="AV447" s="14" t="s">
        <v>123</v>
      </c>
      <c r="AW447" s="14" t="s">
        <v>34</v>
      </c>
      <c r="AX447" s="14" t="s">
        <v>84</v>
      </c>
      <c r="AY447" s="281" t="s">
        <v>217</v>
      </c>
    </row>
    <row r="448" s="2" customFormat="1" ht="21.75" customHeight="1">
      <c r="A448" s="39"/>
      <c r="B448" s="40"/>
      <c r="C448" s="221" t="s">
        <v>812</v>
      </c>
      <c r="D448" s="221" t="s">
        <v>218</v>
      </c>
      <c r="E448" s="222" t="s">
        <v>4456</v>
      </c>
      <c r="F448" s="223" t="s">
        <v>4457</v>
      </c>
      <c r="G448" s="224" t="s">
        <v>485</v>
      </c>
      <c r="H448" s="225">
        <v>301.52999999999997</v>
      </c>
      <c r="I448" s="226"/>
      <c r="J448" s="227">
        <f>ROUND(I448*H448,2)</f>
        <v>0</v>
      </c>
      <c r="K448" s="223" t="s">
        <v>1263</v>
      </c>
      <c r="L448" s="45"/>
      <c r="M448" s="228" t="s">
        <v>1</v>
      </c>
      <c r="N448" s="229" t="s">
        <v>42</v>
      </c>
      <c r="O448" s="92"/>
      <c r="P448" s="230">
        <f>O448*H448</f>
        <v>0</v>
      </c>
      <c r="Q448" s="230">
        <v>0</v>
      </c>
      <c r="R448" s="230">
        <f>Q448*H448</f>
        <v>0</v>
      </c>
      <c r="S448" s="230">
        <v>0</v>
      </c>
      <c r="T448" s="231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32" t="s">
        <v>123</v>
      </c>
      <c r="AT448" s="232" t="s">
        <v>218</v>
      </c>
      <c r="AU448" s="232" t="s">
        <v>86</v>
      </c>
      <c r="AY448" s="18" t="s">
        <v>217</v>
      </c>
      <c r="BE448" s="233">
        <f>IF(N448="základní",J448,0)</f>
        <v>0</v>
      </c>
      <c r="BF448" s="233">
        <f>IF(N448="snížená",J448,0)</f>
        <v>0</v>
      </c>
      <c r="BG448" s="233">
        <f>IF(N448="zákl. přenesená",J448,0)</f>
        <v>0</v>
      </c>
      <c r="BH448" s="233">
        <f>IF(N448="sníž. přenesená",J448,0)</f>
        <v>0</v>
      </c>
      <c r="BI448" s="233">
        <f>IF(N448="nulová",J448,0)</f>
        <v>0</v>
      </c>
      <c r="BJ448" s="18" t="s">
        <v>84</v>
      </c>
      <c r="BK448" s="233">
        <f>ROUND(I448*H448,2)</f>
        <v>0</v>
      </c>
      <c r="BL448" s="18" t="s">
        <v>123</v>
      </c>
      <c r="BM448" s="232" t="s">
        <v>4458</v>
      </c>
    </row>
    <row r="449" s="2" customFormat="1">
      <c r="A449" s="39"/>
      <c r="B449" s="40"/>
      <c r="C449" s="41"/>
      <c r="D449" s="234" t="s">
        <v>224</v>
      </c>
      <c r="E449" s="41"/>
      <c r="F449" s="235" t="s">
        <v>4457</v>
      </c>
      <c r="G449" s="41"/>
      <c r="H449" s="41"/>
      <c r="I449" s="236"/>
      <c r="J449" s="41"/>
      <c r="K449" s="41"/>
      <c r="L449" s="45"/>
      <c r="M449" s="237"/>
      <c r="N449" s="238"/>
      <c r="O449" s="92"/>
      <c r="P449" s="92"/>
      <c r="Q449" s="92"/>
      <c r="R449" s="92"/>
      <c r="S449" s="92"/>
      <c r="T449" s="93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T449" s="18" t="s">
        <v>224</v>
      </c>
      <c r="AU449" s="18" t="s">
        <v>86</v>
      </c>
    </row>
    <row r="450" s="15" customFormat="1">
      <c r="A450" s="15"/>
      <c r="B450" s="284"/>
      <c r="C450" s="285"/>
      <c r="D450" s="234" t="s">
        <v>290</v>
      </c>
      <c r="E450" s="286" t="s">
        <v>1</v>
      </c>
      <c r="F450" s="287" t="s">
        <v>4398</v>
      </c>
      <c r="G450" s="285"/>
      <c r="H450" s="286" t="s">
        <v>1</v>
      </c>
      <c r="I450" s="288"/>
      <c r="J450" s="285"/>
      <c r="K450" s="285"/>
      <c r="L450" s="289"/>
      <c r="M450" s="290"/>
      <c r="N450" s="291"/>
      <c r="O450" s="291"/>
      <c r="P450" s="291"/>
      <c r="Q450" s="291"/>
      <c r="R450" s="291"/>
      <c r="S450" s="291"/>
      <c r="T450" s="292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93" t="s">
        <v>290</v>
      </c>
      <c r="AU450" s="293" t="s">
        <v>86</v>
      </c>
      <c r="AV450" s="15" t="s">
        <v>84</v>
      </c>
      <c r="AW450" s="15" t="s">
        <v>34</v>
      </c>
      <c r="AX450" s="15" t="s">
        <v>77</v>
      </c>
      <c r="AY450" s="293" t="s">
        <v>217</v>
      </c>
    </row>
    <row r="451" s="13" customFormat="1">
      <c r="A451" s="13"/>
      <c r="B451" s="260"/>
      <c r="C451" s="261"/>
      <c r="D451" s="234" t="s">
        <v>290</v>
      </c>
      <c r="E451" s="262" t="s">
        <v>1</v>
      </c>
      <c r="F451" s="263" t="s">
        <v>4399</v>
      </c>
      <c r="G451" s="261"/>
      <c r="H451" s="264">
        <v>140.18000000000001</v>
      </c>
      <c r="I451" s="265"/>
      <c r="J451" s="261"/>
      <c r="K451" s="261"/>
      <c r="L451" s="266"/>
      <c r="M451" s="267"/>
      <c r="N451" s="268"/>
      <c r="O451" s="268"/>
      <c r="P451" s="268"/>
      <c r="Q451" s="268"/>
      <c r="R451" s="268"/>
      <c r="S451" s="268"/>
      <c r="T451" s="269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70" t="s">
        <v>290</v>
      </c>
      <c r="AU451" s="270" t="s">
        <v>86</v>
      </c>
      <c r="AV451" s="13" t="s">
        <v>86</v>
      </c>
      <c r="AW451" s="13" t="s">
        <v>34</v>
      </c>
      <c r="AX451" s="13" t="s">
        <v>77</v>
      </c>
      <c r="AY451" s="270" t="s">
        <v>217</v>
      </c>
    </row>
    <row r="452" s="15" customFormat="1">
      <c r="A452" s="15"/>
      <c r="B452" s="284"/>
      <c r="C452" s="285"/>
      <c r="D452" s="234" t="s">
        <v>290</v>
      </c>
      <c r="E452" s="286" t="s">
        <v>1</v>
      </c>
      <c r="F452" s="287" t="s">
        <v>4400</v>
      </c>
      <c r="G452" s="285"/>
      <c r="H452" s="286" t="s">
        <v>1</v>
      </c>
      <c r="I452" s="288"/>
      <c r="J452" s="285"/>
      <c r="K452" s="285"/>
      <c r="L452" s="289"/>
      <c r="M452" s="290"/>
      <c r="N452" s="291"/>
      <c r="O452" s="291"/>
      <c r="P452" s="291"/>
      <c r="Q452" s="291"/>
      <c r="R452" s="291"/>
      <c r="S452" s="291"/>
      <c r="T452" s="292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93" t="s">
        <v>290</v>
      </c>
      <c r="AU452" s="293" t="s">
        <v>86</v>
      </c>
      <c r="AV452" s="15" t="s">
        <v>84</v>
      </c>
      <c r="AW452" s="15" t="s">
        <v>34</v>
      </c>
      <c r="AX452" s="15" t="s">
        <v>77</v>
      </c>
      <c r="AY452" s="293" t="s">
        <v>217</v>
      </c>
    </row>
    <row r="453" s="13" customFormat="1">
      <c r="A453" s="13"/>
      <c r="B453" s="260"/>
      <c r="C453" s="261"/>
      <c r="D453" s="234" t="s">
        <v>290</v>
      </c>
      <c r="E453" s="262" t="s">
        <v>1</v>
      </c>
      <c r="F453" s="263" t="s">
        <v>4401</v>
      </c>
      <c r="G453" s="261"/>
      <c r="H453" s="264">
        <v>161.34999999999999</v>
      </c>
      <c r="I453" s="265"/>
      <c r="J453" s="261"/>
      <c r="K453" s="261"/>
      <c r="L453" s="266"/>
      <c r="M453" s="267"/>
      <c r="N453" s="268"/>
      <c r="O453" s="268"/>
      <c r="P453" s="268"/>
      <c r="Q453" s="268"/>
      <c r="R453" s="268"/>
      <c r="S453" s="268"/>
      <c r="T453" s="269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70" t="s">
        <v>290</v>
      </c>
      <c r="AU453" s="270" t="s">
        <v>86</v>
      </c>
      <c r="AV453" s="13" t="s">
        <v>86</v>
      </c>
      <c r="AW453" s="13" t="s">
        <v>34</v>
      </c>
      <c r="AX453" s="13" t="s">
        <v>77</v>
      </c>
      <c r="AY453" s="270" t="s">
        <v>217</v>
      </c>
    </row>
    <row r="454" s="14" customFormat="1">
      <c r="A454" s="14"/>
      <c r="B454" s="271"/>
      <c r="C454" s="272"/>
      <c r="D454" s="234" t="s">
        <v>290</v>
      </c>
      <c r="E454" s="273" t="s">
        <v>1</v>
      </c>
      <c r="F454" s="274" t="s">
        <v>296</v>
      </c>
      <c r="G454" s="272"/>
      <c r="H454" s="275">
        <v>301.52999999999997</v>
      </c>
      <c r="I454" s="276"/>
      <c r="J454" s="272"/>
      <c r="K454" s="272"/>
      <c r="L454" s="277"/>
      <c r="M454" s="278"/>
      <c r="N454" s="279"/>
      <c r="O454" s="279"/>
      <c r="P454" s="279"/>
      <c r="Q454" s="279"/>
      <c r="R454" s="279"/>
      <c r="S454" s="279"/>
      <c r="T454" s="280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81" t="s">
        <v>290</v>
      </c>
      <c r="AU454" s="281" t="s">
        <v>86</v>
      </c>
      <c r="AV454" s="14" t="s">
        <v>123</v>
      </c>
      <c r="AW454" s="14" t="s">
        <v>34</v>
      </c>
      <c r="AX454" s="14" t="s">
        <v>84</v>
      </c>
      <c r="AY454" s="281" t="s">
        <v>217</v>
      </c>
    </row>
    <row r="455" s="2" customFormat="1" ht="16.5" customHeight="1">
      <c r="A455" s="39"/>
      <c r="B455" s="40"/>
      <c r="C455" s="239" t="s">
        <v>814</v>
      </c>
      <c r="D455" s="239" t="s">
        <v>251</v>
      </c>
      <c r="E455" s="240" t="s">
        <v>2923</v>
      </c>
      <c r="F455" s="241" t="s">
        <v>2924</v>
      </c>
      <c r="G455" s="242" t="s">
        <v>405</v>
      </c>
      <c r="H455" s="243">
        <v>67.844999999999999</v>
      </c>
      <c r="I455" s="244"/>
      <c r="J455" s="245">
        <f>ROUND(I455*H455,2)</f>
        <v>0</v>
      </c>
      <c r="K455" s="241" t="s">
        <v>1263</v>
      </c>
      <c r="L455" s="246"/>
      <c r="M455" s="247" t="s">
        <v>1</v>
      </c>
      <c r="N455" s="248" t="s">
        <v>42</v>
      </c>
      <c r="O455" s="92"/>
      <c r="P455" s="230">
        <f>O455*H455</f>
        <v>0</v>
      </c>
      <c r="Q455" s="230">
        <v>1</v>
      </c>
      <c r="R455" s="230">
        <f>Q455*H455</f>
        <v>67.844999999999999</v>
      </c>
      <c r="S455" s="230">
        <v>0</v>
      </c>
      <c r="T455" s="231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32" t="s">
        <v>250</v>
      </c>
      <c r="AT455" s="232" t="s">
        <v>251</v>
      </c>
      <c r="AU455" s="232" t="s">
        <v>86</v>
      </c>
      <c r="AY455" s="18" t="s">
        <v>217</v>
      </c>
      <c r="BE455" s="233">
        <f>IF(N455="základní",J455,0)</f>
        <v>0</v>
      </c>
      <c r="BF455" s="233">
        <f>IF(N455="snížená",J455,0)</f>
        <v>0</v>
      </c>
      <c r="BG455" s="233">
        <f>IF(N455="zákl. přenesená",J455,0)</f>
        <v>0</v>
      </c>
      <c r="BH455" s="233">
        <f>IF(N455="sníž. přenesená",J455,0)</f>
        <v>0</v>
      </c>
      <c r="BI455" s="233">
        <f>IF(N455="nulová",J455,0)</f>
        <v>0</v>
      </c>
      <c r="BJ455" s="18" t="s">
        <v>84</v>
      </c>
      <c r="BK455" s="233">
        <f>ROUND(I455*H455,2)</f>
        <v>0</v>
      </c>
      <c r="BL455" s="18" t="s">
        <v>123</v>
      </c>
      <c r="BM455" s="232" t="s">
        <v>4459</v>
      </c>
    </row>
    <row r="456" s="2" customFormat="1">
      <c r="A456" s="39"/>
      <c r="B456" s="40"/>
      <c r="C456" s="41"/>
      <c r="D456" s="234" t="s">
        <v>224</v>
      </c>
      <c r="E456" s="41"/>
      <c r="F456" s="235" t="s">
        <v>2924</v>
      </c>
      <c r="G456" s="41"/>
      <c r="H456" s="41"/>
      <c r="I456" s="236"/>
      <c r="J456" s="41"/>
      <c r="K456" s="41"/>
      <c r="L456" s="45"/>
      <c r="M456" s="237"/>
      <c r="N456" s="238"/>
      <c r="O456" s="92"/>
      <c r="P456" s="92"/>
      <c r="Q456" s="92"/>
      <c r="R456" s="92"/>
      <c r="S456" s="92"/>
      <c r="T456" s="93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224</v>
      </c>
      <c r="AU456" s="18" t="s">
        <v>86</v>
      </c>
    </row>
    <row r="457" s="11" customFormat="1" ht="22.8" customHeight="1">
      <c r="A457" s="11"/>
      <c r="B457" s="207"/>
      <c r="C457" s="208"/>
      <c r="D457" s="209" t="s">
        <v>76</v>
      </c>
      <c r="E457" s="258" t="s">
        <v>86</v>
      </c>
      <c r="F457" s="258" t="s">
        <v>1260</v>
      </c>
      <c r="G457" s="208"/>
      <c r="H457" s="208"/>
      <c r="I457" s="211"/>
      <c r="J457" s="259">
        <f>BK457</f>
        <v>0</v>
      </c>
      <c r="K457" s="208"/>
      <c r="L457" s="213"/>
      <c r="M457" s="214"/>
      <c r="N457" s="215"/>
      <c r="O457" s="215"/>
      <c r="P457" s="216">
        <f>SUM(P458:P569)</f>
        <v>0</v>
      </c>
      <c r="Q457" s="215"/>
      <c r="R457" s="216">
        <f>SUM(R458:R569)</f>
        <v>14.219918219999997</v>
      </c>
      <c r="S457" s="215"/>
      <c r="T457" s="217">
        <f>SUM(T458:T569)</f>
        <v>0</v>
      </c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R457" s="218" t="s">
        <v>84</v>
      </c>
      <c r="AT457" s="219" t="s">
        <v>76</v>
      </c>
      <c r="AU457" s="219" t="s">
        <v>84</v>
      </c>
      <c r="AY457" s="218" t="s">
        <v>217</v>
      </c>
      <c r="BK457" s="220">
        <f>SUM(BK458:BK569)</f>
        <v>0</v>
      </c>
    </row>
    <row r="458" s="2" customFormat="1" ht="24.15" customHeight="1">
      <c r="A458" s="39"/>
      <c r="B458" s="40"/>
      <c r="C458" s="221" t="s">
        <v>816</v>
      </c>
      <c r="D458" s="221" t="s">
        <v>218</v>
      </c>
      <c r="E458" s="222" t="s">
        <v>2948</v>
      </c>
      <c r="F458" s="223" t="s">
        <v>2949</v>
      </c>
      <c r="G458" s="224" t="s">
        <v>303</v>
      </c>
      <c r="H458" s="225">
        <v>79.900000000000006</v>
      </c>
      <c r="I458" s="226"/>
      <c r="J458" s="227">
        <f>ROUND(I458*H458,2)</f>
        <v>0</v>
      </c>
      <c r="K458" s="223" t="s">
        <v>1263</v>
      </c>
      <c r="L458" s="45"/>
      <c r="M458" s="228" t="s">
        <v>1</v>
      </c>
      <c r="N458" s="229" t="s">
        <v>42</v>
      </c>
      <c r="O458" s="92"/>
      <c r="P458" s="230">
        <f>O458*H458</f>
        <v>0</v>
      </c>
      <c r="Q458" s="230">
        <v>0.00032000000000000003</v>
      </c>
      <c r="R458" s="230">
        <f>Q458*H458</f>
        <v>0.025568000000000004</v>
      </c>
      <c r="S458" s="230">
        <v>0</v>
      </c>
      <c r="T458" s="231">
        <f>S458*H458</f>
        <v>0</v>
      </c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R458" s="232" t="s">
        <v>123</v>
      </c>
      <c r="AT458" s="232" t="s">
        <v>218</v>
      </c>
      <c r="AU458" s="232" t="s">
        <v>86</v>
      </c>
      <c r="AY458" s="18" t="s">
        <v>217</v>
      </c>
      <c r="BE458" s="233">
        <f>IF(N458="základní",J458,0)</f>
        <v>0</v>
      </c>
      <c r="BF458" s="233">
        <f>IF(N458="snížená",J458,0)</f>
        <v>0</v>
      </c>
      <c r="BG458" s="233">
        <f>IF(N458="zákl. přenesená",J458,0)</f>
        <v>0</v>
      </c>
      <c r="BH458" s="233">
        <f>IF(N458="sníž. přenesená",J458,0)</f>
        <v>0</v>
      </c>
      <c r="BI458" s="233">
        <f>IF(N458="nulová",J458,0)</f>
        <v>0</v>
      </c>
      <c r="BJ458" s="18" t="s">
        <v>84</v>
      </c>
      <c r="BK458" s="233">
        <f>ROUND(I458*H458,2)</f>
        <v>0</v>
      </c>
      <c r="BL458" s="18" t="s">
        <v>123</v>
      </c>
      <c r="BM458" s="232" t="s">
        <v>4460</v>
      </c>
    </row>
    <row r="459" s="2" customFormat="1">
      <c r="A459" s="39"/>
      <c r="B459" s="40"/>
      <c r="C459" s="41"/>
      <c r="D459" s="234" t="s">
        <v>224</v>
      </c>
      <c r="E459" s="41"/>
      <c r="F459" s="235" t="s">
        <v>2949</v>
      </c>
      <c r="G459" s="41"/>
      <c r="H459" s="41"/>
      <c r="I459" s="236"/>
      <c r="J459" s="41"/>
      <c r="K459" s="41"/>
      <c r="L459" s="45"/>
      <c r="M459" s="237"/>
      <c r="N459" s="238"/>
      <c r="O459" s="92"/>
      <c r="P459" s="92"/>
      <c r="Q459" s="92"/>
      <c r="R459" s="92"/>
      <c r="S459" s="92"/>
      <c r="T459" s="93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T459" s="18" t="s">
        <v>224</v>
      </c>
      <c r="AU459" s="18" t="s">
        <v>86</v>
      </c>
    </row>
    <row r="460" s="15" customFormat="1">
      <c r="A460" s="15"/>
      <c r="B460" s="284"/>
      <c r="C460" s="285"/>
      <c r="D460" s="234" t="s">
        <v>290</v>
      </c>
      <c r="E460" s="286" t="s">
        <v>1</v>
      </c>
      <c r="F460" s="287" t="s">
        <v>4461</v>
      </c>
      <c r="G460" s="285"/>
      <c r="H460" s="286" t="s">
        <v>1</v>
      </c>
      <c r="I460" s="288"/>
      <c r="J460" s="285"/>
      <c r="K460" s="285"/>
      <c r="L460" s="289"/>
      <c r="M460" s="290"/>
      <c r="N460" s="291"/>
      <c r="O460" s="291"/>
      <c r="P460" s="291"/>
      <c r="Q460" s="291"/>
      <c r="R460" s="291"/>
      <c r="S460" s="291"/>
      <c r="T460" s="292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93" t="s">
        <v>290</v>
      </c>
      <c r="AU460" s="293" t="s">
        <v>86</v>
      </c>
      <c r="AV460" s="15" t="s">
        <v>84</v>
      </c>
      <c r="AW460" s="15" t="s">
        <v>34</v>
      </c>
      <c r="AX460" s="15" t="s">
        <v>77</v>
      </c>
      <c r="AY460" s="293" t="s">
        <v>217</v>
      </c>
    </row>
    <row r="461" s="15" customFormat="1">
      <c r="A461" s="15"/>
      <c r="B461" s="284"/>
      <c r="C461" s="285"/>
      <c r="D461" s="234" t="s">
        <v>290</v>
      </c>
      <c r="E461" s="286" t="s">
        <v>1</v>
      </c>
      <c r="F461" s="287" t="s">
        <v>4312</v>
      </c>
      <c r="G461" s="285"/>
      <c r="H461" s="286" t="s">
        <v>1</v>
      </c>
      <c r="I461" s="288"/>
      <c r="J461" s="285"/>
      <c r="K461" s="285"/>
      <c r="L461" s="289"/>
      <c r="M461" s="290"/>
      <c r="N461" s="291"/>
      <c r="O461" s="291"/>
      <c r="P461" s="291"/>
      <c r="Q461" s="291"/>
      <c r="R461" s="291"/>
      <c r="S461" s="291"/>
      <c r="T461" s="292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93" t="s">
        <v>290</v>
      </c>
      <c r="AU461" s="293" t="s">
        <v>86</v>
      </c>
      <c r="AV461" s="15" t="s">
        <v>84</v>
      </c>
      <c r="AW461" s="15" t="s">
        <v>34</v>
      </c>
      <c r="AX461" s="15" t="s">
        <v>77</v>
      </c>
      <c r="AY461" s="293" t="s">
        <v>217</v>
      </c>
    </row>
    <row r="462" s="15" customFormat="1">
      <c r="A462" s="15"/>
      <c r="B462" s="284"/>
      <c r="C462" s="285"/>
      <c r="D462" s="234" t="s">
        <v>290</v>
      </c>
      <c r="E462" s="286" t="s">
        <v>1</v>
      </c>
      <c r="F462" s="287" t="s">
        <v>3720</v>
      </c>
      <c r="G462" s="285"/>
      <c r="H462" s="286" t="s">
        <v>1</v>
      </c>
      <c r="I462" s="288"/>
      <c r="J462" s="285"/>
      <c r="K462" s="285"/>
      <c r="L462" s="289"/>
      <c r="M462" s="290"/>
      <c r="N462" s="291"/>
      <c r="O462" s="291"/>
      <c r="P462" s="291"/>
      <c r="Q462" s="291"/>
      <c r="R462" s="291"/>
      <c r="S462" s="291"/>
      <c r="T462" s="292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93" t="s">
        <v>290</v>
      </c>
      <c r="AU462" s="293" t="s">
        <v>86</v>
      </c>
      <c r="AV462" s="15" t="s">
        <v>84</v>
      </c>
      <c r="AW462" s="15" t="s">
        <v>34</v>
      </c>
      <c r="AX462" s="15" t="s">
        <v>77</v>
      </c>
      <c r="AY462" s="293" t="s">
        <v>217</v>
      </c>
    </row>
    <row r="463" s="13" customFormat="1">
      <c r="A463" s="13"/>
      <c r="B463" s="260"/>
      <c r="C463" s="261"/>
      <c r="D463" s="234" t="s">
        <v>290</v>
      </c>
      <c r="E463" s="262" t="s">
        <v>1</v>
      </c>
      <c r="F463" s="263" t="s">
        <v>4314</v>
      </c>
      <c r="G463" s="261"/>
      <c r="H463" s="264">
        <v>42</v>
      </c>
      <c r="I463" s="265"/>
      <c r="J463" s="261"/>
      <c r="K463" s="261"/>
      <c r="L463" s="266"/>
      <c r="M463" s="267"/>
      <c r="N463" s="268"/>
      <c r="O463" s="268"/>
      <c r="P463" s="268"/>
      <c r="Q463" s="268"/>
      <c r="R463" s="268"/>
      <c r="S463" s="268"/>
      <c r="T463" s="269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70" t="s">
        <v>290</v>
      </c>
      <c r="AU463" s="270" t="s">
        <v>86</v>
      </c>
      <c r="AV463" s="13" t="s">
        <v>86</v>
      </c>
      <c r="AW463" s="13" t="s">
        <v>34</v>
      </c>
      <c r="AX463" s="13" t="s">
        <v>77</v>
      </c>
      <c r="AY463" s="270" t="s">
        <v>217</v>
      </c>
    </row>
    <row r="464" s="15" customFormat="1">
      <c r="A464" s="15"/>
      <c r="B464" s="284"/>
      <c r="C464" s="285"/>
      <c r="D464" s="234" t="s">
        <v>290</v>
      </c>
      <c r="E464" s="286" t="s">
        <v>1</v>
      </c>
      <c r="F464" s="287" t="s">
        <v>4325</v>
      </c>
      <c r="G464" s="285"/>
      <c r="H464" s="286" t="s">
        <v>1</v>
      </c>
      <c r="I464" s="288"/>
      <c r="J464" s="285"/>
      <c r="K464" s="285"/>
      <c r="L464" s="289"/>
      <c r="M464" s="290"/>
      <c r="N464" s="291"/>
      <c r="O464" s="291"/>
      <c r="P464" s="291"/>
      <c r="Q464" s="291"/>
      <c r="R464" s="291"/>
      <c r="S464" s="291"/>
      <c r="T464" s="292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93" t="s">
        <v>290</v>
      </c>
      <c r="AU464" s="293" t="s">
        <v>86</v>
      </c>
      <c r="AV464" s="15" t="s">
        <v>84</v>
      </c>
      <c r="AW464" s="15" t="s">
        <v>34</v>
      </c>
      <c r="AX464" s="15" t="s">
        <v>77</v>
      </c>
      <c r="AY464" s="293" t="s">
        <v>217</v>
      </c>
    </row>
    <row r="465" s="13" customFormat="1">
      <c r="A465" s="13"/>
      <c r="B465" s="260"/>
      <c r="C465" s="261"/>
      <c r="D465" s="234" t="s">
        <v>290</v>
      </c>
      <c r="E465" s="262" t="s">
        <v>1</v>
      </c>
      <c r="F465" s="263" t="s">
        <v>4462</v>
      </c>
      <c r="G465" s="261"/>
      <c r="H465" s="264">
        <v>6</v>
      </c>
      <c r="I465" s="265"/>
      <c r="J465" s="261"/>
      <c r="K465" s="261"/>
      <c r="L465" s="266"/>
      <c r="M465" s="267"/>
      <c r="N465" s="268"/>
      <c r="O465" s="268"/>
      <c r="P465" s="268"/>
      <c r="Q465" s="268"/>
      <c r="R465" s="268"/>
      <c r="S465" s="268"/>
      <c r="T465" s="269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70" t="s">
        <v>290</v>
      </c>
      <c r="AU465" s="270" t="s">
        <v>86</v>
      </c>
      <c r="AV465" s="13" t="s">
        <v>86</v>
      </c>
      <c r="AW465" s="13" t="s">
        <v>34</v>
      </c>
      <c r="AX465" s="13" t="s">
        <v>77</v>
      </c>
      <c r="AY465" s="270" t="s">
        <v>217</v>
      </c>
    </row>
    <row r="466" s="15" customFormat="1">
      <c r="A466" s="15"/>
      <c r="B466" s="284"/>
      <c r="C466" s="285"/>
      <c r="D466" s="234" t="s">
        <v>290</v>
      </c>
      <c r="E466" s="286" t="s">
        <v>1</v>
      </c>
      <c r="F466" s="287" t="s">
        <v>4321</v>
      </c>
      <c r="G466" s="285"/>
      <c r="H466" s="286" t="s">
        <v>1</v>
      </c>
      <c r="I466" s="288"/>
      <c r="J466" s="285"/>
      <c r="K466" s="285"/>
      <c r="L466" s="289"/>
      <c r="M466" s="290"/>
      <c r="N466" s="291"/>
      <c r="O466" s="291"/>
      <c r="P466" s="291"/>
      <c r="Q466" s="291"/>
      <c r="R466" s="291"/>
      <c r="S466" s="291"/>
      <c r="T466" s="292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93" t="s">
        <v>290</v>
      </c>
      <c r="AU466" s="293" t="s">
        <v>86</v>
      </c>
      <c r="AV466" s="15" t="s">
        <v>84</v>
      </c>
      <c r="AW466" s="15" t="s">
        <v>34</v>
      </c>
      <c r="AX466" s="15" t="s">
        <v>77</v>
      </c>
      <c r="AY466" s="293" t="s">
        <v>217</v>
      </c>
    </row>
    <row r="467" s="13" customFormat="1">
      <c r="A467" s="13"/>
      <c r="B467" s="260"/>
      <c r="C467" s="261"/>
      <c r="D467" s="234" t="s">
        <v>290</v>
      </c>
      <c r="E467" s="262" t="s">
        <v>1</v>
      </c>
      <c r="F467" s="263" t="s">
        <v>4463</v>
      </c>
      <c r="G467" s="261"/>
      <c r="H467" s="264">
        <v>14</v>
      </c>
      <c r="I467" s="265"/>
      <c r="J467" s="261"/>
      <c r="K467" s="261"/>
      <c r="L467" s="266"/>
      <c r="M467" s="267"/>
      <c r="N467" s="268"/>
      <c r="O467" s="268"/>
      <c r="P467" s="268"/>
      <c r="Q467" s="268"/>
      <c r="R467" s="268"/>
      <c r="S467" s="268"/>
      <c r="T467" s="269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70" t="s">
        <v>290</v>
      </c>
      <c r="AU467" s="270" t="s">
        <v>86</v>
      </c>
      <c r="AV467" s="13" t="s">
        <v>86</v>
      </c>
      <c r="AW467" s="13" t="s">
        <v>34</v>
      </c>
      <c r="AX467" s="13" t="s">
        <v>77</v>
      </c>
      <c r="AY467" s="270" t="s">
        <v>217</v>
      </c>
    </row>
    <row r="468" s="15" customFormat="1">
      <c r="A468" s="15"/>
      <c r="B468" s="284"/>
      <c r="C468" s="285"/>
      <c r="D468" s="234" t="s">
        <v>290</v>
      </c>
      <c r="E468" s="286" t="s">
        <v>1</v>
      </c>
      <c r="F468" s="287" t="s">
        <v>4319</v>
      </c>
      <c r="G468" s="285"/>
      <c r="H468" s="286" t="s">
        <v>1</v>
      </c>
      <c r="I468" s="288"/>
      <c r="J468" s="285"/>
      <c r="K468" s="285"/>
      <c r="L468" s="289"/>
      <c r="M468" s="290"/>
      <c r="N468" s="291"/>
      <c r="O468" s="291"/>
      <c r="P468" s="291"/>
      <c r="Q468" s="291"/>
      <c r="R468" s="291"/>
      <c r="S468" s="291"/>
      <c r="T468" s="292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93" t="s">
        <v>290</v>
      </c>
      <c r="AU468" s="293" t="s">
        <v>86</v>
      </c>
      <c r="AV468" s="15" t="s">
        <v>84</v>
      </c>
      <c r="AW468" s="15" t="s">
        <v>34</v>
      </c>
      <c r="AX468" s="15" t="s">
        <v>77</v>
      </c>
      <c r="AY468" s="293" t="s">
        <v>217</v>
      </c>
    </row>
    <row r="469" s="13" customFormat="1">
      <c r="A469" s="13"/>
      <c r="B469" s="260"/>
      <c r="C469" s="261"/>
      <c r="D469" s="234" t="s">
        <v>290</v>
      </c>
      <c r="E469" s="262" t="s">
        <v>1</v>
      </c>
      <c r="F469" s="263" t="s">
        <v>3700</v>
      </c>
      <c r="G469" s="261"/>
      <c r="H469" s="264">
        <v>2</v>
      </c>
      <c r="I469" s="265"/>
      <c r="J469" s="261"/>
      <c r="K469" s="261"/>
      <c r="L469" s="266"/>
      <c r="M469" s="267"/>
      <c r="N469" s="268"/>
      <c r="O469" s="268"/>
      <c r="P469" s="268"/>
      <c r="Q469" s="268"/>
      <c r="R469" s="268"/>
      <c r="S469" s="268"/>
      <c r="T469" s="269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70" t="s">
        <v>290</v>
      </c>
      <c r="AU469" s="270" t="s">
        <v>86</v>
      </c>
      <c r="AV469" s="13" t="s">
        <v>86</v>
      </c>
      <c r="AW469" s="13" t="s">
        <v>34</v>
      </c>
      <c r="AX469" s="13" t="s">
        <v>77</v>
      </c>
      <c r="AY469" s="270" t="s">
        <v>217</v>
      </c>
    </row>
    <row r="470" s="15" customFormat="1">
      <c r="A470" s="15"/>
      <c r="B470" s="284"/>
      <c r="C470" s="285"/>
      <c r="D470" s="234" t="s">
        <v>290</v>
      </c>
      <c r="E470" s="286" t="s">
        <v>1</v>
      </c>
      <c r="F470" s="287" t="s">
        <v>4320</v>
      </c>
      <c r="G470" s="285"/>
      <c r="H470" s="286" t="s">
        <v>1</v>
      </c>
      <c r="I470" s="288"/>
      <c r="J470" s="285"/>
      <c r="K470" s="285"/>
      <c r="L470" s="289"/>
      <c r="M470" s="290"/>
      <c r="N470" s="291"/>
      <c r="O470" s="291"/>
      <c r="P470" s="291"/>
      <c r="Q470" s="291"/>
      <c r="R470" s="291"/>
      <c r="S470" s="291"/>
      <c r="T470" s="292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93" t="s">
        <v>290</v>
      </c>
      <c r="AU470" s="293" t="s">
        <v>86</v>
      </c>
      <c r="AV470" s="15" t="s">
        <v>84</v>
      </c>
      <c r="AW470" s="15" t="s">
        <v>34</v>
      </c>
      <c r="AX470" s="15" t="s">
        <v>77</v>
      </c>
      <c r="AY470" s="293" t="s">
        <v>217</v>
      </c>
    </row>
    <row r="471" s="15" customFormat="1">
      <c r="A471" s="15"/>
      <c r="B471" s="284"/>
      <c r="C471" s="285"/>
      <c r="D471" s="234" t="s">
        <v>290</v>
      </c>
      <c r="E471" s="286" t="s">
        <v>1</v>
      </c>
      <c r="F471" s="287" t="s">
        <v>4321</v>
      </c>
      <c r="G471" s="285"/>
      <c r="H471" s="286" t="s">
        <v>1</v>
      </c>
      <c r="I471" s="288"/>
      <c r="J471" s="285"/>
      <c r="K471" s="285"/>
      <c r="L471" s="289"/>
      <c r="M471" s="290"/>
      <c r="N471" s="291"/>
      <c r="O471" s="291"/>
      <c r="P471" s="291"/>
      <c r="Q471" s="291"/>
      <c r="R471" s="291"/>
      <c r="S471" s="291"/>
      <c r="T471" s="292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93" t="s">
        <v>290</v>
      </c>
      <c r="AU471" s="293" t="s">
        <v>86</v>
      </c>
      <c r="AV471" s="15" t="s">
        <v>84</v>
      </c>
      <c r="AW471" s="15" t="s">
        <v>34</v>
      </c>
      <c r="AX471" s="15" t="s">
        <v>77</v>
      </c>
      <c r="AY471" s="293" t="s">
        <v>217</v>
      </c>
    </row>
    <row r="472" s="13" customFormat="1">
      <c r="A472" s="13"/>
      <c r="B472" s="260"/>
      <c r="C472" s="261"/>
      <c r="D472" s="234" t="s">
        <v>290</v>
      </c>
      <c r="E472" s="262" t="s">
        <v>1</v>
      </c>
      <c r="F472" s="263" t="s">
        <v>4463</v>
      </c>
      <c r="G472" s="261"/>
      <c r="H472" s="264">
        <v>14</v>
      </c>
      <c r="I472" s="265"/>
      <c r="J472" s="261"/>
      <c r="K472" s="261"/>
      <c r="L472" s="266"/>
      <c r="M472" s="267"/>
      <c r="N472" s="268"/>
      <c r="O472" s="268"/>
      <c r="P472" s="268"/>
      <c r="Q472" s="268"/>
      <c r="R472" s="268"/>
      <c r="S472" s="268"/>
      <c r="T472" s="269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70" t="s">
        <v>290</v>
      </c>
      <c r="AU472" s="270" t="s">
        <v>86</v>
      </c>
      <c r="AV472" s="13" t="s">
        <v>86</v>
      </c>
      <c r="AW472" s="13" t="s">
        <v>34</v>
      </c>
      <c r="AX472" s="13" t="s">
        <v>77</v>
      </c>
      <c r="AY472" s="270" t="s">
        <v>217</v>
      </c>
    </row>
    <row r="473" s="15" customFormat="1">
      <c r="A473" s="15"/>
      <c r="B473" s="284"/>
      <c r="C473" s="285"/>
      <c r="D473" s="234" t="s">
        <v>290</v>
      </c>
      <c r="E473" s="286" t="s">
        <v>1</v>
      </c>
      <c r="F473" s="287" t="s">
        <v>4319</v>
      </c>
      <c r="G473" s="285"/>
      <c r="H473" s="286" t="s">
        <v>1</v>
      </c>
      <c r="I473" s="288"/>
      <c r="J473" s="285"/>
      <c r="K473" s="285"/>
      <c r="L473" s="289"/>
      <c r="M473" s="290"/>
      <c r="N473" s="291"/>
      <c r="O473" s="291"/>
      <c r="P473" s="291"/>
      <c r="Q473" s="291"/>
      <c r="R473" s="291"/>
      <c r="S473" s="291"/>
      <c r="T473" s="292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93" t="s">
        <v>290</v>
      </c>
      <c r="AU473" s="293" t="s">
        <v>86</v>
      </c>
      <c r="AV473" s="15" t="s">
        <v>84</v>
      </c>
      <c r="AW473" s="15" t="s">
        <v>34</v>
      </c>
      <c r="AX473" s="15" t="s">
        <v>77</v>
      </c>
      <c r="AY473" s="293" t="s">
        <v>217</v>
      </c>
    </row>
    <row r="474" s="13" customFormat="1">
      <c r="A474" s="13"/>
      <c r="B474" s="260"/>
      <c r="C474" s="261"/>
      <c r="D474" s="234" t="s">
        <v>290</v>
      </c>
      <c r="E474" s="262" t="s">
        <v>1</v>
      </c>
      <c r="F474" s="263" t="s">
        <v>4322</v>
      </c>
      <c r="G474" s="261"/>
      <c r="H474" s="264">
        <v>1.8999999999999999</v>
      </c>
      <c r="I474" s="265"/>
      <c r="J474" s="261"/>
      <c r="K474" s="261"/>
      <c r="L474" s="266"/>
      <c r="M474" s="267"/>
      <c r="N474" s="268"/>
      <c r="O474" s="268"/>
      <c r="P474" s="268"/>
      <c r="Q474" s="268"/>
      <c r="R474" s="268"/>
      <c r="S474" s="268"/>
      <c r="T474" s="269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70" t="s">
        <v>290</v>
      </c>
      <c r="AU474" s="270" t="s">
        <v>86</v>
      </c>
      <c r="AV474" s="13" t="s">
        <v>86</v>
      </c>
      <c r="AW474" s="13" t="s">
        <v>34</v>
      </c>
      <c r="AX474" s="13" t="s">
        <v>77</v>
      </c>
      <c r="AY474" s="270" t="s">
        <v>217</v>
      </c>
    </row>
    <row r="475" s="14" customFormat="1">
      <c r="A475" s="14"/>
      <c r="B475" s="271"/>
      <c r="C475" s="272"/>
      <c r="D475" s="234" t="s">
        <v>290</v>
      </c>
      <c r="E475" s="273" t="s">
        <v>1</v>
      </c>
      <c r="F475" s="274" t="s">
        <v>296</v>
      </c>
      <c r="G475" s="272"/>
      <c r="H475" s="275">
        <v>79.900000000000006</v>
      </c>
      <c r="I475" s="276"/>
      <c r="J475" s="272"/>
      <c r="K475" s="272"/>
      <c r="L475" s="277"/>
      <c r="M475" s="278"/>
      <c r="N475" s="279"/>
      <c r="O475" s="279"/>
      <c r="P475" s="279"/>
      <c r="Q475" s="279"/>
      <c r="R475" s="279"/>
      <c r="S475" s="279"/>
      <c r="T475" s="280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81" t="s">
        <v>290</v>
      </c>
      <c r="AU475" s="281" t="s">
        <v>86</v>
      </c>
      <c r="AV475" s="14" t="s">
        <v>123</v>
      </c>
      <c r="AW475" s="14" t="s">
        <v>34</v>
      </c>
      <c r="AX475" s="14" t="s">
        <v>84</v>
      </c>
      <c r="AY475" s="281" t="s">
        <v>217</v>
      </c>
    </row>
    <row r="476" s="2" customFormat="1" ht="24.15" customHeight="1">
      <c r="A476" s="39"/>
      <c r="B476" s="40"/>
      <c r="C476" s="221" t="s">
        <v>818</v>
      </c>
      <c r="D476" s="221" t="s">
        <v>218</v>
      </c>
      <c r="E476" s="222" t="s">
        <v>2951</v>
      </c>
      <c r="F476" s="223" t="s">
        <v>2952</v>
      </c>
      <c r="G476" s="224" t="s">
        <v>303</v>
      </c>
      <c r="H476" s="225">
        <v>32</v>
      </c>
      <c r="I476" s="226"/>
      <c r="J476" s="227">
        <f>ROUND(I476*H476,2)</f>
        <v>0</v>
      </c>
      <c r="K476" s="223" t="s">
        <v>1263</v>
      </c>
      <c r="L476" s="45"/>
      <c r="M476" s="228" t="s">
        <v>1</v>
      </c>
      <c r="N476" s="229" t="s">
        <v>42</v>
      </c>
      <c r="O476" s="92"/>
      <c r="P476" s="230">
        <f>O476*H476</f>
        <v>0</v>
      </c>
      <c r="Q476" s="230">
        <v>0.00067000000000000002</v>
      </c>
      <c r="R476" s="230">
        <f>Q476*H476</f>
        <v>0.021440000000000001</v>
      </c>
      <c r="S476" s="230">
        <v>0</v>
      </c>
      <c r="T476" s="231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32" t="s">
        <v>123</v>
      </c>
      <c r="AT476" s="232" t="s">
        <v>218</v>
      </c>
      <c r="AU476" s="232" t="s">
        <v>86</v>
      </c>
      <c r="AY476" s="18" t="s">
        <v>217</v>
      </c>
      <c r="BE476" s="233">
        <f>IF(N476="základní",J476,0)</f>
        <v>0</v>
      </c>
      <c r="BF476" s="233">
        <f>IF(N476="snížená",J476,0)</f>
        <v>0</v>
      </c>
      <c r="BG476" s="233">
        <f>IF(N476="zákl. přenesená",J476,0)</f>
        <v>0</v>
      </c>
      <c r="BH476" s="233">
        <f>IF(N476="sníž. přenesená",J476,0)</f>
        <v>0</v>
      </c>
      <c r="BI476" s="233">
        <f>IF(N476="nulová",J476,0)</f>
        <v>0</v>
      </c>
      <c r="BJ476" s="18" t="s">
        <v>84</v>
      </c>
      <c r="BK476" s="233">
        <f>ROUND(I476*H476,2)</f>
        <v>0</v>
      </c>
      <c r="BL476" s="18" t="s">
        <v>123</v>
      </c>
      <c r="BM476" s="232" t="s">
        <v>4464</v>
      </c>
    </row>
    <row r="477" s="2" customFormat="1">
      <c r="A477" s="39"/>
      <c r="B477" s="40"/>
      <c r="C477" s="41"/>
      <c r="D477" s="234" t="s">
        <v>224</v>
      </c>
      <c r="E477" s="41"/>
      <c r="F477" s="235" t="s">
        <v>2952</v>
      </c>
      <c r="G477" s="41"/>
      <c r="H477" s="41"/>
      <c r="I477" s="236"/>
      <c r="J477" s="41"/>
      <c r="K477" s="41"/>
      <c r="L477" s="45"/>
      <c r="M477" s="237"/>
      <c r="N477" s="238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224</v>
      </c>
      <c r="AU477" s="18" t="s">
        <v>86</v>
      </c>
    </row>
    <row r="478" s="15" customFormat="1">
      <c r="A478" s="15"/>
      <c r="B478" s="284"/>
      <c r="C478" s="285"/>
      <c r="D478" s="234" t="s">
        <v>290</v>
      </c>
      <c r="E478" s="286" t="s">
        <v>1</v>
      </c>
      <c r="F478" s="287" t="s">
        <v>4461</v>
      </c>
      <c r="G478" s="285"/>
      <c r="H478" s="286" t="s">
        <v>1</v>
      </c>
      <c r="I478" s="288"/>
      <c r="J478" s="285"/>
      <c r="K478" s="285"/>
      <c r="L478" s="289"/>
      <c r="M478" s="290"/>
      <c r="N478" s="291"/>
      <c r="O478" s="291"/>
      <c r="P478" s="291"/>
      <c r="Q478" s="291"/>
      <c r="R478" s="291"/>
      <c r="S478" s="291"/>
      <c r="T478" s="292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T478" s="293" t="s">
        <v>290</v>
      </c>
      <c r="AU478" s="293" t="s">
        <v>86</v>
      </c>
      <c r="AV478" s="15" t="s">
        <v>84</v>
      </c>
      <c r="AW478" s="15" t="s">
        <v>34</v>
      </c>
      <c r="AX478" s="15" t="s">
        <v>77</v>
      </c>
      <c r="AY478" s="293" t="s">
        <v>217</v>
      </c>
    </row>
    <row r="479" s="15" customFormat="1">
      <c r="A479" s="15"/>
      <c r="B479" s="284"/>
      <c r="C479" s="285"/>
      <c r="D479" s="234" t="s">
        <v>290</v>
      </c>
      <c r="E479" s="286" t="s">
        <v>1</v>
      </c>
      <c r="F479" s="287" t="s">
        <v>4312</v>
      </c>
      <c r="G479" s="285"/>
      <c r="H479" s="286" t="s">
        <v>1</v>
      </c>
      <c r="I479" s="288"/>
      <c r="J479" s="285"/>
      <c r="K479" s="285"/>
      <c r="L479" s="289"/>
      <c r="M479" s="290"/>
      <c r="N479" s="291"/>
      <c r="O479" s="291"/>
      <c r="P479" s="291"/>
      <c r="Q479" s="291"/>
      <c r="R479" s="291"/>
      <c r="S479" s="291"/>
      <c r="T479" s="292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93" t="s">
        <v>290</v>
      </c>
      <c r="AU479" s="293" t="s">
        <v>86</v>
      </c>
      <c r="AV479" s="15" t="s">
        <v>84</v>
      </c>
      <c r="AW479" s="15" t="s">
        <v>34</v>
      </c>
      <c r="AX479" s="15" t="s">
        <v>77</v>
      </c>
      <c r="AY479" s="293" t="s">
        <v>217</v>
      </c>
    </row>
    <row r="480" s="15" customFormat="1">
      <c r="A480" s="15"/>
      <c r="B480" s="284"/>
      <c r="C480" s="285"/>
      <c r="D480" s="234" t="s">
        <v>290</v>
      </c>
      <c r="E480" s="286" t="s">
        <v>1</v>
      </c>
      <c r="F480" s="287" t="s">
        <v>4325</v>
      </c>
      <c r="G480" s="285"/>
      <c r="H480" s="286" t="s">
        <v>1</v>
      </c>
      <c r="I480" s="288"/>
      <c r="J480" s="285"/>
      <c r="K480" s="285"/>
      <c r="L480" s="289"/>
      <c r="M480" s="290"/>
      <c r="N480" s="291"/>
      <c r="O480" s="291"/>
      <c r="P480" s="291"/>
      <c r="Q480" s="291"/>
      <c r="R480" s="291"/>
      <c r="S480" s="291"/>
      <c r="T480" s="292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93" t="s">
        <v>290</v>
      </c>
      <c r="AU480" s="293" t="s">
        <v>86</v>
      </c>
      <c r="AV480" s="15" t="s">
        <v>84</v>
      </c>
      <c r="AW480" s="15" t="s">
        <v>34</v>
      </c>
      <c r="AX480" s="15" t="s">
        <v>77</v>
      </c>
      <c r="AY480" s="293" t="s">
        <v>217</v>
      </c>
    </row>
    <row r="481" s="13" customFormat="1">
      <c r="A481" s="13"/>
      <c r="B481" s="260"/>
      <c r="C481" s="261"/>
      <c r="D481" s="234" t="s">
        <v>290</v>
      </c>
      <c r="E481" s="262" t="s">
        <v>1</v>
      </c>
      <c r="F481" s="263" t="s">
        <v>4465</v>
      </c>
      <c r="G481" s="261"/>
      <c r="H481" s="264">
        <v>4</v>
      </c>
      <c r="I481" s="265"/>
      <c r="J481" s="261"/>
      <c r="K481" s="261"/>
      <c r="L481" s="266"/>
      <c r="M481" s="267"/>
      <c r="N481" s="268"/>
      <c r="O481" s="268"/>
      <c r="P481" s="268"/>
      <c r="Q481" s="268"/>
      <c r="R481" s="268"/>
      <c r="S481" s="268"/>
      <c r="T481" s="269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70" t="s">
        <v>290</v>
      </c>
      <c r="AU481" s="270" t="s">
        <v>86</v>
      </c>
      <c r="AV481" s="13" t="s">
        <v>86</v>
      </c>
      <c r="AW481" s="13" t="s">
        <v>34</v>
      </c>
      <c r="AX481" s="13" t="s">
        <v>77</v>
      </c>
      <c r="AY481" s="270" t="s">
        <v>217</v>
      </c>
    </row>
    <row r="482" s="15" customFormat="1">
      <c r="A482" s="15"/>
      <c r="B482" s="284"/>
      <c r="C482" s="285"/>
      <c r="D482" s="234" t="s">
        <v>290</v>
      </c>
      <c r="E482" s="286" t="s">
        <v>1</v>
      </c>
      <c r="F482" s="287" t="s">
        <v>4321</v>
      </c>
      <c r="G482" s="285"/>
      <c r="H482" s="286" t="s">
        <v>1</v>
      </c>
      <c r="I482" s="288"/>
      <c r="J482" s="285"/>
      <c r="K482" s="285"/>
      <c r="L482" s="289"/>
      <c r="M482" s="290"/>
      <c r="N482" s="291"/>
      <c r="O482" s="291"/>
      <c r="P482" s="291"/>
      <c r="Q482" s="291"/>
      <c r="R482" s="291"/>
      <c r="S482" s="291"/>
      <c r="T482" s="292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293" t="s">
        <v>290</v>
      </c>
      <c r="AU482" s="293" t="s">
        <v>86</v>
      </c>
      <c r="AV482" s="15" t="s">
        <v>84</v>
      </c>
      <c r="AW482" s="15" t="s">
        <v>34</v>
      </c>
      <c r="AX482" s="15" t="s">
        <v>77</v>
      </c>
      <c r="AY482" s="293" t="s">
        <v>217</v>
      </c>
    </row>
    <row r="483" s="13" customFormat="1">
      <c r="A483" s="13"/>
      <c r="B483" s="260"/>
      <c r="C483" s="261"/>
      <c r="D483" s="234" t="s">
        <v>290</v>
      </c>
      <c r="E483" s="262" t="s">
        <v>1</v>
      </c>
      <c r="F483" s="263" t="s">
        <v>4466</v>
      </c>
      <c r="G483" s="261"/>
      <c r="H483" s="264">
        <v>14</v>
      </c>
      <c r="I483" s="265"/>
      <c r="J483" s="261"/>
      <c r="K483" s="261"/>
      <c r="L483" s="266"/>
      <c r="M483" s="267"/>
      <c r="N483" s="268"/>
      <c r="O483" s="268"/>
      <c r="P483" s="268"/>
      <c r="Q483" s="268"/>
      <c r="R483" s="268"/>
      <c r="S483" s="268"/>
      <c r="T483" s="269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70" t="s">
        <v>290</v>
      </c>
      <c r="AU483" s="270" t="s">
        <v>86</v>
      </c>
      <c r="AV483" s="13" t="s">
        <v>86</v>
      </c>
      <c r="AW483" s="13" t="s">
        <v>34</v>
      </c>
      <c r="AX483" s="13" t="s">
        <v>77</v>
      </c>
      <c r="AY483" s="270" t="s">
        <v>217</v>
      </c>
    </row>
    <row r="484" s="15" customFormat="1">
      <c r="A484" s="15"/>
      <c r="B484" s="284"/>
      <c r="C484" s="285"/>
      <c r="D484" s="234" t="s">
        <v>290</v>
      </c>
      <c r="E484" s="286" t="s">
        <v>1</v>
      </c>
      <c r="F484" s="287" t="s">
        <v>4320</v>
      </c>
      <c r="G484" s="285"/>
      <c r="H484" s="286" t="s">
        <v>1</v>
      </c>
      <c r="I484" s="288"/>
      <c r="J484" s="285"/>
      <c r="K484" s="285"/>
      <c r="L484" s="289"/>
      <c r="M484" s="290"/>
      <c r="N484" s="291"/>
      <c r="O484" s="291"/>
      <c r="P484" s="291"/>
      <c r="Q484" s="291"/>
      <c r="R484" s="291"/>
      <c r="S484" s="291"/>
      <c r="T484" s="292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93" t="s">
        <v>290</v>
      </c>
      <c r="AU484" s="293" t="s">
        <v>86</v>
      </c>
      <c r="AV484" s="15" t="s">
        <v>84</v>
      </c>
      <c r="AW484" s="15" t="s">
        <v>34</v>
      </c>
      <c r="AX484" s="15" t="s">
        <v>77</v>
      </c>
      <c r="AY484" s="293" t="s">
        <v>217</v>
      </c>
    </row>
    <row r="485" s="15" customFormat="1">
      <c r="A485" s="15"/>
      <c r="B485" s="284"/>
      <c r="C485" s="285"/>
      <c r="D485" s="234" t="s">
        <v>290</v>
      </c>
      <c r="E485" s="286" t="s">
        <v>1</v>
      </c>
      <c r="F485" s="287" t="s">
        <v>4321</v>
      </c>
      <c r="G485" s="285"/>
      <c r="H485" s="286" t="s">
        <v>1</v>
      </c>
      <c r="I485" s="288"/>
      <c r="J485" s="285"/>
      <c r="K485" s="285"/>
      <c r="L485" s="289"/>
      <c r="M485" s="290"/>
      <c r="N485" s="291"/>
      <c r="O485" s="291"/>
      <c r="P485" s="291"/>
      <c r="Q485" s="291"/>
      <c r="R485" s="291"/>
      <c r="S485" s="291"/>
      <c r="T485" s="292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93" t="s">
        <v>290</v>
      </c>
      <c r="AU485" s="293" t="s">
        <v>86</v>
      </c>
      <c r="AV485" s="15" t="s">
        <v>84</v>
      </c>
      <c r="AW485" s="15" t="s">
        <v>34</v>
      </c>
      <c r="AX485" s="15" t="s">
        <v>77</v>
      </c>
      <c r="AY485" s="293" t="s">
        <v>217</v>
      </c>
    </row>
    <row r="486" s="13" customFormat="1">
      <c r="A486" s="13"/>
      <c r="B486" s="260"/>
      <c r="C486" s="261"/>
      <c r="D486" s="234" t="s">
        <v>290</v>
      </c>
      <c r="E486" s="262" t="s">
        <v>1</v>
      </c>
      <c r="F486" s="263" t="s">
        <v>4466</v>
      </c>
      <c r="G486" s="261"/>
      <c r="H486" s="264">
        <v>14</v>
      </c>
      <c r="I486" s="265"/>
      <c r="J486" s="261"/>
      <c r="K486" s="261"/>
      <c r="L486" s="266"/>
      <c r="M486" s="267"/>
      <c r="N486" s="268"/>
      <c r="O486" s="268"/>
      <c r="P486" s="268"/>
      <c r="Q486" s="268"/>
      <c r="R486" s="268"/>
      <c r="S486" s="268"/>
      <c r="T486" s="269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70" t="s">
        <v>290</v>
      </c>
      <c r="AU486" s="270" t="s">
        <v>86</v>
      </c>
      <c r="AV486" s="13" t="s">
        <v>86</v>
      </c>
      <c r="AW486" s="13" t="s">
        <v>34</v>
      </c>
      <c r="AX486" s="13" t="s">
        <v>77</v>
      </c>
      <c r="AY486" s="270" t="s">
        <v>217</v>
      </c>
    </row>
    <row r="487" s="14" customFormat="1">
      <c r="A487" s="14"/>
      <c r="B487" s="271"/>
      <c r="C487" s="272"/>
      <c r="D487" s="234" t="s">
        <v>290</v>
      </c>
      <c r="E487" s="273" t="s">
        <v>1</v>
      </c>
      <c r="F487" s="274" t="s">
        <v>296</v>
      </c>
      <c r="G487" s="272"/>
      <c r="H487" s="275">
        <v>32</v>
      </c>
      <c r="I487" s="276"/>
      <c r="J487" s="272"/>
      <c r="K487" s="272"/>
      <c r="L487" s="277"/>
      <c r="M487" s="278"/>
      <c r="N487" s="279"/>
      <c r="O487" s="279"/>
      <c r="P487" s="279"/>
      <c r="Q487" s="279"/>
      <c r="R487" s="279"/>
      <c r="S487" s="279"/>
      <c r="T487" s="280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81" t="s">
        <v>290</v>
      </c>
      <c r="AU487" s="281" t="s">
        <v>86</v>
      </c>
      <c r="AV487" s="14" t="s">
        <v>123</v>
      </c>
      <c r="AW487" s="14" t="s">
        <v>34</v>
      </c>
      <c r="AX487" s="14" t="s">
        <v>84</v>
      </c>
      <c r="AY487" s="281" t="s">
        <v>217</v>
      </c>
    </row>
    <row r="488" s="2" customFormat="1" ht="21.75" customHeight="1">
      <c r="A488" s="39"/>
      <c r="B488" s="40"/>
      <c r="C488" s="221" t="s">
        <v>826</v>
      </c>
      <c r="D488" s="221" t="s">
        <v>218</v>
      </c>
      <c r="E488" s="222" t="s">
        <v>3855</v>
      </c>
      <c r="F488" s="223" t="s">
        <v>3856</v>
      </c>
      <c r="G488" s="224" t="s">
        <v>287</v>
      </c>
      <c r="H488" s="225">
        <v>5.9109999999999996</v>
      </c>
      <c r="I488" s="226"/>
      <c r="J488" s="227">
        <f>ROUND(I488*H488,2)</f>
        <v>0</v>
      </c>
      <c r="K488" s="223" t="s">
        <v>1263</v>
      </c>
      <c r="L488" s="45"/>
      <c r="M488" s="228" t="s">
        <v>1</v>
      </c>
      <c r="N488" s="229" t="s">
        <v>42</v>
      </c>
      <c r="O488" s="92"/>
      <c r="P488" s="230">
        <f>O488*H488</f>
        <v>0</v>
      </c>
      <c r="Q488" s="230">
        <v>2.1600000000000001</v>
      </c>
      <c r="R488" s="230">
        <f>Q488*H488</f>
        <v>12.767759999999999</v>
      </c>
      <c r="S488" s="230">
        <v>0</v>
      </c>
      <c r="T488" s="231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32" t="s">
        <v>123</v>
      </c>
      <c r="AT488" s="232" t="s">
        <v>218</v>
      </c>
      <c r="AU488" s="232" t="s">
        <v>86</v>
      </c>
      <c r="AY488" s="18" t="s">
        <v>217</v>
      </c>
      <c r="BE488" s="233">
        <f>IF(N488="základní",J488,0)</f>
        <v>0</v>
      </c>
      <c r="BF488" s="233">
        <f>IF(N488="snížená",J488,0)</f>
        <v>0</v>
      </c>
      <c r="BG488" s="233">
        <f>IF(N488="zákl. přenesená",J488,0)</f>
        <v>0</v>
      </c>
      <c r="BH488" s="233">
        <f>IF(N488="sníž. přenesená",J488,0)</f>
        <v>0</v>
      </c>
      <c r="BI488" s="233">
        <f>IF(N488="nulová",J488,0)</f>
        <v>0</v>
      </c>
      <c r="BJ488" s="18" t="s">
        <v>84</v>
      </c>
      <c r="BK488" s="233">
        <f>ROUND(I488*H488,2)</f>
        <v>0</v>
      </c>
      <c r="BL488" s="18" t="s">
        <v>123</v>
      </c>
      <c r="BM488" s="232" t="s">
        <v>4467</v>
      </c>
    </row>
    <row r="489" s="2" customFormat="1">
      <c r="A489" s="39"/>
      <c r="B489" s="40"/>
      <c r="C489" s="41"/>
      <c r="D489" s="234" t="s">
        <v>224</v>
      </c>
      <c r="E489" s="41"/>
      <c r="F489" s="235" t="s">
        <v>3856</v>
      </c>
      <c r="G489" s="41"/>
      <c r="H489" s="41"/>
      <c r="I489" s="236"/>
      <c r="J489" s="41"/>
      <c r="K489" s="41"/>
      <c r="L489" s="45"/>
      <c r="M489" s="237"/>
      <c r="N489" s="238"/>
      <c r="O489" s="92"/>
      <c r="P489" s="92"/>
      <c r="Q489" s="92"/>
      <c r="R489" s="92"/>
      <c r="S489" s="92"/>
      <c r="T489" s="93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224</v>
      </c>
      <c r="AU489" s="18" t="s">
        <v>86</v>
      </c>
    </row>
    <row r="490" s="15" customFormat="1">
      <c r="A490" s="15"/>
      <c r="B490" s="284"/>
      <c r="C490" s="285"/>
      <c r="D490" s="234" t="s">
        <v>290</v>
      </c>
      <c r="E490" s="286" t="s">
        <v>1</v>
      </c>
      <c r="F490" s="287" t="s">
        <v>4468</v>
      </c>
      <c r="G490" s="285"/>
      <c r="H490" s="286" t="s">
        <v>1</v>
      </c>
      <c r="I490" s="288"/>
      <c r="J490" s="285"/>
      <c r="K490" s="285"/>
      <c r="L490" s="289"/>
      <c r="M490" s="290"/>
      <c r="N490" s="291"/>
      <c r="O490" s="291"/>
      <c r="P490" s="291"/>
      <c r="Q490" s="291"/>
      <c r="R490" s="291"/>
      <c r="S490" s="291"/>
      <c r="T490" s="292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93" t="s">
        <v>290</v>
      </c>
      <c r="AU490" s="293" t="s">
        <v>86</v>
      </c>
      <c r="AV490" s="15" t="s">
        <v>84</v>
      </c>
      <c r="AW490" s="15" t="s">
        <v>34</v>
      </c>
      <c r="AX490" s="15" t="s">
        <v>77</v>
      </c>
      <c r="AY490" s="293" t="s">
        <v>217</v>
      </c>
    </row>
    <row r="491" s="13" customFormat="1">
      <c r="A491" s="13"/>
      <c r="B491" s="260"/>
      <c r="C491" s="261"/>
      <c r="D491" s="234" t="s">
        <v>290</v>
      </c>
      <c r="E491" s="262" t="s">
        <v>1</v>
      </c>
      <c r="F491" s="263" t="s">
        <v>4469</v>
      </c>
      <c r="G491" s="261"/>
      <c r="H491" s="264">
        <v>5.1189999999999998</v>
      </c>
      <c r="I491" s="265"/>
      <c r="J491" s="261"/>
      <c r="K491" s="261"/>
      <c r="L491" s="266"/>
      <c r="M491" s="267"/>
      <c r="N491" s="268"/>
      <c r="O491" s="268"/>
      <c r="P491" s="268"/>
      <c r="Q491" s="268"/>
      <c r="R491" s="268"/>
      <c r="S491" s="268"/>
      <c r="T491" s="269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70" t="s">
        <v>290</v>
      </c>
      <c r="AU491" s="270" t="s">
        <v>86</v>
      </c>
      <c r="AV491" s="13" t="s">
        <v>86</v>
      </c>
      <c r="AW491" s="13" t="s">
        <v>34</v>
      </c>
      <c r="AX491" s="13" t="s">
        <v>77</v>
      </c>
      <c r="AY491" s="270" t="s">
        <v>217</v>
      </c>
    </row>
    <row r="492" s="15" customFormat="1">
      <c r="A492" s="15"/>
      <c r="B492" s="284"/>
      <c r="C492" s="285"/>
      <c r="D492" s="234" t="s">
        <v>290</v>
      </c>
      <c r="E492" s="286" t="s">
        <v>1</v>
      </c>
      <c r="F492" s="287" t="s">
        <v>4470</v>
      </c>
      <c r="G492" s="285"/>
      <c r="H492" s="286" t="s">
        <v>1</v>
      </c>
      <c r="I492" s="288"/>
      <c r="J492" s="285"/>
      <c r="K492" s="285"/>
      <c r="L492" s="289"/>
      <c r="M492" s="290"/>
      <c r="N492" s="291"/>
      <c r="O492" s="291"/>
      <c r="P492" s="291"/>
      <c r="Q492" s="291"/>
      <c r="R492" s="291"/>
      <c r="S492" s="291"/>
      <c r="T492" s="292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T492" s="293" t="s">
        <v>290</v>
      </c>
      <c r="AU492" s="293" t="s">
        <v>86</v>
      </c>
      <c r="AV492" s="15" t="s">
        <v>84</v>
      </c>
      <c r="AW492" s="15" t="s">
        <v>34</v>
      </c>
      <c r="AX492" s="15" t="s">
        <v>77</v>
      </c>
      <c r="AY492" s="293" t="s">
        <v>217</v>
      </c>
    </row>
    <row r="493" s="13" customFormat="1">
      <c r="A493" s="13"/>
      <c r="B493" s="260"/>
      <c r="C493" s="261"/>
      <c r="D493" s="234" t="s">
        <v>290</v>
      </c>
      <c r="E493" s="262" t="s">
        <v>1</v>
      </c>
      <c r="F493" s="263" t="s">
        <v>4471</v>
      </c>
      <c r="G493" s="261"/>
      <c r="H493" s="264">
        <v>0.39600000000000002</v>
      </c>
      <c r="I493" s="265"/>
      <c r="J493" s="261"/>
      <c r="K493" s="261"/>
      <c r="L493" s="266"/>
      <c r="M493" s="267"/>
      <c r="N493" s="268"/>
      <c r="O493" s="268"/>
      <c r="P493" s="268"/>
      <c r="Q493" s="268"/>
      <c r="R493" s="268"/>
      <c r="S493" s="268"/>
      <c r="T493" s="269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70" t="s">
        <v>290</v>
      </c>
      <c r="AU493" s="270" t="s">
        <v>86</v>
      </c>
      <c r="AV493" s="13" t="s">
        <v>86</v>
      </c>
      <c r="AW493" s="13" t="s">
        <v>34</v>
      </c>
      <c r="AX493" s="13" t="s">
        <v>77</v>
      </c>
      <c r="AY493" s="270" t="s">
        <v>217</v>
      </c>
    </row>
    <row r="494" s="15" customFormat="1">
      <c r="A494" s="15"/>
      <c r="B494" s="284"/>
      <c r="C494" s="285"/>
      <c r="D494" s="234" t="s">
        <v>290</v>
      </c>
      <c r="E494" s="286" t="s">
        <v>1</v>
      </c>
      <c r="F494" s="287" t="s">
        <v>4472</v>
      </c>
      <c r="G494" s="285"/>
      <c r="H494" s="286" t="s">
        <v>1</v>
      </c>
      <c r="I494" s="288"/>
      <c r="J494" s="285"/>
      <c r="K494" s="285"/>
      <c r="L494" s="289"/>
      <c r="M494" s="290"/>
      <c r="N494" s="291"/>
      <c r="O494" s="291"/>
      <c r="P494" s="291"/>
      <c r="Q494" s="291"/>
      <c r="R494" s="291"/>
      <c r="S494" s="291"/>
      <c r="T494" s="292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93" t="s">
        <v>290</v>
      </c>
      <c r="AU494" s="293" t="s">
        <v>86</v>
      </c>
      <c r="AV494" s="15" t="s">
        <v>84</v>
      </c>
      <c r="AW494" s="15" t="s">
        <v>34</v>
      </c>
      <c r="AX494" s="15" t="s">
        <v>77</v>
      </c>
      <c r="AY494" s="293" t="s">
        <v>217</v>
      </c>
    </row>
    <row r="495" s="13" customFormat="1">
      <c r="A495" s="13"/>
      <c r="B495" s="260"/>
      <c r="C495" s="261"/>
      <c r="D495" s="234" t="s">
        <v>290</v>
      </c>
      <c r="E495" s="262" t="s">
        <v>1</v>
      </c>
      <c r="F495" s="263" t="s">
        <v>4471</v>
      </c>
      <c r="G495" s="261"/>
      <c r="H495" s="264">
        <v>0.39600000000000002</v>
      </c>
      <c r="I495" s="265"/>
      <c r="J495" s="261"/>
      <c r="K495" s="261"/>
      <c r="L495" s="266"/>
      <c r="M495" s="267"/>
      <c r="N495" s="268"/>
      <c r="O495" s="268"/>
      <c r="P495" s="268"/>
      <c r="Q495" s="268"/>
      <c r="R495" s="268"/>
      <c r="S495" s="268"/>
      <c r="T495" s="269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70" t="s">
        <v>290</v>
      </c>
      <c r="AU495" s="270" t="s">
        <v>86</v>
      </c>
      <c r="AV495" s="13" t="s">
        <v>86</v>
      </c>
      <c r="AW495" s="13" t="s">
        <v>34</v>
      </c>
      <c r="AX495" s="13" t="s">
        <v>77</v>
      </c>
      <c r="AY495" s="270" t="s">
        <v>217</v>
      </c>
    </row>
    <row r="496" s="14" customFormat="1">
      <c r="A496" s="14"/>
      <c r="B496" s="271"/>
      <c r="C496" s="272"/>
      <c r="D496" s="234" t="s">
        <v>290</v>
      </c>
      <c r="E496" s="273" t="s">
        <v>1</v>
      </c>
      <c r="F496" s="274" t="s">
        <v>296</v>
      </c>
      <c r="G496" s="272"/>
      <c r="H496" s="275">
        <v>5.9109999999999996</v>
      </c>
      <c r="I496" s="276"/>
      <c r="J496" s="272"/>
      <c r="K496" s="272"/>
      <c r="L496" s="277"/>
      <c r="M496" s="278"/>
      <c r="N496" s="279"/>
      <c r="O496" s="279"/>
      <c r="P496" s="279"/>
      <c r="Q496" s="279"/>
      <c r="R496" s="279"/>
      <c r="S496" s="279"/>
      <c r="T496" s="280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81" t="s">
        <v>290</v>
      </c>
      <c r="AU496" s="281" t="s">
        <v>86</v>
      </c>
      <c r="AV496" s="14" t="s">
        <v>123</v>
      </c>
      <c r="AW496" s="14" t="s">
        <v>34</v>
      </c>
      <c r="AX496" s="14" t="s">
        <v>84</v>
      </c>
      <c r="AY496" s="281" t="s">
        <v>217</v>
      </c>
    </row>
    <row r="497" s="2" customFormat="1" ht="16.5" customHeight="1">
      <c r="A497" s="39"/>
      <c r="B497" s="40"/>
      <c r="C497" s="221" t="s">
        <v>829</v>
      </c>
      <c r="D497" s="221" t="s">
        <v>218</v>
      </c>
      <c r="E497" s="222" t="s">
        <v>4473</v>
      </c>
      <c r="F497" s="223" t="s">
        <v>4474</v>
      </c>
      <c r="G497" s="224" t="s">
        <v>287</v>
      </c>
      <c r="H497" s="225">
        <v>7.5259999999999998</v>
      </c>
      <c r="I497" s="226"/>
      <c r="J497" s="227">
        <f>ROUND(I497*H497,2)</f>
        <v>0</v>
      </c>
      <c r="K497" s="223" t="s">
        <v>1263</v>
      </c>
      <c r="L497" s="45"/>
      <c r="M497" s="228" t="s">
        <v>1</v>
      </c>
      <c r="N497" s="229" t="s">
        <v>42</v>
      </c>
      <c r="O497" s="92"/>
      <c r="P497" s="230">
        <f>O497*H497</f>
        <v>0</v>
      </c>
      <c r="Q497" s="230">
        <v>0</v>
      </c>
      <c r="R497" s="230">
        <f>Q497*H497</f>
        <v>0</v>
      </c>
      <c r="S497" s="230">
        <v>0</v>
      </c>
      <c r="T497" s="231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32" t="s">
        <v>123</v>
      </c>
      <c r="AT497" s="232" t="s">
        <v>218</v>
      </c>
      <c r="AU497" s="232" t="s">
        <v>86</v>
      </c>
      <c r="AY497" s="18" t="s">
        <v>217</v>
      </c>
      <c r="BE497" s="233">
        <f>IF(N497="základní",J497,0)</f>
        <v>0</v>
      </c>
      <c r="BF497" s="233">
        <f>IF(N497="snížená",J497,0)</f>
        <v>0</v>
      </c>
      <c r="BG497" s="233">
        <f>IF(N497="zákl. přenesená",J497,0)</f>
        <v>0</v>
      </c>
      <c r="BH497" s="233">
        <f>IF(N497="sníž. přenesená",J497,0)</f>
        <v>0</v>
      </c>
      <c r="BI497" s="233">
        <f>IF(N497="nulová",J497,0)</f>
        <v>0</v>
      </c>
      <c r="BJ497" s="18" t="s">
        <v>84</v>
      </c>
      <c r="BK497" s="233">
        <f>ROUND(I497*H497,2)</f>
        <v>0</v>
      </c>
      <c r="BL497" s="18" t="s">
        <v>123</v>
      </c>
      <c r="BM497" s="232" t="s">
        <v>4475</v>
      </c>
    </row>
    <row r="498" s="2" customFormat="1">
      <c r="A498" s="39"/>
      <c r="B498" s="40"/>
      <c r="C498" s="41"/>
      <c r="D498" s="234" t="s">
        <v>224</v>
      </c>
      <c r="E498" s="41"/>
      <c r="F498" s="235" t="s">
        <v>4474</v>
      </c>
      <c r="G498" s="41"/>
      <c r="H498" s="41"/>
      <c r="I498" s="236"/>
      <c r="J498" s="41"/>
      <c r="K498" s="41"/>
      <c r="L498" s="45"/>
      <c r="M498" s="237"/>
      <c r="N498" s="238"/>
      <c r="O498" s="92"/>
      <c r="P498" s="92"/>
      <c r="Q498" s="92"/>
      <c r="R498" s="92"/>
      <c r="S498" s="92"/>
      <c r="T498" s="93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T498" s="18" t="s">
        <v>224</v>
      </c>
      <c r="AU498" s="18" t="s">
        <v>86</v>
      </c>
    </row>
    <row r="499" s="15" customFormat="1">
      <c r="A499" s="15"/>
      <c r="B499" s="284"/>
      <c r="C499" s="285"/>
      <c r="D499" s="234" t="s">
        <v>290</v>
      </c>
      <c r="E499" s="286" t="s">
        <v>1</v>
      </c>
      <c r="F499" s="287" t="s">
        <v>4476</v>
      </c>
      <c r="G499" s="285"/>
      <c r="H499" s="286" t="s">
        <v>1</v>
      </c>
      <c r="I499" s="288"/>
      <c r="J499" s="285"/>
      <c r="K499" s="285"/>
      <c r="L499" s="289"/>
      <c r="M499" s="290"/>
      <c r="N499" s="291"/>
      <c r="O499" s="291"/>
      <c r="P499" s="291"/>
      <c r="Q499" s="291"/>
      <c r="R499" s="291"/>
      <c r="S499" s="291"/>
      <c r="T499" s="292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93" t="s">
        <v>290</v>
      </c>
      <c r="AU499" s="293" t="s">
        <v>86</v>
      </c>
      <c r="AV499" s="15" t="s">
        <v>84</v>
      </c>
      <c r="AW499" s="15" t="s">
        <v>34</v>
      </c>
      <c r="AX499" s="15" t="s">
        <v>77</v>
      </c>
      <c r="AY499" s="293" t="s">
        <v>217</v>
      </c>
    </row>
    <row r="500" s="13" customFormat="1">
      <c r="A500" s="13"/>
      <c r="B500" s="260"/>
      <c r="C500" s="261"/>
      <c r="D500" s="234" t="s">
        <v>290</v>
      </c>
      <c r="E500" s="262" t="s">
        <v>1</v>
      </c>
      <c r="F500" s="263" t="s">
        <v>4477</v>
      </c>
      <c r="G500" s="261"/>
      <c r="H500" s="264">
        <v>7.5259999999999998</v>
      </c>
      <c r="I500" s="265"/>
      <c r="J500" s="261"/>
      <c r="K500" s="261"/>
      <c r="L500" s="266"/>
      <c r="M500" s="267"/>
      <c r="N500" s="268"/>
      <c r="O500" s="268"/>
      <c r="P500" s="268"/>
      <c r="Q500" s="268"/>
      <c r="R500" s="268"/>
      <c r="S500" s="268"/>
      <c r="T500" s="269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70" t="s">
        <v>290</v>
      </c>
      <c r="AU500" s="270" t="s">
        <v>86</v>
      </c>
      <c r="AV500" s="13" t="s">
        <v>86</v>
      </c>
      <c r="AW500" s="13" t="s">
        <v>34</v>
      </c>
      <c r="AX500" s="13" t="s">
        <v>77</v>
      </c>
      <c r="AY500" s="270" t="s">
        <v>217</v>
      </c>
    </row>
    <row r="501" s="14" customFormat="1">
      <c r="A501" s="14"/>
      <c r="B501" s="271"/>
      <c r="C501" s="272"/>
      <c r="D501" s="234" t="s">
        <v>290</v>
      </c>
      <c r="E501" s="273" t="s">
        <v>1</v>
      </c>
      <c r="F501" s="274" t="s">
        <v>296</v>
      </c>
      <c r="G501" s="272"/>
      <c r="H501" s="275">
        <v>7.5259999999999998</v>
      </c>
      <c r="I501" s="276"/>
      <c r="J501" s="272"/>
      <c r="K501" s="272"/>
      <c r="L501" s="277"/>
      <c r="M501" s="278"/>
      <c r="N501" s="279"/>
      <c r="O501" s="279"/>
      <c r="P501" s="279"/>
      <c r="Q501" s="279"/>
      <c r="R501" s="279"/>
      <c r="S501" s="279"/>
      <c r="T501" s="280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81" t="s">
        <v>290</v>
      </c>
      <c r="AU501" s="281" t="s">
        <v>86</v>
      </c>
      <c r="AV501" s="14" t="s">
        <v>123</v>
      </c>
      <c r="AW501" s="14" t="s">
        <v>34</v>
      </c>
      <c r="AX501" s="14" t="s">
        <v>84</v>
      </c>
      <c r="AY501" s="281" t="s">
        <v>217</v>
      </c>
    </row>
    <row r="502" s="2" customFormat="1" ht="21.75" customHeight="1">
      <c r="A502" s="39"/>
      <c r="B502" s="40"/>
      <c r="C502" s="221" t="s">
        <v>831</v>
      </c>
      <c r="D502" s="221" t="s">
        <v>218</v>
      </c>
      <c r="E502" s="222" t="s">
        <v>4478</v>
      </c>
      <c r="F502" s="223" t="s">
        <v>4479</v>
      </c>
      <c r="G502" s="224" t="s">
        <v>287</v>
      </c>
      <c r="H502" s="225">
        <v>7.5259999999999998</v>
      </c>
      <c r="I502" s="226"/>
      <c r="J502" s="227">
        <f>ROUND(I502*H502,2)</f>
        <v>0</v>
      </c>
      <c r="K502" s="223" t="s">
        <v>1263</v>
      </c>
      <c r="L502" s="45"/>
      <c r="M502" s="228" t="s">
        <v>1</v>
      </c>
      <c r="N502" s="229" t="s">
        <v>42</v>
      </c>
      <c r="O502" s="92"/>
      <c r="P502" s="230">
        <f>O502*H502</f>
        <v>0</v>
      </c>
      <c r="Q502" s="230">
        <v>0.048579999999999998</v>
      </c>
      <c r="R502" s="230">
        <f>Q502*H502</f>
        <v>0.36561307999999998</v>
      </c>
      <c r="S502" s="230">
        <v>0</v>
      </c>
      <c r="T502" s="231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232" t="s">
        <v>123</v>
      </c>
      <c r="AT502" s="232" t="s">
        <v>218</v>
      </c>
      <c r="AU502" s="232" t="s">
        <v>86</v>
      </c>
      <c r="AY502" s="18" t="s">
        <v>217</v>
      </c>
      <c r="BE502" s="233">
        <f>IF(N502="základní",J502,0)</f>
        <v>0</v>
      </c>
      <c r="BF502" s="233">
        <f>IF(N502="snížená",J502,0)</f>
        <v>0</v>
      </c>
      <c r="BG502" s="233">
        <f>IF(N502="zákl. přenesená",J502,0)</f>
        <v>0</v>
      </c>
      <c r="BH502" s="233">
        <f>IF(N502="sníž. přenesená",J502,0)</f>
        <v>0</v>
      </c>
      <c r="BI502" s="233">
        <f>IF(N502="nulová",J502,0)</f>
        <v>0</v>
      </c>
      <c r="BJ502" s="18" t="s">
        <v>84</v>
      </c>
      <c r="BK502" s="233">
        <f>ROUND(I502*H502,2)</f>
        <v>0</v>
      </c>
      <c r="BL502" s="18" t="s">
        <v>123</v>
      </c>
      <c r="BM502" s="232" t="s">
        <v>4480</v>
      </c>
    </row>
    <row r="503" s="2" customFormat="1">
      <c r="A503" s="39"/>
      <c r="B503" s="40"/>
      <c r="C503" s="41"/>
      <c r="D503" s="234" t="s">
        <v>224</v>
      </c>
      <c r="E503" s="41"/>
      <c r="F503" s="235" t="s">
        <v>4479</v>
      </c>
      <c r="G503" s="41"/>
      <c r="H503" s="41"/>
      <c r="I503" s="236"/>
      <c r="J503" s="41"/>
      <c r="K503" s="41"/>
      <c r="L503" s="45"/>
      <c r="M503" s="237"/>
      <c r="N503" s="238"/>
      <c r="O503" s="92"/>
      <c r="P503" s="92"/>
      <c r="Q503" s="92"/>
      <c r="R503" s="92"/>
      <c r="S503" s="92"/>
      <c r="T503" s="93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18" t="s">
        <v>224</v>
      </c>
      <c r="AU503" s="18" t="s">
        <v>86</v>
      </c>
    </row>
    <row r="504" s="13" customFormat="1">
      <c r="A504" s="13"/>
      <c r="B504" s="260"/>
      <c r="C504" s="261"/>
      <c r="D504" s="234" t="s">
        <v>290</v>
      </c>
      <c r="E504" s="262" t="s">
        <v>1</v>
      </c>
      <c r="F504" s="263" t="s">
        <v>4481</v>
      </c>
      <c r="G504" s="261"/>
      <c r="H504" s="264">
        <v>7.5259999999999998</v>
      </c>
      <c r="I504" s="265"/>
      <c r="J504" s="261"/>
      <c r="K504" s="261"/>
      <c r="L504" s="266"/>
      <c r="M504" s="267"/>
      <c r="N504" s="268"/>
      <c r="O504" s="268"/>
      <c r="P504" s="268"/>
      <c r="Q504" s="268"/>
      <c r="R504" s="268"/>
      <c r="S504" s="268"/>
      <c r="T504" s="269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70" t="s">
        <v>290</v>
      </c>
      <c r="AU504" s="270" t="s">
        <v>86</v>
      </c>
      <c r="AV504" s="13" t="s">
        <v>86</v>
      </c>
      <c r="AW504" s="13" t="s">
        <v>34</v>
      </c>
      <c r="AX504" s="13" t="s">
        <v>77</v>
      </c>
      <c r="AY504" s="270" t="s">
        <v>217</v>
      </c>
    </row>
    <row r="505" s="14" customFormat="1">
      <c r="A505" s="14"/>
      <c r="B505" s="271"/>
      <c r="C505" s="272"/>
      <c r="D505" s="234" t="s">
        <v>290</v>
      </c>
      <c r="E505" s="273" t="s">
        <v>1</v>
      </c>
      <c r="F505" s="274" t="s">
        <v>296</v>
      </c>
      <c r="G505" s="272"/>
      <c r="H505" s="275">
        <v>7.5259999999999998</v>
      </c>
      <c r="I505" s="276"/>
      <c r="J505" s="272"/>
      <c r="K505" s="272"/>
      <c r="L505" s="277"/>
      <c r="M505" s="278"/>
      <c r="N505" s="279"/>
      <c r="O505" s="279"/>
      <c r="P505" s="279"/>
      <c r="Q505" s="279"/>
      <c r="R505" s="279"/>
      <c r="S505" s="279"/>
      <c r="T505" s="280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81" t="s">
        <v>290</v>
      </c>
      <c r="AU505" s="281" t="s">
        <v>86</v>
      </c>
      <c r="AV505" s="14" t="s">
        <v>123</v>
      </c>
      <c r="AW505" s="14" t="s">
        <v>34</v>
      </c>
      <c r="AX505" s="14" t="s">
        <v>84</v>
      </c>
      <c r="AY505" s="281" t="s">
        <v>217</v>
      </c>
    </row>
    <row r="506" s="2" customFormat="1" ht="16.5" customHeight="1">
      <c r="A506" s="39"/>
      <c r="B506" s="40"/>
      <c r="C506" s="221" t="s">
        <v>847</v>
      </c>
      <c r="D506" s="221" t="s">
        <v>218</v>
      </c>
      <c r="E506" s="222" t="s">
        <v>4482</v>
      </c>
      <c r="F506" s="223" t="s">
        <v>4483</v>
      </c>
      <c r="G506" s="224" t="s">
        <v>485</v>
      </c>
      <c r="H506" s="225">
        <v>10.935000000000001</v>
      </c>
      <c r="I506" s="226"/>
      <c r="J506" s="227">
        <f>ROUND(I506*H506,2)</f>
        <v>0</v>
      </c>
      <c r="K506" s="223" t="s">
        <v>1263</v>
      </c>
      <c r="L506" s="45"/>
      <c r="M506" s="228" t="s">
        <v>1</v>
      </c>
      <c r="N506" s="229" t="s">
        <v>42</v>
      </c>
      <c r="O506" s="92"/>
      <c r="P506" s="230">
        <f>O506*H506</f>
        <v>0</v>
      </c>
      <c r="Q506" s="230">
        <v>0.0029399999999999999</v>
      </c>
      <c r="R506" s="230">
        <f>Q506*H506</f>
        <v>0.032148900000000001</v>
      </c>
      <c r="S506" s="230">
        <v>0</v>
      </c>
      <c r="T506" s="231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32" t="s">
        <v>123</v>
      </c>
      <c r="AT506" s="232" t="s">
        <v>218</v>
      </c>
      <c r="AU506" s="232" t="s">
        <v>86</v>
      </c>
      <c r="AY506" s="18" t="s">
        <v>217</v>
      </c>
      <c r="BE506" s="233">
        <f>IF(N506="základní",J506,0)</f>
        <v>0</v>
      </c>
      <c r="BF506" s="233">
        <f>IF(N506="snížená",J506,0)</f>
        <v>0</v>
      </c>
      <c r="BG506" s="233">
        <f>IF(N506="zákl. přenesená",J506,0)</f>
        <v>0</v>
      </c>
      <c r="BH506" s="233">
        <f>IF(N506="sníž. přenesená",J506,0)</f>
        <v>0</v>
      </c>
      <c r="BI506" s="233">
        <f>IF(N506="nulová",J506,0)</f>
        <v>0</v>
      </c>
      <c r="BJ506" s="18" t="s">
        <v>84</v>
      </c>
      <c r="BK506" s="233">
        <f>ROUND(I506*H506,2)</f>
        <v>0</v>
      </c>
      <c r="BL506" s="18" t="s">
        <v>123</v>
      </c>
      <c r="BM506" s="232" t="s">
        <v>4484</v>
      </c>
    </row>
    <row r="507" s="2" customFormat="1">
      <c r="A507" s="39"/>
      <c r="B507" s="40"/>
      <c r="C507" s="41"/>
      <c r="D507" s="234" t="s">
        <v>224</v>
      </c>
      <c r="E507" s="41"/>
      <c r="F507" s="235" t="s">
        <v>4483</v>
      </c>
      <c r="G507" s="41"/>
      <c r="H507" s="41"/>
      <c r="I507" s="236"/>
      <c r="J507" s="41"/>
      <c r="K507" s="41"/>
      <c r="L507" s="45"/>
      <c r="M507" s="237"/>
      <c r="N507" s="238"/>
      <c r="O507" s="92"/>
      <c r="P507" s="92"/>
      <c r="Q507" s="92"/>
      <c r="R507" s="92"/>
      <c r="S507" s="92"/>
      <c r="T507" s="93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T507" s="18" t="s">
        <v>224</v>
      </c>
      <c r="AU507" s="18" t="s">
        <v>86</v>
      </c>
    </row>
    <row r="508" s="15" customFormat="1">
      <c r="A508" s="15"/>
      <c r="B508" s="284"/>
      <c r="C508" s="285"/>
      <c r="D508" s="234" t="s">
        <v>290</v>
      </c>
      <c r="E508" s="286" t="s">
        <v>1</v>
      </c>
      <c r="F508" s="287" t="s">
        <v>4476</v>
      </c>
      <c r="G508" s="285"/>
      <c r="H508" s="286" t="s">
        <v>1</v>
      </c>
      <c r="I508" s="288"/>
      <c r="J508" s="285"/>
      <c r="K508" s="285"/>
      <c r="L508" s="289"/>
      <c r="M508" s="290"/>
      <c r="N508" s="291"/>
      <c r="O508" s="291"/>
      <c r="P508" s="291"/>
      <c r="Q508" s="291"/>
      <c r="R508" s="291"/>
      <c r="S508" s="291"/>
      <c r="T508" s="292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93" t="s">
        <v>290</v>
      </c>
      <c r="AU508" s="293" t="s">
        <v>86</v>
      </c>
      <c r="AV508" s="15" t="s">
        <v>84</v>
      </c>
      <c r="AW508" s="15" t="s">
        <v>34</v>
      </c>
      <c r="AX508" s="15" t="s">
        <v>77</v>
      </c>
      <c r="AY508" s="293" t="s">
        <v>217</v>
      </c>
    </row>
    <row r="509" s="13" customFormat="1">
      <c r="A509" s="13"/>
      <c r="B509" s="260"/>
      <c r="C509" s="261"/>
      <c r="D509" s="234" t="s">
        <v>290</v>
      </c>
      <c r="E509" s="262" t="s">
        <v>1</v>
      </c>
      <c r="F509" s="263" t="s">
        <v>4485</v>
      </c>
      <c r="G509" s="261"/>
      <c r="H509" s="264">
        <v>10.935000000000001</v>
      </c>
      <c r="I509" s="265"/>
      <c r="J509" s="261"/>
      <c r="K509" s="261"/>
      <c r="L509" s="266"/>
      <c r="M509" s="267"/>
      <c r="N509" s="268"/>
      <c r="O509" s="268"/>
      <c r="P509" s="268"/>
      <c r="Q509" s="268"/>
      <c r="R509" s="268"/>
      <c r="S509" s="268"/>
      <c r="T509" s="269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70" t="s">
        <v>290</v>
      </c>
      <c r="AU509" s="270" t="s">
        <v>86</v>
      </c>
      <c r="AV509" s="13" t="s">
        <v>86</v>
      </c>
      <c r="AW509" s="13" t="s">
        <v>34</v>
      </c>
      <c r="AX509" s="13" t="s">
        <v>77</v>
      </c>
      <c r="AY509" s="270" t="s">
        <v>217</v>
      </c>
    </row>
    <row r="510" s="14" customFormat="1">
      <c r="A510" s="14"/>
      <c r="B510" s="271"/>
      <c r="C510" s="272"/>
      <c r="D510" s="234" t="s">
        <v>290</v>
      </c>
      <c r="E510" s="273" t="s">
        <v>1</v>
      </c>
      <c r="F510" s="274" t="s">
        <v>296</v>
      </c>
      <c r="G510" s="272"/>
      <c r="H510" s="275">
        <v>10.935000000000001</v>
      </c>
      <c r="I510" s="276"/>
      <c r="J510" s="272"/>
      <c r="K510" s="272"/>
      <c r="L510" s="277"/>
      <c r="M510" s="278"/>
      <c r="N510" s="279"/>
      <c r="O510" s="279"/>
      <c r="P510" s="279"/>
      <c r="Q510" s="279"/>
      <c r="R510" s="279"/>
      <c r="S510" s="279"/>
      <c r="T510" s="280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81" t="s">
        <v>290</v>
      </c>
      <c r="AU510" s="281" t="s">
        <v>86</v>
      </c>
      <c r="AV510" s="14" t="s">
        <v>123</v>
      </c>
      <c r="AW510" s="14" t="s">
        <v>34</v>
      </c>
      <c r="AX510" s="14" t="s">
        <v>84</v>
      </c>
      <c r="AY510" s="281" t="s">
        <v>217</v>
      </c>
    </row>
    <row r="511" s="2" customFormat="1" ht="16.5" customHeight="1">
      <c r="A511" s="39"/>
      <c r="B511" s="40"/>
      <c r="C511" s="221" t="s">
        <v>858</v>
      </c>
      <c r="D511" s="221" t="s">
        <v>218</v>
      </c>
      <c r="E511" s="222" t="s">
        <v>4486</v>
      </c>
      <c r="F511" s="223" t="s">
        <v>4487</v>
      </c>
      <c r="G511" s="224" t="s">
        <v>485</v>
      </c>
      <c r="H511" s="225">
        <v>10.935000000000001</v>
      </c>
      <c r="I511" s="226"/>
      <c r="J511" s="227">
        <f>ROUND(I511*H511,2)</f>
        <v>0</v>
      </c>
      <c r="K511" s="223" t="s">
        <v>1263</v>
      </c>
      <c r="L511" s="45"/>
      <c r="M511" s="228" t="s">
        <v>1</v>
      </c>
      <c r="N511" s="229" t="s">
        <v>42</v>
      </c>
      <c r="O511" s="92"/>
      <c r="P511" s="230">
        <f>O511*H511</f>
        <v>0</v>
      </c>
      <c r="Q511" s="230">
        <v>0</v>
      </c>
      <c r="R511" s="230">
        <f>Q511*H511</f>
        <v>0</v>
      </c>
      <c r="S511" s="230">
        <v>0</v>
      </c>
      <c r="T511" s="231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32" t="s">
        <v>123</v>
      </c>
      <c r="AT511" s="232" t="s">
        <v>218</v>
      </c>
      <c r="AU511" s="232" t="s">
        <v>86</v>
      </c>
      <c r="AY511" s="18" t="s">
        <v>217</v>
      </c>
      <c r="BE511" s="233">
        <f>IF(N511="základní",J511,0)</f>
        <v>0</v>
      </c>
      <c r="BF511" s="233">
        <f>IF(N511="snížená",J511,0)</f>
        <v>0</v>
      </c>
      <c r="BG511" s="233">
        <f>IF(N511="zákl. přenesená",J511,0)</f>
        <v>0</v>
      </c>
      <c r="BH511" s="233">
        <f>IF(N511="sníž. přenesená",J511,0)</f>
        <v>0</v>
      </c>
      <c r="BI511" s="233">
        <f>IF(N511="nulová",J511,0)</f>
        <v>0</v>
      </c>
      <c r="BJ511" s="18" t="s">
        <v>84</v>
      </c>
      <c r="BK511" s="233">
        <f>ROUND(I511*H511,2)</f>
        <v>0</v>
      </c>
      <c r="BL511" s="18" t="s">
        <v>123</v>
      </c>
      <c r="BM511" s="232" t="s">
        <v>4488</v>
      </c>
    </row>
    <row r="512" s="2" customFormat="1">
      <c r="A512" s="39"/>
      <c r="B512" s="40"/>
      <c r="C512" s="41"/>
      <c r="D512" s="234" t="s">
        <v>224</v>
      </c>
      <c r="E512" s="41"/>
      <c r="F512" s="235" t="s">
        <v>4487</v>
      </c>
      <c r="G512" s="41"/>
      <c r="H512" s="41"/>
      <c r="I512" s="236"/>
      <c r="J512" s="41"/>
      <c r="K512" s="41"/>
      <c r="L512" s="45"/>
      <c r="M512" s="237"/>
      <c r="N512" s="238"/>
      <c r="O512" s="92"/>
      <c r="P512" s="92"/>
      <c r="Q512" s="92"/>
      <c r="R512" s="92"/>
      <c r="S512" s="92"/>
      <c r="T512" s="93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T512" s="18" t="s">
        <v>224</v>
      </c>
      <c r="AU512" s="18" t="s">
        <v>86</v>
      </c>
    </row>
    <row r="513" s="13" customFormat="1">
      <c r="A513" s="13"/>
      <c r="B513" s="260"/>
      <c r="C513" s="261"/>
      <c r="D513" s="234" t="s">
        <v>290</v>
      </c>
      <c r="E513" s="262" t="s">
        <v>1</v>
      </c>
      <c r="F513" s="263" t="s">
        <v>4489</v>
      </c>
      <c r="G513" s="261"/>
      <c r="H513" s="264">
        <v>10.935000000000001</v>
      </c>
      <c r="I513" s="265"/>
      <c r="J513" s="261"/>
      <c r="K513" s="261"/>
      <c r="L513" s="266"/>
      <c r="M513" s="267"/>
      <c r="N513" s="268"/>
      <c r="O513" s="268"/>
      <c r="P513" s="268"/>
      <c r="Q513" s="268"/>
      <c r="R513" s="268"/>
      <c r="S513" s="268"/>
      <c r="T513" s="269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70" t="s">
        <v>290</v>
      </c>
      <c r="AU513" s="270" t="s">
        <v>86</v>
      </c>
      <c r="AV513" s="13" t="s">
        <v>86</v>
      </c>
      <c r="AW513" s="13" t="s">
        <v>34</v>
      </c>
      <c r="AX513" s="13" t="s">
        <v>77</v>
      </c>
      <c r="AY513" s="270" t="s">
        <v>217</v>
      </c>
    </row>
    <row r="514" s="14" customFormat="1">
      <c r="A514" s="14"/>
      <c r="B514" s="271"/>
      <c r="C514" s="272"/>
      <c r="D514" s="234" t="s">
        <v>290</v>
      </c>
      <c r="E514" s="273" t="s">
        <v>1</v>
      </c>
      <c r="F514" s="274" t="s">
        <v>296</v>
      </c>
      <c r="G514" s="272"/>
      <c r="H514" s="275">
        <v>10.935000000000001</v>
      </c>
      <c r="I514" s="276"/>
      <c r="J514" s="272"/>
      <c r="K514" s="272"/>
      <c r="L514" s="277"/>
      <c r="M514" s="278"/>
      <c r="N514" s="279"/>
      <c r="O514" s="279"/>
      <c r="P514" s="279"/>
      <c r="Q514" s="279"/>
      <c r="R514" s="279"/>
      <c r="S514" s="279"/>
      <c r="T514" s="280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81" t="s">
        <v>290</v>
      </c>
      <c r="AU514" s="281" t="s">
        <v>86</v>
      </c>
      <c r="AV514" s="14" t="s">
        <v>123</v>
      </c>
      <c r="AW514" s="14" t="s">
        <v>34</v>
      </c>
      <c r="AX514" s="14" t="s">
        <v>84</v>
      </c>
      <c r="AY514" s="281" t="s">
        <v>217</v>
      </c>
    </row>
    <row r="515" s="2" customFormat="1" ht="16.5" customHeight="1">
      <c r="A515" s="39"/>
      <c r="B515" s="40"/>
      <c r="C515" s="221" t="s">
        <v>863</v>
      </c>
      <c r="D515" s="221" t="s">
        <v>218</v>
      </c>
      <c r="E515" s="222" t="s">
        <v>4490</v>
      </c>
      <c r="F515" s="223" t="s">
        <v>4491</v>
      </c>
      <c r="G515" s="224" t="s">
        <v>405</v>
      </c>
      <c r="H515" s="225">
        <v>0.17399999999999999</v>
      </c>
      <c r="I515" s="226"/>
      <c r="J515" s="227">
        <f>ROUND(I515*H515,2)</f>
        <v>0</v>
      </c>
      <c r="K515" s="223" t="s">
        <v>1263</v>
      </c>
      <c r="L515" s="45"/>
      <c r="M515" s="228" t="s">
        <v>1</v>
      </c>
      <c r="N515" s="229" t="s">
        <v>42</v>
      </c>
      <c r="O515" s="92"/>
      <c r="P515" s="230">
        <f>O515*H515</f>
        <v>0</v>
      </c>
      <c r="Q515" s="230">
        <v>1.0383</v>
      </c>
      <c r="R515" s="230">
        <f>Q515*H515</f>
        <v>0.1806642</v>
      </c>
      <c r="S515" s="230">
        <v>0</v>
      </c>
      <c r="T515" s="231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32" t="s">
        <v>123</v>
      </c>
      <c r="AT515" s="232" t="s">
        <v>218</v>
      </c>
      <c r="AU515" s="232" t="s">
        <v>86</v>
      </c>
      <c r="AY515" s="18" t="s">
        <v>217</v>
      </c>
      <c r="BE515" s="233">
        <f>IF(N515="základní",J515,0)</f>
        <v>0</v>
      </c>
      <c r="BF515" s="233">
        <f>IF(N515="snížená",J515,0)</f>
        <v>0</v>
      </c>
      <c r="BG515" s="233">
        <f>IF(N515="zákl. přenesená",J515,0)</f>
        <v>0</v>
      </c>
      <c r="BH515" s="233">
        <f>IF(N515="sníž. přenesená",J515,0)</f>
        <v>0</v>
      </c>
      <c r="BI515" s="233">
        <f>IF(N515="nulová",J515,0)</f>
        <v>0</v>
      </c>
      <c r="BJ515" s="18" t="s">
        <v>84</v>
      </c>
      <c r="BK515" s="233">
        <f>ROUND(I515*H515,2)</f>
        <v>0</v>
      </c>
      <c r="BL515" s="18" t="s">
        <v>123</v>
      </c>
      <c r="BM515" s="232" t="s">
        <v>4492</v>
      </c>
    </row>
    <row r="516" s="2" customFormat="1">
      <c r="A516" s="39"/>
      <c r="B516" s="40"/>
      <c r="C516" s="41"/>
      <c r="D516" s="234" t="s">
        <v>224</v>
      </c>
      <c r="E516" s="41"/>
      <c r="F516" s="235" t="s">
        <v>4491</v>
      </c>
      <c r="G516" s="41"/>
      <c r="H516" s="41"/>
      <c r="I516" s="236"/>
      <c r="J516" s="41"/>
      <c r="K516" s="41"/>
      <c r="L516" s="45"/>
      <c r="M516" s="237"/>
      <c r="N516" s="238"/>
      <c r="O516" s="92"/>
      <c r="P516" s="92"/>
      <c r="Q516" s="92"/>
      <c r="R516" s="92"/>
      <c r="S516" s="92"/>
      <c r="T516" s="93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T516" s="18" t="s">
        <v>224</v>
      </c>
      <c r="AU516" s="18" t="s">
        <v>86</v>
      </c>
    </row>
    <row r="517" s="15" customFormat="1">
      <c r="A517" s="15"/>
      <c r="B517" s="284"/>
      <c r="C517" s="285"/>
      <c r="D517" s="234" t="s">
        <v>290</v>
      </c>
      <c r="E517" s="286" t="s">
        <v>1</v>
      </c>
      <c r="F517" s="287" t="s">
        <v>4493</v>
      </c>
      <c r="G517" s="285"/>
      <c r="H517" s="286" t="s">
        <v>1</v>
      </c>
      <c r="I517" s="288"/>
      <c r="J517" s="285"/>
      <c r="K517" s="285"/>
      <c r="L517" s="289"/>
      <c r="M517" s="290"/>
      <c r="N517" s="291"/>
      <c r="O517" s="291"/>
      <c r="P517" s="291"/>
      <c r="Q517" s="291"/>
      <c r="R517" s="291"/>
      <c r="S517" s="291"/>
      <c r="T517" s="292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93" t="s">
        <v>290</v>
      </c>
      <c r="AU517" s="293" t="s">
        <v>86</v>
      </c>
      <c r="AV517" s="15" t="s">
        <v>84</v>
      </c>
      <c r="AW517" s="15" t="s">
        <v>34</v>
      </c>
      <c r="AX517" s="15" t="s">
        <v>77</v>
      </c>
      <c r="AY517" s="293" t="s">
        <v>217</v>
      </c>
    </row>
    <row r="518" s="13" customFormat="1">
      <c r="A518" s="13"/>
      <c r="B518" s="260"/>
      <c r="C518" s="261"/>
      <c r="D518" s="234" t="s">
        <v>290</v>
      </c>
      <c r="E518" s="262" t="s">
        <v>1</v>
      </c>
      <c r="F518" s="263" t="s">
        <v>4494</v>
      </c>
      <c r="G518" s="261"/>
      <c r="H518" s="264">
        <v>0.17399999999999999</v>
      </c>
      <c r="I518" s="265"/>
      <c r="J518" s="261"/>
      <c r="K518" s="261"/>
      <c r="L518" s="266"/>
      <c r="M518" s="267"/>
      <c r="N518" s="268"/>
      <c r="O518" s="268"/>
      <c r="P518" s="268"/>
      <c r="Q518" s="268"/>
      <c r="R518" s="268"/>
      <c r="S518" s="268"/>
      <c r="T518" s="269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70" t="s">
        <v>290</v>
      </c>
      <c r="AU518" s="270" t="s">
        <v>86</v>
      </c>
      <c r="AV518" s="13" t="s">
        <v>86</v>
      </c>
      <c r="AW518" s="13" t="s">
        <v>34</v>
      </c>
      <c r="AX518" s="13" t="s">
        <v>77</v>
      </c>
      <c r="AY518" s="270" t="s">
        <v>217</v>
      </c>
    </row>
    <row r="519" s="14" customFormat="1">
      <c r="A519" s="14"/>
      <c r="B519" s="271"/>
      <c r="C519" s="272"/>
      <c r="D519" s="234" t="s">
        <v>290</v>
      </c>
      <c r="E519" s="273" t="s">
        <v>1</v>
      </c>
      <c r="F519" s="274" t="s">
        <v>296</v>
      </c>
      <c r="G519" s="272"/>
      <c r="H519" s="275">
        <v>0.17399999999999999</v>
      </c>
      <c r="I519" s="276"/>
      <c r="J519" s="272"/>
      <c r="K519" s="272"/>
      <c r="L519" s="277"/>
      <c r="M519" s="278"/>
      <c r="N519" s="279"/>
      <c r="O519" s="279"/>
      <c r="P519" s="279"/>
      <c r="Q519" s="279"/>
      <c r="R519" s="279"/>
      <c r="S519" s="279"/>
      <c r="T519" s="280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81" t="s">
        <v>290</v>
      </c>
      <c r="AU519" s="281" t="s">
        <v>86</v>
      </c>
      <c r="AV519" s="14" t="s">
        <v>123</v>
      </c>
      <c r="AW519" s="14" t="s">
        <v>34</v>
      </c>
      <c r="AX519" s="14" t="s">
        <v>84</v>
      </c>
      <c r="AY519" s="281" t="s">
        <v>217</v>
      </c>
    </row>
    <row r="520" s="2" customFormat="1" ht="16.5" customHeight="1">
      <c r="A520" s="39"/>
      <c r="B520" s="40"/>
      <c r="C520" s="221" t="s">
        <v>870</v>
      </c>
      <c r="D520" s="221" t="s">
        <v>218</v>
      </c>
      <c r="E520" s="222" t="s">
        <v>4495</v>
      </c>
      <c r="F520" s="223" t="s">
        <v>4496</v>
      </c>
      <c r="G520" s="224" t="s">
        <v>405</v>
      </c>
      <c r="H520" s="225">
        <v>0.52100000000000002</v>
      </c>
      <c r="I520" s="226"/>
      <c r="J520" s="227">
        <f>ROUND(I520*H520,2)</f>
        <v>0</v>
      </c>
      <c r="K520" s="223" t="s">
        <v>1263</v>
      </c>
      <c r="L520" s="45"/>
      <c r="M520" s="228" t="s">
        <v>1</v>
      </c>
      <c r="N520" s="229" t="s">
        <v>42</v>
      </c>
      <c r="O520" s="92"/>
      <c r="P520" s="230">
        <f>O520*H520</f>
        <v>0</v>
      </c>
      <c r="Q520" s="230">
        <v>1.0597000000000001</v>
      </c>
      <c r="R520" s="230">
        <f>Q520*H520</f>
        <v>0.55210370000000009</v>
      </c>
      <c r="S520" s="230">
        <v>0</v>
      </c>
      <c r="T520" s="231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32" t="s">
        <v>123</v>
      </c>
      <c r="AT520" s="232" t="s">
        <v>218</v>
      </c>
      <c r="AU520" s="232" t="s">
        <v>86</v>
      </c>
      <c r="AY520" s="18" t="s">
        <v>217</v>
      </c>
      <c r="BE520" s="233">
        <f>IF(N520="základní",J520,0)</f>
        <v>0</v>
      </c>
      <c r="BF520" s="233">
        <f>IF(N520="snížená",J520,0)</f>
        <v>0</v>
      </c>
      <c r="BG520" s="233">
        <f>IF(N520="zákl. přenesená",J520,0)</f>
        <v>0</v>
      </c>
      <c r="BH520" s="233">
        <f>IF(N520="sníž. přenesená",J520,0)</f>
        <v>0</v>
      </c>
      <c r="BI520" s="233">
        <f>IF(N520="nulová",J520,0)</f>
        <v>0</v>
      </c>
      <c r="BJ520" s="18" t="s">
        <v>84</v>
      </c>
      <c r="BK520" s="233">
        <f>ROUND(I520*H520,2)</f>
        <v>0</v>
      </c>
      <c r="BL520" s="18" t="s">
        <v>123</v>
      </c>
      <c r="BM520" s="232" t="s">
        <v>4497</v>
      </c>
    </row>
    <row r="521" s="2" customFormat="1">
      <c r="A521" s="39"/>
      <c r="B521" s="40"/>
      <c r="C521" s="41"/>
      <c r="D521" s="234" t="s">
        <v>224</v>
      </c>
      <c r="E521" s="41"/>
      <c r="F521" s="235" t="s">
        <v>4496</v>
      </c>
      <c r="G521" s="41"/>
      <c r="H521" s="41"/>
      <c r="I521" s="236"/>
      <c r="J521" s="41"/>
      <c r="K521" s="41"/>
      <c r="L521" s="45"/>
      <c r="M521" s="237"/>
      <c r="N521" s="238"/>
      <c r="O521" s="92"/>
      <c r="P521" s="92"/>
      <c r="Q521" s="92"/>
      <c r="R521" s="92"/>
      <c r="S521" s="92"/>
      <c r="T521" s="93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T521" s="18" t="s">
        <v>224</v>
      </c>
      <c r="AU521" s="18" t="s">
        <v>86</v>
      </c>
    </row>
    <row r="522" s="15" customFormat="1">
      <c r="A522" s="15"/>
      <c r="B522" s="284"/>
      <c r="C522" s="285"/>
      <c r="D522" s="234" t="s">
        <v>290</v>
      </c>
      <c r="E522" s="286" t="s">
        <v>1</v>
      </c>
      <c r="F522" s="287" t="s">
        <v>4498</v>
      </c>
      <c r="G522" s="285"/>
      <c r="H522" s="286" t="s">
        <v>1</v>
      </c>
      <c r="I522" s="288"/>
      <c r="J522" s="285"/>
      <c r="K522" s="285"/>
      <c r="L522" s="289"/>
      <c r="M522" s="290"/>
      <c r="N522" s="291"/>
      <c r="O522" s="291"/>
      <c r="P522" s="291"/>
      <c r="Q522" s="291"/>
      <c r="R522" s="291"/>
      <c r="S522" s="291"/>
      <c r="T522" s="292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93" t="s">
        <v>290</v>
      </c>
      <c r="AU522" s="293" t="s">
        <v>86</v>
      </c>
      <c r="AV522" s="15" t="s">
        <v>84</v>
      </c>
      <c r="AW522" s="15" t="s">
        <v>34</v>
      </c>
      <c r="AX522" s="15" t="s">
        <v>77</v>
      </c>
      <c r="AY522" s="293" t="s">
        <v>217</v>
      </c>
    </row>
    <row r="523" s="13" customFormat="1">
      <c r="A523" s="13"/>
      <c r="B523" s="260"/>
      <c r="C523" s="261"/>
      <c r="D523" s="234" t="s">
        <v>290</v>
      </c>
      <c r="E523" s="262" t="s">
        <v>1</v>
      </c>
      <c r="F523" s="263" t="s">
        <v>4499</v>
      </c>
      <c r="G523" s="261"/>
      <c r="H523" s="264">
        <v>0.52100000000000002</v>
      </c>
      <c r="I523" s="265"/>
      <c r="J523" s="261"/>
      <c r="K523" s="261"/>
      <c r="L523" s="266"/>
      <c r="M523" s="267"/>
      <c r="N523" s="268"/>
      <c r="O523" s="268"/>
      <c r="P523" s="268"/>
      <c r="Q523" s="268"/>
      <c r="R523" s="268"/>
      <c r="S523" s="268"/>
      <c r="T523" s="269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70" t="s">
        <v>290</v>
      </c>
      <c r="AU523" s="270" t="s">
        <v>86</v>
      </c>
      <c r="AV523" s="13" t="s">
        <v>86</v>
      </c>
      <c r="AW523" s="13" t="s">
        <v>34</v>
      </c>
      <c r="AX523" s="13" t="s">
        <v>77</v>
      </c>
      <c r="AY523" s="270" t="s">
        <v>217</v>
      </c>
    </row>
    <row r="524" s="14" customFormat="1">
      <c r="A524" s="14"/>
      <c r="B524" s="271"/>
      <c r="C524" s="272"/>
      <c r="D524" s="234" t="s">
        <v>290</v>
      </c>
      <c r="E524" s="273" t="s">
        <v>1</v>
      </c>
      <c r="F524" s="274" t="s">
        <v>296</v>
      </c>
      <c r="G524" s="272"/>
      <c r="H524" s="275">
        <v>0.52100000000000002</v>
      </c>
      <c r="I524" s="276"/>
      <c r="J524" s="272"/>
      <c r="K524" s="272"/>
      <c r="L524" s="277"/>
      <c r="M524" s="278"/>
      <c r="N524" s="279"/>
      <c r="O524" s="279"/>
      <c r="P524" s="279"/>
      <c r="Q524" s="279"/>
      <c r="R524" s="279"/>
      <c r="S524" s="279"/>
      <c r="T524" s="280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81" t="s">
        <v>290</v>
      </c>
      <c r="AU524" s="281" t="s">
        <v>86</v>
      </c>
      <c r="AV524" s="14" t="s">
        <v>123</v>
      </c>
      <c r="AW524" s="14" t="s">
        <v>34</v>
      </c>
      <c r="AX524" s="14" t="s">
        <v>84</v>
      </c>
      <c r="AY524" s="281" t="s">
        <v>217</v>
      </c>
    </row>
    <row r="525" s="2" customFormat="1" ht="21.75" customHeight="1">
      <c r="A525" s="39"/>
      <c r="B525" s="40"/>
      <c r="C525" s="221" t="s">
        <v>445</v>
      </c>
      <c r="D525" s="221" t="s">
        <v>218</v>
      </c>
      <c r="E525" s="222" t="s">
        <v>3861</v>
      </c>
      <c r="F525" s="223" t="s">
        <v>3862</v>
      </c>
      <c r="G525" s="224" t="s">
        <v>287</v>
      </c>
      <c r="H525" s="225">
        <v>3.4689999999999999</v>
      </c>
      <c r="I525" s="226"/>
      <c r="J525" s="227">
        <f>ROUND(I525*H525,2)</f>
        <v>0</v>
      </c>
      <c r="K525" s="223" t="s">
        <v>1263</v>
      </c>
      <c r="L525" s="45"/>
      <c r="M525" s="228" t="s">
        <v>1</v>
      </c>
      <c r="N525" s="229" t="s">
        <v>42</v>
      </c>
      <c r="O525" s="92"/>
      <c r="P525" s="230">
        <f>O525*H525</f>
        <v>0</v>
      </c>
      <c r="Q525" s="230">
        <v>0</v>
      </c>
      <c r="R525" s="230">
        <f>Q525*H525</f>
        <v>0</v>
      </c>
      <c r="S525" s="230">
        <v>0</v>
      </c>
      <c r="T525" s="231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32" t="s">
        <v>123</v>
      </c>
      <c r="AT525" s="232" t="s">
        <v>218</v>
      </c>
      <c r="AU525" s="232" t="s">
        <v>86</v>
      </c>
      <c r="AY525" s="18" t="s">
        <v>217</v>
      </c>
      <c r="BE525" s="233">
        <f>IF(N525="základní",J525,0)</f>
        <v>0</v>
      </c>
      <c r="BF525" s="233">
        <f>IF(N525="snížená",J525,0)</f>
        <v>0</v>
      </c>
      <c r="BG525" s="233">
        <f>IF(N525="zákl. přenesená",J525,0)</f>
        <v>0</v>
      </c>
      <c r="BH525" s="233">
        <f>IF(N525="sníž. přenesená",J525,0)</f>
        <v>0</v>
      </c>
      <c r="BI525" s="233">
        <f>IF(N525="nulová",J525,0)</f>
        <v>0</v>
      </c>
      <c r="BJ525" s="18" t="s">
        <v>84</v>
      </c>
      <c r="BK525" s="233">
        <f>ROUND(I525*H525,2)</f>
        <v>0</v>
      </c>
      <c r="BL525" s="18" t="s">
        <v>123</v>
      </c>
      <c r="BM525" s="232" t="s">
        <v>4500</v>
      </c>
    </row>
    <row r="526" s="2" customFormat="1">
      <c r="A526" s="39"/>
      <c r="B526" s="40"/>
      <c r="C526" s="41"/>
      <c r="D526" s="234" t="s">
        <v>224</v>
      </c>
      <c r="E526" s="41"/>
      <c r="F526" s="235" t="s">
        <v>3862</v>
      </c>
      <c r="G526" s="41"/>
      <c r="H526" s="41"/>
      <c r="I526" s="236"/>
      <c r="J526" s="41"/>
      <c r="K526" s="41"/>
      <c r="L526" s="45"/>
      <c r="M526" s="237"/>
      <c r="N526" s="238"/>
      <c r="O526" s="92"/>
      <c r="P526" s="92"/>
      <c r="Q526" s="92"/>
      <c r="R526" s="92"/>
      <c r="S526" s="92"/>
      <c r="T526" s="93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224</v>
      </c>
      <c r="AU526" s="18" t="s">
        <v>86</v>
      </c>
    </row>
    <row r="527" s="15" customFormat="1">
      <c r="A527" s="15"/>
      <c r="B527" s="284"/>
      <c r="C527" s="285"/>
      <c r="D527" s="234" t="s">
        <v>290</v>
      </c>
      <c r="E527" s="286" t="s">
        <v>1</v>
      </c>
      <c r="F527" s="287" t="s">
        <v>4501</v>
      </c>
      <c r="G527" s="285"/>
      <c r="H527" s="286" t="s">
        <v>1</v>
      </c>
      <c r="I527" s="288"/>
      <c r="J527" s="285"/>
      <c r="K527" s="285"/>
      <c r="L527" s="289"/>
      <c r="M527" s="290"/>
      <c r="N527" s="291"/>
      <c r="O527" s="291"/>
      <c r="P527" s="291"/>
      <c r="Q527" s="291"/>
      <c r="R527" s="291"/>
      <c r="S527" s="291"/>
      <c r="T527" s="292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T527" s="293" t="s">
        <v>290</v>
      </c>
      <c r="AU527" s="293" t="s">
        <v>86</v>
      </c>
      <c r="AV527" s="15" t="s">
        <v>84</v>
      </c>
      <c r="AW527" s="15" t="s">
        <v>34</v>
      </c>
      <c r="AX527" s="15" t="s">
        <v>77</v>
      </c>
      <c r="AY527" s="293" t="s">
        <v>217</v>
      </c>
    </row>
    <row r="528" s="13" customFormat="1">
      <c r="A528" s="13"/>
      <c r="B528" s="260"/>
      <c r="C528" s="261"/>
      <c r="D528" s="234" t="s">
        <v>290</v>
      </c>
      <c r="E528" s="262" t="s">
        <v>1</v>
      </c>
      <c r="F528" s="263" t="s">
        <v>4502</v>
      </c>
      <c r="G528" s="261"/>
      <c r="H528" s="264">
        <v>0.45000000000000001</v>
      </c>
      <c r="I528" s="265"/>
      <c r="J528" s="261"/>
      <c r="K528" s="261"/>
      <c r="L528" s="266"/>
      <c r="M528" s="267"/>
      <c r="N528" s="268"/>
      <c r="O528" s="268"/>
      <c r="P528" s="268"/>
      <c r="Q528" s="268"/>
      <c r="R528" s="268"/>
      <c r="S528" s="268"/>
      <c r="T528" s="269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70" t="s">
        <v>290</v>
      </c>
      <c r="AU528" s="270" t="s">
        <v>86</v>
      </c>
      <c r="AV528" s="13" t="s">
        <v>86</v>
      </c>
      <c r="AW528" s="13" t="s">
        <v>34</v>
      </c>
      <c r="AX528" s="13" t="s">
        <v>77</v>
      </c>
      <c r="AY528" s="270" t="s">
        <v>217</v>
      </c>
    </row>
    <row r="529" s="15" customFormat="1">
      <c r="A529" s="15"/>
      <c r="B529" s="284"/>
      <c r="C529" s="285"/>
      <c r="D529" s="234" t="s">
        <v>290</v>
      </c>
      <c r="E529" s="286" t="s">
        <v>1</v>
      </c>
      <c r="F529" s="287" t="s">
        <v>4503</v>
      </c>
      <c r="G529" s="285"/>
      <c r="H529" s="286" t="s">
        <v>1</v>
      </c>
      <c r="I529" s="288"/>
      <c r="J529" s="285"/>
      <c r="K529" s="285"/>
      <c r="L529" s="289"/>
      <c r="M529" s="290"/>
      <c r="N529" s="291"/>
      <c r="O529" s="291"/>
      <c r="P529" s="291"/>
      <c r="Q529" s="291"/>
      <c r="R529" s="291"/>
      <c r="S529" s="291"/>
      <c r="T529" s="292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93" t="s">
        <v>290</v>
      </c>
      <c r="AU529" s="293" t="s">
        <v>86</v>
      </c>
      <c r="AV529" s="15" t="s">
        <v>84</v>
      </c>
      <c r="AW529" s="15" t="s">
        <v>34</v>
      </c>
      <c r="AX529" s="15" t="s">
        <v>77</v>
      </c>
      <c r="AY529" s="293" t="s">
        <v>217</v>
      </c>
    </row>
    <row r="530" s="13" customFormat="1">
      <c r="A530" s="13"/>
      <c r="B530" s="260"/>
      <c r="C530" s="261"/>
      <c r="D530" s="234" t="s">
        <v>290</v>
      </c>
      <c r="E530" s="262" t="s">
        <v>1</v>
      </c>
      <c r="F530" s="263" t="s">
        <v>4502</v>
      </c>
      <c r="G530" s="261"/>
      <c r="H530" s="264">
        <v>0.45000000000000001</v>
      </c>
      <c r="I530" s="265"/>
      <c r="J530" s="261"/>
      <c r="K530" s="261"/>
      <c r="L530" s="266"/>
      <c r="M530" s="267"/>
      <c r="N530" s="268"/>
      <c r="O530" s="268"/>
      <c r="P530" s="268"/>
      <c r="Q530" s="268"/>
      <c r="R530" s="268"/>
      <c r="S530" s="268"/>
      <c r="T530" s="269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70" t="s">
        <v>290</v>
      </c>
      <c r="AU530" s="270" t="s">
        <v>86</v>
      </c>
      <c r="AV530" s="13" t="s">
        <v>86</v>
      </c>
      <c r="AW530" s="13" t="s">
        <v>34</v>
      </c>
      <c r="AX530" s="13" t="s">
        <v>77</v>
      </c>
      <c r="AY530" s="270" t="s">
        <v>217</v>
      </c>
    </row>
    <row r="531" s="15" customFormat="1">
      <c r="A531" s="15"/>
      <c r="B531" s="284"/>
      <c r="C531" s="285"/>
      <c r="D531" s="234" t="s">
        <v>290</v>
      </c>
      <c r="E531" s="286" t="s">
        <v>1</v>
      </c>
      <c r="F531" s="287" t="s">
        <v>3864</v>
      </c>
      <c r="G531" s="285"/>
      <c r="H531" s="286" t="s">
        <v>1</v>
      </c>
      <c r="I531" s="288"/>
      <c r="J531" s="285"/>
      <c r="K531" s="285"/>
      <c r="L531" s="289"/>
      <c r="M531" s="290"/>
      <c r="N531" s="291"/>
      <c r="O531" s="291"/>
      <c r="P531" s="291"/>
      <c r="Q531" s="291"/>
      <c r="R531" s="291"/>
      <c r="S531" s="291"/>
      <c r="T531" s="292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T531" s="293" t="s">
        <v>290</v>
      </c>
      <c r="AU531" s="293" t="s">
        <v>86</v>
      </c>
      <c r="AV531" s="15" t="s">
        <v>84</v>
      </c>
      <c r="AW531" s="15" t="s">
        <v>34</v>
      </c>
      <c r="AX531" s="15" t="s">
        <v>77</v>
      </c>
      <c r="AY531" s="293" t="s">
        <v>217</v>
      </c>
    </row>
    <row r="532" s="15" customFormat="1">
      <c r="A532" s="15"/>
      <c r="B532" s="284"/>
      <c r="C532" s="285"/>
      <c r="D532" s="234" t="s">
        <v>290</v>
      </c>
      <c r="E532" s="286" t="s">
        <v>1</v>
      </c>
      <c r="F532" s="287" t="s">
        <v>2773</v>
      </c>
      <c r="G532" s="285"/>
      <c r="H532" s="286" t="s">
        <v>1</v>
      </c>
      <c r="I532" s="288"/>
      <c r="J532" s="285"/>
      <c r="K532" s="285"/>
      <c r="L532" s="289"/>
      <c r="M532" s="290"/>
      <c r="N532" s="291"/>
      <c r="O532" s="291"/>
      <c r="P532" s="291"/>
      <c r="Q532" s="291"/>
      <c r="R532" s="291"/>
      <c r="S532" s="291"/>
      <c r="T532" s="292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93" t="s">
        <v>290</v>
      </c>
      <c r="AU532" s="293" t="s">
        <v>86</v>
      </c>
      <c r="AV532" s="15" t="s">
        <v>84</v>
      </c>
      <c r="AW532" s="15" t="s">
        <v>34</v>
      </c>
      <c r="AX532" s="15" t="s">
        <v>77</v>
      </c>
      <c r="AY532" s="293" t="s">
        <v>217</v>
      </c>
    </row>
    <row r="533" s="13" customFormat="1">
      <c r="A533" s="13"/>
      <c r="B533" s="260"/>
      <c r="C533" s="261"/>
      <c r="D533" s="234" t="s">
        <v>290</v>
      </c>
      <c r="E533" s="262" t="s">
        <v>1</v>
      </c>
      <c r="F533" s="263" t="s">
        <v>4504</v>
      </c>
      <c r="G533" s="261"/>
      <c r="H533" s="264">
        <v>1.21</v>
      </c>
      <c r="I533" s="265"/>
      <c r="J533" s="261"/>
      <c r="K533" s="261"/>
      <c r="L533" s="266"/>
      <c r="M533" s="267"/>
      <c r="N533" s="268"/>
      <c r="O533" s="268"/>
      <c r="P533" s="268"/>
      <c r="Q533" s="268"/>
      <c r="R533" s="268"/>
      <c r="S533" s="268"/>
      <c r="T533" s="269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70" t="s">
        <v>290</v>
      </c>
      <c r="AU533" s="270" t="s">
        <v>86</v>
      </c>
      <c r="AV533" s="13" t="s">
        <v>86</v>
      </c>
      <c r="AW533" s="13" t="s">
        <v>34</v>
      </c>
      <c r="AX533" s="13" t="s">
        <v>77</v>
      </c>
      <c r="AY533" s="270" t="s">
        <v>217</v>
      </c>
    </row>
    <row r="534" s="13" customFormat="1">
      <c r="A534" s="13"/>
      <c r="B534" s="260"/>
      <c r="C534" s="261"/>
      <c r="D534" s="234" t="s">
        <v>290</v>
      </c>
      <c r="E534" s="262" t="s">
        <v>1</v>
      </c>
      <c r="F534" s="263" t="s">
        <v>4505</v>
      </c>
      <c r="G534" s="261"/>
      <c r="H534" s="264">
        <v>0.26100000000000001</v>
      </c>
      <c r="I534" s="265"/>
      <c r="J534" s="261"/>
      <c r="K534" s="261"/>
      <c r="L534" s="266"/>
      <c r="M534" s="267"/>
      <c r="N534" s="268"/>
      <c r="O534" s="268"/>
      <c r="P534" s="268"/>
      <c r="Q534" s="268"/>
      <c r="R534" s="268"/>
      <c r="S534" s="268"/>
      <c r="T534" s="269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70" t="s">
        <v>290</v>
      </c>
      <c r="AU534" s="270" t="s">
        <v>86</v>
      </c>
      <c r="AV534" s="13" t="s">
        <v>86</v>
      </c>
      <c r="AW534" s="13" t="s">
        <v>34</v>
      </c>
      <c r="AX534" s="13" t="s">
        <v>77</v>
      </c>
      <c r="AY534" s="270" t="s">
        <v>217</v>
      </c>
    </row>
    <row r="535" s="15" customFormat="1">
      <c r="A535" s="15"/>
      <c r="B535" s="284"/>
      <c r="C535" s="285"/>
      <c r="D535" s="234" t="s">
        <v>290</v>
      </c>
      <c r="E535" s="286" t="s">
        <v>1</v>
      </c>
      <c r="F535" s="287" t="s">
        <v>2775</v>
      </c>
      <c r="G535" s="285"/>
      <c r="H535" s="286" t="s">
        <v>1</v>
      </c>
      <c r="I535" s="288"/>
      <c r="J535" s="285"/>
      <c r="K535" s="285"/>
      <c r="L535" s="289"/>
      <c r="M535" s="290"/>
      <c r="N535" s="291"/>
      <c r="O535" s="291"/>
      <c r="P535" s="291"/>
      <c r="Q535" s="291"/>
      <c r="R535" s="291"/>
      <c r="S535" s="291"/>
      <c r="T535" s="292"/>
      <c r="U535" s="15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T535" s="293" t="s">
        <v>290</v>
      </c>
      <c r="AU535" s="293" t="s">
        <v>86</v>
      </c>
      <c r="AV535" s="15" t="s">
        <v>84</v>
      </c>
      <c r="AW535" s="15" t="s">
        <v>34</v>
      </c>
      <c r="AX535" s="15" t="s">
        <v>77</v>
      </c>
      <c r="AY535" s="293" t="s">
        <v>217</v>
      </c>
    </row>
    <row r="536" s="13" customFormat="1">
      <c r="A536" s="13"/>
      <c r="B536" s="260"/>
      <c r="C536" s="261"/>
      <c r="D536" s="234" t="s">
        <v>290</v>
      </c>
      <c r="E536" s="262" t="s">
        <v>1</v>
      </c>
      <c r="F536" s="263" t="s">
        <v>4506</v>
      </c>
      <c r="G536" s="261"/>
      <c r="H536" s="264">
        <v>0.75600000000000001</v>
      </c>
      <c r="I536" s="265"/>
      <c r="J536" s="261"/>
      <c r="K536" s="261"/>
      <c r="L536" s="266"/>
      <c r="M536" s="267"/>
      <c r="N536" s="268"/>
      <c r="O536" s="268"/>
      <c r="P536" s="268"/>
      <c r="Q536" s="268"/>
      <c r="R536" s="268"/>
      <c r="S536" s="268"/>
      <c r="T536" s="269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70" t="s">
        <v>290</v>
      </c>
      <c r="AU536" s="270" t="s">
        <v>86</v>
      </c>
      <c r="AV536" s="13" t="s">
        <v>86</v>
      </c>
      <c r="AW536" s="13" t="s">
        <v>34</v>
      </c>
      <c r="AX536" s="13" t="s">
        <v>77</v>
      </c>
      <c r="AY536" s="270" t="s">
        <v>217</v>
      </c>
    </row>
    <row r="537" s="13" customFormat="1">
      <c r="A537" s="13"/>
      <c r="B537" s="260"/>
      <c r="C537" s="261"/>
      <c r="D537" s="234" t="s">
        <v>290</v>
      </c>
      <c r="E537" s="262" t="s">
        <v>1</v>
      </c>
      <c r="F537" s="263" t="s">
        <v>4507</v>
      </c>
      <c r="G537" s="261"/>
      <c r="H537" s="264">
        <v>0.34200000000000003</v>
      </c>
      <c r="I537" s="265"/>
      <c r="J537" s="261"/>
      <c r="K537" s="261"/>
      <c r="L537" s="266"/>
      <c r="M537" s="267"/>
      <c r="N537" s="268"/>
      <c r="O537" s="268"/>
      <c r="P537" s="268"/>
      <c r="Q537" s="268"/>
      <c r="R537" s="268"/>
      <c r="S537" s="268"/>
      <c r="T537" s="269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70" t="s">
        <v>290</v>
      </c>
      <c r="AU537" s="270" t="s">
        <v>86</v>
      </c>
      <c r="AV537" s="13" t="s">
        <v>86</v>
      </c>
      <c r="AW537" s="13" t="s">
        <v>34</v>
      </c>
      <c r="AX537" s="13" t="s">
        <v>77</v>
      </c>
      <c r="AY537" s="270" t="s">
        <v>217</v>
      </c>
    </row>
    <row r="538" s="14" customFormat="1">
      <c r="A538" s="14"/>
      <c r="B538" s="271"/>
      <c r="C538" s="272"/>
      <c r="D538" s="234" t="s">
        <v>290</v>
      </c>
      <c r="E538" s="273" t="s">
        <v>1</v>
      </c>
      <c r="F538" s="274" t="s">
        <v>296</v>
      </c>
      <c r="G538" s="272"/>
      <c r="H538" s="275">
        <v>3.4689999999999999</v>
      </c>
      <c r="I538" s="276"/>
      <c r="J538" s="272"/>
      <c r="K538" s="272"/>
      <c r="L538" s="277"/>
      <c r="M538" s="278"/>
      <c r="N538" s="279"/>
      <c r="O538" s="279"/>
      <c r="P538" s="279"/>
      <c r="Q538" s="279"/>
      <c r="R538" s="279"/>
      <c r="S538" s="279"/>
      <c r="T538" s="280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81" t="s">
        <v>290</v>
      </c>
      <c r="AU538" s="281" t="s">
        <v>86</v>
      </c>
      <c r="AV538" s="14" t="s">
        <v>123</v>
      </c>
      <c r="AW538" s="14" t="s">
        <v>34</v>
      </c>
      <c r="AX538" s="14" t="s">
        <v>84</v>
      </c>
      <c r="AY538" s="281" t="s">
        <v>217</v>
      </c>
    </row>
    <row r="539" s="2" customFormat="1" ht="21.75" customHeight="1">
      <c r="A539" s="39"/>
      <c r="B539" s="40"/>
      <c r="C539" s="221" t="s">
        <v>1964</v>
      </c>
      <c r="D539" s="221" t="s">
        <v>218</v>
      </c>
      <c r="E539" s="222" t="s">
        <v>3867</v>
      </c>
      <c r="F539" s="223" t="s">
        <v>3868</v>
      </c>
      <c r="G539" s="224" t="s">
        <v>287</v>
      </c>
      <c r="H539" s="225">
        <v>4.8380000000000001</v>
      </c>
      <c r="I539" s="226"/>
      <c r="J539" s="227">
        <f>ROUND(I539*H539,2)</f>
        <v>0</v>
      </c>
      <c r="K539" s="223" t="s">
        <v>1263</v>
      </c>
      <c r="L539" s="45"/>
      <c r="M539" s="228" t="s">
        <v>1</v>
      </c>
      <c r="N539" s="229" t="s">
        <v>42</v>
      </c>
      <c r="O539" s="92"/>
      <c r="P539" s="230">
        <f>O539*H539</f>
        <v>0</v>
      </c>
      <c r="Q539" s="230">
        <v>0.048579999999999998</v>
      </c>
      <c r="R539" s="230">
        <f>Q539*H539</f>
        <v>0.23503004</v>
      </c>
      <c r="S539" s="230">
        <v>0</v>
      </c>
      <c r="T539" s="231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32" t="s">
        <v>123</v>
      </c>
      <c r="AT539" s="232" t="s">
        <v>218</v>
      </c>
      <c r="AU539" s="232" t="s">
        <v>86</v>
      </c>
      <c r="AY539" s="18" t="s">
        <v>217</v>
      </c>
      <c r="BE539" s="233">
        <f>IF(N539="základní",J539,0)</f>
        <v>0</v>
      </c>
      <c r="BF539" s="233">
        <f>IF(N539="snížená",J539,0)</f>
        <v>0</v>
      </c>
      <c r="BG539" s="233">
        <f>IF(N539="zákl. přenesená",J539,0)</f>
        <v>0</v>
      </c>
      <c r="BH539" s="233">
        <f>IF(N539="sníž. přenesená",J539,0)</f>
        <v>0</v>
      </c>
      <c r="BI539" s="233">
        <f>IF(N539="nulová",J539,0)</f>
        <v>0</v>
      </c>
      <c r="BJ539" s="18" t="s">
        <v>84</v>
      </c>
      <c r="BK539" s="233">
        <f>ROUND(I539*H539,2)</f>
        <v>0</v>
      </c>
      <c r="BL539" s="18" t="s">
        <v>123</v>
      </c>
      <c r="BM539" s="232" t="s">
        <v>4508</v>
      </c>
    </row>
    <row r="540" s="2" customFormat="1">
      <c r="A540" s="39"/>
      <c r="B540" s="40"/>
      <c r="C540" s="41"/>
      <c r="D540" s="234" t="s">
        <v>224</v>
      </c>
      <c r="E540" s="41"/>
      <c r="F540" s="235" t="s">
        <v>3868</v>
      </c>
      <c r="G540" s="41"/>
      <c r="H540" s="41"/>
      <c r="I540" s="236"/>
      <c r="J540" s="41"/>
      <c r="K540" s="41"/>
      <c r="L540" s="45"/>
      <c r="M540" s="237"/>
      <c r="N540" s="238"/>
      <c r="O540" s="92"/>
      <c r="P540" s="92"/>
      <c r="Q540" s="92"/>
      <c r="R540" s="92"/>
      <c r="S540" s="92"/>
      <c r="T540" s="93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224</v>
      </c>
      <c r="AU540" s="18" t="s">
        <v>86</v>
      </c>
    </row>
    <row r="541" s="13" customFormat="1">
      <c r="A541" s="13"/>
      <c r="B541" s="260"/>
      <c r="C541" s="261"/>
      <c r="D541" s="234" t="s">
        <v>290</v>
      </c>
      <c r="E541" s="262" t="s">
        <v>1</v>
      </c>
      <c r="F541" s="263" t="s">
        <v>4509</v>
      </c>
      <c r="G541" s="261"/>
      <c r="H541" s="264">
        <v>4.8380000000000001</v>
      </c>
      <c r="I541" s="265"/>
      <c r="J541" s="261"/>
      <c r="K541" s="261"/>
      <c r="L541" s="266"/>
      <c r="M541" s="267"/>
      <c r="N541" s="268"/>
      <c r="O541" s="268"/>
      <c r="P541" s="268"/>
      <c r="Q541" s="268"/>
      <c r="R541" s="268"/>
      <c r="S541" s="268"/>
      <c r="T541" s="269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70" t="s">
        <v>290</v>
      </c>
      <c r="AU541" s="270" t="s">
        <v>86</v>
      </c>
      <c r="AV541" s="13" t="s">
        <v>86</v>
      </c>
      <c r="AW541" s="13" t="s">
        <v>34</v>
      </c>
      <c r="AX541" s="13" t="s">
        <v>77</v>
      </c>
      <c r="AY541" s="270" t="s">
        <v>217</v>
      </c>
    </row>
    <row r="542" s="14" customFormat="1">
      <c r="A542" s="14"/>
      <c r="B542" s="271"/>
      <c r="C542" s="272"/>
      <c r="D542" s="234" t="s">
        <v>290</v>
      </c>
      <c r="E542" s="273" t="s">
        <v>1</v>
      </c>
      <c r="F542" s="274" t="s">
        <v>296</v>
      </c>
      <c r="G542" s="272"/>
      <c r="H542" s="275">
        <v>4.8380000000000001</v>
      </c>
      <c r="I542" s="276"/>
      <c r="J542" s="272"/>
      <c r="K542" s="272"/>
      <c r="L542" s="277"/>
      <c r="M542" s="278"/>
      <c r="N542" s="279"/>
      <c r="O542" s="279"/>
      <c r="P542" s="279"/>
      <c r="Q542" s="279"/>
      <c r="R542" s="279"/>
      <c r="S542" s="279"/>
      <c r="T542" s="280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81" t="s">
        <v>290</v>
      </c>
      <c r="AU542" s="281" t="s">
        <v>86</v>
      </c>
      <c r="AV542" s="14" t="s">
        <v>123</v>
      </c>
      <c r="AW542" s="14" t="s">
        <v>34</v>
      </c>
      <c r="AX542" s="14" t="s">
        <v>84</v>
      </c>
      <c r="AY542" s="281" t="s">
        <v>217</v>
      </c>
    </row>
    <row r="543" s="2" customFormat="1" ht="24.15" customHeight="1">
      <c r="A543" s="39"/>
      <c r="B543" s="40"/>
      <c r="C543" s="221" t="s">
        <v>1969</v>
      </c>
      <c r="D543" s="221" t="s">
        <v>218</v>
      </c>
      <c r="E543" s="222" t="s">
        <v>4510</v>
      </c>
      <c r="F543" s="223" t="s">
        <v>4511</v>
      </c>
      <c r="G543" s="224" t="s">
        <v>287</v>
      </c>
      <c r="H543" s="225">
        <v>1.369</v>
      </c>
      <c r="I543" s="226"/>
      <c r="J543" s="227">
        <f>ROUND(I543*H543,2)</f>
        <v>0</v>
      </c>
      <c r="K543" s="223" t="s">
        <v>1263</v>
      </c>
      <c r="L543" s="45"/>
      <c r="M543" s="228" t="s">
        <v>1</v>
      </c>
      <c r="N543" s="229" t="s">
        <v>42</v>
      </c>
      <c r="O543" s="92"/>
      <c r="P543" s="230">
        <f>O543*H543</f>
        <v>0</v>
      </c>
      <c r="Q543" s="230">
        <v>0</v>
      </c>
      <c r="R543" s="230">
        <f>Q543*H543</f>
        <v>0</v>
      </c>
      <c r="S543" s="230">
        <v>0</v>
      </c>
      <c r="T543" s="231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32" t="s">
        <v>123</v>
      </c>
      <c r="AT543" s="232" t="s">
        <v>218</v>
      </c>
      <c r="AU543" s="232" t="s">
        <v>86</v>
      </c>
      <c r="AY543" s="18" t="s">
        <v>217</v>
      </c>
      <c r="BE543" s="233">
        <f>IF(N543="základní",J543,0)</f>
        <v>0</v>
      </c>
      <c r="BF543" s="233">
        <f>IF(N543="snížená",J543,0)</f>
        <v>0</v>
      </c>
      <c r="BG543" s="233">
        <f>IF(N543="zákl. přenesená",J543,0)</f>
        <v>0</v>
      </c>
      <c r="BH543" s="233">
        <f>IF(N543="sníž. přenesená",J543,0)</f>
        <v>0</v>
      </c>
      <c r="BI543" s="233">
        <f>IF(N543="nulová",J543,0)</f>
        <v>0</v>
      </c>
      <c r="BJ543" s="18" t="s">
        <v>84</v>
      </c>
      <c r="BK543" s="233">
        <f>ROUND(I543*H543,2)</f>
        <v>0</v>
      </c>
      <c r="BL543" s="18" t="s">
        <v>123</v>
      </c>
      <c r="BM543" s="232" t="s">
        <v>4512</v>
      </c>
    </row>
    <row r="544" s="2" customFormat="1">
      <c r="A544" s="39"/>
      <c r="B544" s="40"/>
      <c r="C544" s="41"/>
      <c r="D544" s="234" t="s">
        <v>224</v>
      </c>
      <c r="E544" s="41"/>
      <c r="F544" s="235" t="s">
        <v>4511</v>
      </c>
      <c r="G544" s="41"/>
      <c r="H544" s="41"/>
      <c r="I544" s="236"/>
      <c r="J544" s="41"/>
      <c r="K544" s="41"/>
      <c r="L544" s="45"/>
      <c r="M544" s="237"/>
      <c r="N544" s="238"/>
      <c r="O544" s="92"/>
      <c r="P544" s="92"/>
      <c r="Q544" s="92"/>
      <c r="R544" s="92"/>
      <c r="S544" s="92"/>
      <c r="T544" s="93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18" t="s">
        <v>224</v>
      </c>
      <c r="AU544" s="18" t="s">
        <v>86</v>
      </c>
    </row>
    <row r="545" s="15" customFormat="1">
      <c r="A545" s="15"/>
      <c r="B545" s="284"/>
      <c r="C545" s="285"/>
      <c r="D545" s="234" t="s">
        <v>290</v>
      </c>
      <c r="E545" s="286" t="s">
        <v>1</v>
      </c>
      <c r="F545" s="287" t="s">
        <v>4513</v>
      </c>
      <c r="G545" s="285"/>
      <c r="H545" s="286" t="s">
        <v>1</v>
      </c>
      <c r="I545" s="288"/>
      <c r="J545" s="285"/>
      <c r="K545" s="285"/>
      <c r="L545" s="289"/>
      <c r="M545" s="290"/>
      <c r="N545" s="291"/>
      <c r="O545" s="291"/>
      <c r="P545" s="291"/>
      <c r="Q545" s="291"/>
      <c r="R545" s="291"/>
      <c r="S545" s="291"/>
      <c r="T545" s="292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93" t="s">
        <v>290</v>
      </c>
      <c r="AU545" s="293" t="s">
        <v>86</v>
      </c>
      <c r="AV545" s="15" t="s">
        <v>84</v>
      </c>
      <c r="AW545" s="15" t="s">
        <v>34</v>
      </c>
      <c r="AX545" s="15" t="s">
        <v>77</v>
      </c>
      <c r="AY545" s="293" t="s">
        <v>217</v>
      </c>
    </row>
    <row r="546" s="13" customFormat="1">
      <c r="A546" s="13"/>
      <c r="B546" s="260"/>
      <c r="C546" s="261"/>
      <c r="D546" s="234" t="s">
        <v>290</v>
      </c>
      <c r="E546" s="262" t="s">
        <v>1</v>
      </c>
      <c r="F546" s="263" t="s">
        <v>4514</v>
      </c>
      <c r="G546" s="261"/>
      <c r="H546" s="264">
        <v>1.369</v>
      </c>
      <c r="I546" s="265"/>
      <c r="J546" s="261"/>
      <c r="K546" s="261"/>
      <c r="L546" s="266"/>
      <c r="M546" s="267"/>
      <c r="N546" s="268"/>
      <c r="O546" s="268"/>
      <c r="P546" s="268"/>
      <c r="Q546" s="268"/>
      <c r="R546" s="268"/>
      <c r="S546" s="268"/>
      <c r="T546" s="269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70" t="s">
        <v>290</v>
      </c>
      <c r="AU546" s="270" t="s">
        <v>86</v>
      </c>
      <c r="AV546" s="13" t="s">
        <v>86</v>
      </c>
      <c r="AW546" s="13" t="s">
        <v>34</v>
      </c>
      <c r="AX546" s="13" t="s">
        <v>77</v>
      </c>
      <c r="AY546" s="270" t="s">
        <v>217</v>
      </c>
    </row>
    <row r="547" s="14" customFormat="1">
      <c r="A547" s="14"/>
      <c r="B547" s="271"/>
      <c r="C547" s="272"/>
      <c r="D547" s="234" t="s">
        <v>290</v>
      </c>
      <c r="E547" s="273" t="s">
        <v>1</v>
      </c>
      <c r="F547" s="274" t="s">
        <v>296</v>
      </c>
      <c r="G547" s="272"/>
      <c r="H547" s="275">
        <v>1.369</v>
      </c>
      <c r="I547" s="276"/>
      <c r="J547" s="272"/>
      <c r="K547" s="272"/>
      <c r="L547" s="277"/>
      <c r="M547" s="278"/>
      <c r="N547" s="279"/>
      <c r="O547" s="279"/>
      <c r="P547" s="279"/>
      <c r="Q547" s="279"/>
      <c r="R547" s="279"/>
      <c r="S547" s="279"/>
      <c r="T547" s="280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81" t="s">
        <v>290</v>
      </c>
      <c r="AU547" s="281" t="s">
        <v>86</v>
      </c>
      <c r="AV547" s="14" t="s">
        <v>123</v>
      </c>
      <c r="AW547" s="14" t="s">
        <v>34</v>
      </c>
      <c r="AX547" s="14" t="s">
        <v>84</v>
      </c>
      <c r="AY547" s="281" t="s">
        <v>217</v>
      </c>
    </row>
    <row r="548" s="2" customFormat="1" ht="16.5" customHeight="1">
      <c r="A548" s="39"/>
      <c r="B548" s="40"/>
      <c r="C548" s="221" t="s">
        <v>1974</v>
      </c>
      <c r="D548" s="221" t="s">
        <v>218</v>
      </c>
      <c r="E548" s="222" t="s">
        <v>3871</v>
      </c>
      <c r="F548" s="223" t="s">
        <v>3872</v>
      </c>
      <c r="G548" s="224" t="s">
        <v>485</v>
      </c>
      <c r="H548" s="225">
        <v>29.545000000000002</v>
      </c>
      <c r="I548" s="226"/>
      <c r="J548" s="227">
        <f>ROUND(I548*H548,2)</f>
        <v>0</v>
      </c>
      <c r="K548" s="223" t="s">
        <v>1263</v>
      </c>
      <c r="L548" s="45"/>
      <c r="M548" s="228" t="s">
        <v>1</v>
      </c>
      <c r="N548" s="229" t="s">
        <v>42</v>
      </c>
      <c r="O548" s="92"/>
      <c r="P548" s="230">
        <f>O548*H548</f>
        <v>0</v>
      </c>
      <c r="Q548" s="230">
        <v>0.0012999999999999999</v>
      </c>
      <c r="R548" s="230">
        <f>Q548*H548</f>
        <v>0.038408499999999998</v>
      </c>
      <c r="S548" s="230">
        <v>0</v>
      </c>
      <c r="T548" s="231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32" t="s">
        <v>123</v>
      </c>
      <c r="AT548" s="232" t="s">
        <v>218</v>
      </c>
      <c r="AU548" s="232" t="s">
        <v>86</v>
      </c>
      <c r="AY548" s="18" t="s">
        <v>217</v>
      </c>
      <c r="BE548" s="233">
        <f>IF(N548="základní",J548,0)</f>
        <v>0</v>
      </c>
      <c r="BF548" s="233">
        <f>IF(N548="snížená",J548,0)</f>
        <v>0</v>
      </c>
      <c r="BG548" s="233">
        <f>IF(N548="zákl. přenesená",J548,0)</f>
        <v>0</v>
      </c>
      <c r="BH548" s="233">
        <f>IF(N548="sníž. přenesená",J548,0)</f>
        <v>0</v>
      </c>
      <c r="BI548" s="233">
        <f>IF(N548="nulová",J548,0)</f>
        <v>0</v>
      </c>
      <c r="BJ548" s="18" t="s">
        <v>84</v>
      </c>
      <c r="BK548" s="233">
        <f>ROUND(I548*H548,2)</f>
        <v>0</v>
      </c>
      <c r="BL548" s="18" t="s">
        <v>123</v>
      </c>
      <c r="BM548" s="232" t="s">
        <v>4515</v>
      </c>
    </row>
    <row r="549" s="2" customFormat="1">
      <c r="A549" s="39"/>
      <c r="B549" s="40"/>
      <c r="C549" s="41"/>
      <c r="D549" s="234" t="s">
        <v>224</v>
      </c>
      <c r="E549" s="41"/>
      <c r="F549" s="235" t="s">
        <v>3872</v>
      </c>
      <c r="G549" s="41"/>
      <c r="H549" s="41"/>
      <c r="I549" s="236"/>
      <c r="J549" s="41"/>
      <c r="K549" s="41"/>
      <c r="L549" s="45"/>
      <c r="M549" s="237"/>
      <c r="N549" s="238"/>
      <c r="O549" s="92"/>
      <c r="P549" s="92"/>
      <c r="Q549" s="92"/>
      <c r="R549" s="92"/>
      <c r="S549" s="92"/>
      <c r="T549" s="93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224</v>
      </c>
      <c r="AU549" s="18" t="s">
        <v>86</v>
      </c>
    </row>
    <row r="550" s="15" customFormat="1">
      <c r="A550" s="15"/>
      <c r="B550" s="284"/>
      <c r="C550" s="285"/>
      <c r="D550" s="234" t="s">
        <v>290</v>
      </c>
      <c r="E550" s="286" t="s">
        <v>1</v>
      </c>
      <c r="F550" s="287" t="s">
        <v>4501</v>
      </c>
      <c r="G550" s="285"/>
      <c r="H550" s="286" t="s">
        <v>1</v>
      </c>
      <c r="I550" s="288"/>
      <c r="J550" s="285"/>
      <c r="K550" s="285"/>
      <c r="L550" s="289"/>
      <c r="M550" s="290"/>
      <c r="N550" s="291"/>
      <c r="O550" s="291"/>
      <c r="P550" s="291"/>
      <c r="Q550" s="291"/>
      <c r="R550" s="291"/>
      <c r="S550" s="291"/>
      <c r="T550" s="292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T550" s="293" t="s">
        <v>290</v>
      </c>
      <c r="AU550" s="293" t="s">
        <v>86</v>
      </c>
      <c r="AV550" s="15" t="s">
        <v>84</v>
      </c>
      <c r="AW550" s="15" t="s">
        <v>34</v>
      </c>
      <c r="AX550" s="15" t="s">
        <v>77</v>
      </c>
      <c r="AY550" s="293" t="s">
        <v>217</v>
      </c>
    </row>
    <row r="551" s="13" customFormat="1">
      <c r="A551" s="13"/>
      <c r="B551" s="260"/>
      <c r="C551" s="261"/>
      <c r="D551" s="234" t="s">
        <v>290</v>
      </c>
      <c r="E551" s="262" t="s">
        <v>1</v>
      </c>
      <c r="F551" s="263" t="s">
        <v>4516</v>
      </c>
      <c r="G551" s="261"/>
      <c r="H551" s="264">
        <v>2.3999999999999999</v>
      </c>
      <c r="I551" s="265"/>
      <c r="J551" s="261"/>
      <c r="K551" s="261"/>
      <c r="L551" s="266"/>
      <c r="M551" s="267"/>
      <c r="N551" s="268"/>
      <c r="O551" s="268"/>
      <c r="P551" s="268"/>
      <c r="Q551" s="268"/>
      <c r="R551" s="268"/>
      <c r="S551" s="268"/>
      <c r="T551" s="269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70" t="s">
        <v>290</v>
      </c>
      <c r="AU551" s="270" t="s">
        <v>86</v>
      </c>
      <c r="AV551" s="13" t="s">
        <v>86</v>
      </c>
      <c r="AW551" s="13" t="s">
        <v>34</v>
      </c>
      <c r="AX551" s="13" t="s">
        <v>77</v>
      </c>
      <c r="AY551" s="270" t="s">
        <v>217</v>
      </c>
    </row>
    <row r="552" s="15" customFormat="1">
      <c r="A552" s="15"/>
      <c r="B552" s="284"/>
      <c r="C552" s="285"/>
      <c r="D552" s="234" t="s">
        <v>290</v>
      </c>
      <c r="E552" s="286" t="s">
        <v>1</v>
      </c>
      <c r="F552" s="287" t="s">
        <v>4503</v>
      </c>
      <c r="G552" s="285"/>
      <c r="H552" s="286" t="s">
        <v>1</v>
      </c>
      <c r="I552" s="288"/>
      <c r="J552" s="285"/>
      <c r="K552" s="285"/>
      <c r="L552" s="289"/>
      <c r="M552" s="290"/>
      <c r="N552" s="291"/>
      <c r="O552" s="291"/>
      <c r="P552" s="291"/>
      <c r="Q552" s="291"/>
      <c r="R552" s="291"/>
      <c r="S552" s="291"/>
      <c r="T552" s="292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93" t="s">
        <v>290</v>
      </c>
      <c r="AU552" s="293" t="s">
        <v>86</v>
      </c>
      <c r="AV552" s="15" t="s">
        <v>84</v>
      </c>
      <c r="AW552" s="15" t="s">
        <v>34</v>
      </c>
      <c r="AX552" s="15" t="s">
        <v>77</v>
      </c>
      <c r="AY552" s="293" t="s">
        <v>217</v>
      </c>
    </row>
    <row r="553" s="13" customFormat="1">
      <c r="A553" s="13"/>
      <c r="B553" s="260"/>
      <c r="C553" s="261"/>
      <c r="D553" s="234" t="s">
        <v>290</v>
      </c>
      <c r="E553" s="262" t="s">
        <v>1</v>
      </c>
      <c r="F553" s="263" t="s">
        <v>4516</v>
      </c>
      <c r="G553" s="261"/>
      <c r="H553" s="264">
        <v>2.3999999999999999</v>
      </c>
      <c r="I553" s="265"/>
      <c r="J553" s="261"/>
      <c r="K553" s="261"/>
      <c r="L553" s="266"/>
      <c r="M553" s="267"/>
      <c r="N553" s="268"/>
      <c r="O553" s="268"/>
      <c r="P553" s="268"/>
      <c r="Q553" s="268"/>
      <c r="R553" s="268"/>
      <c r="S553" s="268"/>
      <c r="T553" s="269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70" t="s">
        <v>290</v>
      </c>
      <c r="AU553" s="270" t="s">
        <v>86</v>
      </c>
      <c r="AV553" s="13" t="s">
        <v>86</v>
      </c>
      <c r="AW553" s="13" t="s">
        <v>34</v>
      </c>
      <c r="AX553" s="13" t="s">
        <v>77</v>
      </c>
      <c r="AY553" s="270" t="s">
        <v>217</v>
      </c>
    </row>
    <row r="554" s="15" customFormat="1">
      <c r="A554" s="15"/>
      <c r="B554" s="284"/>
      <c r="C554" s="285"/>
      <c r="D554" s="234" t="s">
        <v>290</v>
      </c>
      <c r="E554" s="286" t="s">
        <v>1</v>
      </c>
      <c r="F554" s="287" t="s">
        <v>3864</v>
      </c>
      <c r="G554" s="285"/>
      <c r="H554" s="286" t="s">
        <v>1</v>
      </c>
      <c r="I554" s="288"/>
      <c r="J554" s="285"/>
      <c r="K554" s="285"/>
      <c r="L554" s="289"/>
      <c r="M554" s="290"/>
      <c r="N554" s="291"/>
      <c r="O554" s="291"/>
      <c r="P554" s="291"/>
      <c r="Q554" s="291"/>
      <c r="R554" s="291"/>
      <c r="S554" s="291"/>
      <c r="T554" s="292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93" t="s">
        <v>290</v>
      </c>
      <c r="AU554" s="293" t="s">
        <v>86</v>
      </c>
      <c r="AV554" s="15" t="s">
        <v>84</v>
      </c>
      <c r="AW554" s="15" t="s">
        <v>34</v>
      </c>
      <c r="AX554" s="15" t="s">
        <v>77</v>
      </c>
      <c r="AY554" s="293" t="s">
        <v>217</v>
      </c>
    </row>
    <row r="555" s="15" customFormat="1">
      <c r="A555" s="15"/>
      <c r="B555" s="284"/>
      <c r="C555" s="285"/>
      <c r="D555" s="234" t="s">
        <v>290</v>
      </c>
      <c r="E555" s="286" t="s">
        <v>1</v>
      </c>
      <c r="F555" s="287" t="s">
        <v>2773</v>
      </c>
      <c r="G555" s="285"/>
      <c r="H555" s="286" t="s">
        <v>1</v>
      </c>
      <c r="I555" s="288"/>
      <c r="J555" s="285"/>
      <c r="K555" s="285"/>
      <c r="L555" s="289"/>
      <c r="M555" s="290"/>
      <c r="N555" s="291"/>
      <c r="O555" s="291"/>
      <c r="P555" s="291"/>
      <c r="Q555" s="291"/>
      <c r="R555" s="291"/>
      <c r="S555" s="291"/>
      <c r="T555" s="292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T555" s="293" t="s">
        <v>290</v>
      </c>
      <c r="AU555" s="293" t="s">
        <v>86</v>
      </c>
      <c r="AV555" s="15" t="s">
        <v>84</v>
      </c>
      <c r="AW555" s="15" t="s">
        <v>34</v>
      </c>
      <c r="AX555" s="15" t="s">
        <v>77</v>
      </c>
      <c r="AY555" s="293" t="s">
        <v>217</v>
      </c>
    </row>
    <row r="556" s="13" customFormat="1">
      <c r="A556" s="13"/>
      <c r="B556" s="260"/>
      <c r="C556" s="261"/>
      <c r="D556" s="234" t="s">
        <v>290</v>
      </c>
      <c r="E556" s="262" t="s">
        <v>1</v>
      </c>
      <c r="F556" s="263" t="s">
        <v>4517</v>
      </c>
      <c r="G556" s="261"/>
      <c r="H556" s="264">
        <v>8.7840000000000007</v>
      </c>
      <c r="I556" s="265"/>
      <c r="J556" s="261"/>
      <c r="K556" s="261"/>
      <c r="L556" s="266"/>
      <c r="M556" s="267"/>
      <c r="N556" s="268"/>
      <c r="O556" s="268"/>
      <c r="P556" s="268"/>
      <c r="Q556" s="268"/>
      <c r="R556" s="268"/>
      <c r="S556" s="268"/>
      <c r="T556" s="269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70" t="s">
        <v>290</v>
      </c>
      <c r="AU556" s="270" t="s">
        <v>86</v>
      </c>
      <c r="AV556" s="13" t="s">
        <v>86</v>
      </c>
      <c r="AW556" s="13" t="s">
        <v>34</v>
      </c>
      <c r="AX556" s="13" t="s">
        <v>77</v>
      </c>
      <c r="AY556" s="270" t="s">
        <v>217</v>
      </c>
    </row>
    <row r="557" s="13" customFormat="1">
      <c r="A557" s="13"/>
      <c r="B557" s="260"/>
      <c r="C557" s="261"/>
      <c r="D557" s="234" t="s">
        <v>290</v>
      </c>
      <c r="E557" s="262" t="s">
        <v>1</v>
      </c>
      <c r="F557" s="263" t="s">
        <v>4518</v>
      </c>
      <c r="G557" s="261"/>
      <c r="H557" s="264">
        <v>2.46</v>
      </c>
      <c r="I557" s="265"/>
      <c r="J557" s="261"/>
      <c r="K557" s="261"/>
      <c r="L557" s="266"/>
      <c r="M557" s="267"/>
      <c r="N557" s="268"/>
      <c r="O557" s="268"/>
      <c r="P557" s="268"/>
      <c r="Q557" s="268"/>
      <c r="R557" s="268"/>
      <c r="S557" s="268"/>
      <c r="T557" s="269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70" t="s">
        <v>290</v>
      </c>
      <c r="AU557" s="270" t="s">
        <v>86</v>
      </c>
      <c r="AV557" s="13" t="s">
        <v>86</v>
      </c>
      <c r="AW557" s="13" t="s">
        <v>34</v>
      </c>
      <c r="AX557" s="13" t="s">
        <v>77</v>
      </c>
      <c r="AY557" s="270" t="s">
        <v>217</v>
      </c>
    </row>
    <row r="558" s="15" customFormat="1">
      <c r="A558" s="15"/>
      <c r="B558" s="284"/>
      <c r="C558" s="285"/>
      <c r="D558" s="234" t="s">
        <v>290</v>
      </c>
      <c r="E558" s="286" t="s">
        <v>1</v>
      </c>
      <c r="F558" s="287" t="s">
        <v>2775</v>
      </c>
      <c r="G558" s="285"/>
      <c r="H558" s="286" t="s">
        <v>1</v>
      </c>
      <c r="I558" s="288"/>
      <c r="J558" s="285"/>
      <c r="K558" s="285"/>
      <c r="L558" s="289"/>
      <c r="M558" s="290"/>
      <c r="N558" s="291"/>
      <c r="O558" s="291"/>
      <c r="P558" s="291"/>
      <c r="Q558" s="291"/>
      <c r="R558" s="291"/>
      <c r="S558" s="291"/>
      <c r="T558" s="292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T558" s="293" t="s">
        <v>290</v>
      </c>
      <c r="AU558" s="293" t="s">
        <v>86</v>
      </c>
      <c r="AV558" s="15" t="s">
        <v>84</v>
      </c>
      <c r="AW558" s="15" t="s">
        <v>34</v>
      </c>
      <c r="AX558" s="15" t="s">
        <v>77</v>
      </c>
      <c r="AY558" s="293" t="s">
        <v>217</v>
      </c>
    </row>
    <row r="559" s="13" customFormat="1">
      <c r="A559" s="13"/>
      <c r="B559" s="260"/>
      <c r="C559" s="261"/>
      <c r="D559" s="234" t="s">
        <v>290</v>
      </c>
      <c r="E559" s="262" t="s">
        <v>1</v>
      </c>
      <c r="F559" s="263" t="s">
        <v>4519</v>
      </c>
      <c r="G559" s="261"/>
      <c r="H559" s="264">
        <v>5.4900000000000002</v>
      </c>
      <c r="I559" s="265"/>
      <c r="J559" s="261"/>
      <c r="K559" s="261"/>
      <c r="L559" s="266"/>
      <c r="M559" s="267"/>
      <c r="N559" s="268"/>
      <c r="O559" s="268"/>
      <c r="P559" s="268"/>
      <c r="Q559" s="268"/>
      <c r="R559" s="268"/>
      <c r="S559" s="268"/>
      <c r="T559" s="269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70" t="s">
        <v>290</v>
      </c>
      <c r="AU559" s="270" t="s">
        <v>86</v>
      </c>
      <c r="AV559" s="13" t="s">
        <v>86</v>
      </c>
      <c r="AW559" s="13" t="s">
        <v>34</v>
      </c>
      <c r="AX559" s="13" t="s">
        <v>77</v>
      </c>
      <c r="AY559" s="270" t="s">
        <v>217</v>
      </c>
    </row>
    <row r="560" s="13" customFormat="1">
      <c r="A560" s="13"/>
      <c r="B560" s="260"/>
      <c r="C560" s="261"/>
      <c r="D560" s="234" t="s">
        <v>290</v>
      </c>
      <c r="E560" s="262" t="s">
        <v>1</v>
      </c>
      <c r="F560" s="263" t="s">
        <v>4520</v>
      </c>
      <c r="G560" s="261"/>
      <c r="H560" s="264">
        <v>2.7360000000000002</v>
      </c>
      <c r="I560" s="265"/>
      <c r="J560" s="261"/>
      <c r="K560" s="261"/>
      <c r="L560" s="266"/>
      <c r="M560" s="267"/>
      <c r="N560" s="268"/>
      <c r="O560" s="268"/>
      <c r="P560" s="268"/>
      <c r="Q560" s="268"/>
      <c r="R560" s="268"/>
      <c r="S560" s="268"/>
      <c r="T560" s="269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70" t="s">
        <v>290</v>
      </c>
      <c r="AU560" s="270" t="s">
        <v>86</v>
      </c>
      <c r="AV560" s="13" t="s">
        <v>86</v>
      </c>
      <c r="AW560" s="13" t="s">
        <v>34</v>
      </c>
      <c r="AX560" s="13" t="s">
        <v>77</v>
      </c>
      <c r="AY560" s="270" t="s">
        <v>217</v>
      </c>
    </row>
    <row r="561" s="15" customFormat="1">
      <c r="A561" s="15"/>
      <c r="B561" s="284"/>
      <c r="C561" s="285"/>
      <c r="D561" s="234" t="s">
        <v>290</v>
      </c>
      <c r="E561" s="286" t="s">
        <v>1</v>
      </c>
      <c r="F561" s="287" t="s">
        <v>4513</v>
      </c>
      <c r="G561" s="285"/>
      <c r="H561" s="286" t="s">
        <v>1</v>
      </c>
      <c r="I561" s="288"/>
      <c r="J561" s="285"/>
      <c r="K561" s="285"/>
      <c r="L561" s="289"/>
      <c r="M561" s="290"/>
      <c r="N561" s="291"/>
      <c r="O561" s="291"/>
      <c r="P561" s="291"/>
      <c r="Q561" s="291"/>
      <c r="R561" s="291"/>
      <c r="S561" s="291"/>
      <c r="T561" s="292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93" t="s">
        <v>290</v>
      </c>
      <c r="AU561" s="293" t="s">
        <v>86</v>
      </c>
      <c r="AV561" s="15" t="s">
        <v>84</v>
      </c>
      <c r="AW561" s="15" t="s">
        <v>34</v>
      </c>
      <c r="AX561" s="15" t="s">
        <v>77</v>
      </c>
      <c r="AY561" s="293" t="s">
        <v>217</v>
      </c>
    </row>
    <row r="562" s="13" customFormat="1">
      <c r="A562" s="13"/>
      <c r="B562" s="260"/>
      <c r="C562" s="261"/>
      <c r="D562" s="234" t="s">
        <v>290</v>
      </c>
      <c r="E562" s="262" t="s">
        <v>1</v>
      </c>
      <c r="F562" s="263" t="s">
        <v>4521</v>
      </c>
      <c r="G562" s="261"/>
      <c r="H562" s="264">
        <v>5.2750000000000004</v>
      </c>
      <c r="I562" s="265"/>
      <c r="J562" s="261"/>
      <c r="K562" s="261"/>
      <c r="L562" s="266"/>
      <c r="M562" s="267"/>
      <c r="N562" s="268"/>
      <c r="O562" s="268"/>
      <c r="P562" s="268"/>
      <c r="Q562" s="268"/>
      <c r="R562" s="268"/>
      <c r="S562" s="268"/>
      <c r="T562" s="269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70" t="s">
        <v>290</v>
      </c>
      <c r="AU562" s="270" t="s">
        <v>86</v>
      </c>
      <c r="AV562" s="13" t="s">
        <v>86</v>
      </c>
      <c r="AW562" s="13" t="s">
        <v>34</v>
      </c>
      <c r="AX562" s="13" t="s">
        <v>77</v>
      </c>
      <c r="AY562" s="270" t="s">
        <v>217</v>
      </c>
    </row>
    <row r="563" s="14" customFormat="1">
      <c r="A563" s="14"/>
      <c r="B563" s="271"/>
      <c r="C563" s="272"/>
      <c r="D563" s="234" t="s">
        <v>290</v>
      </c>
      <c r="E563" s="273" t="s">
        <v>1</v>
      </c>
      <c r="F563" s="274" t="s">
        <v>296</v>
      </c>
      <c r="G563" s="272"/>
      <c r="H563" s="275">
        <v>29.545000000000002</v>
      </c>
      <c r="I563" s="276"/>
      <c r="J563" s="272"/>
      <c r="K563" s="272"/>
      <c r="L563" s="277"/>
      <c r="M563" s="278"/>
      <c r="N563" s="279"/>
      <c r="O563" s="279"/>
      <c r="P563" s="279"/>
      <c r="Q563" s="279"/>
      <c r="R563" s="279"/>
      <c r="S563" s="279"/>
      <c r="T563" s="280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81" t="s">
        <v>290</v>
      </c>
      <c r="AU563" s="281" t="s">
        <v>86</v>
      </c>
      <c r="AV563" s="14" t="s">
        <v>123</v>
      </c>
      <c r="AW563" s="14" t="s">
        <v>34</v>
      </c>
      <c r="AX563" s="14" t="s">
        <v>84</v>
      </c>
      <c r="AY563" s="281" t="s">
        <v>217</v>
      </c>
    </row>
    <row r="564" s="2" customFormat="1" ht="16.5" customHeight="1">
      <c r="A564" s="39"/>
      <c r="B564" s="40"/>
      <c r="C564" s="221" t="s">
        <v>1978</v>
      </c>
      <c r="D564" s="221" t="s">
        <v>218</v>
      </c>
      <c r="E564" s="222" t="s">
        <v>3876</v>
      </c>
      <c r="F564" s="223" t="s">
        <v>3877</v>
      </c>
      <c r="G564" s="224" t="s">
        <v>485</v>
      </c>
      <c r="H564" s="225">
        <v>29.545000000000002</v>
      </c>
      <c r="I564" s="226"/>
      <c r="J564" s="227">
        <f>ROUND(I564*H564,2)</f>
        <v>0</v>
      </c>
      <c r="K564" s="223" t="s">
        <v>1263</v>
      </c>
      <c r="L564" s="45"/>
      <c r="M564" s="228" t="s">
        <v>1</v>
      </c>
      <c r="N564" s="229" t="s">
        <v>42</v>
      </c>
      <c r="O564" s="92"/>
      <c r="P564" s="230">
        <f>O564*H564</f>
        <v>0</v>
      </c>
      <c r="Q564" s="230">
        <v>4.0000000000000003E-05</v>
      </c>
      <c r="R564" s="230">
        <f>Q564*H564</f>
        <v>0.0011818000000000002</v>
      </c>
      <c r="S564" s="230">
        <v>0</v>
      </c>
      <c r="T564" s="231">
        <f>S564*H564</f>
        <v>0</v>
      </c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R564" s="232" t="s">
        <v>123</v>
      </c>
      <c r="AT564" s="232" t="s">
        <v>218</v>
      </c>
      <c r="AU564" s="232" t="s">
        <v>86</v>
      </c>
      <c r="AY564" s="18" t="s">
        <v>217</v>
      </c>
      <c r="BE564" s="233">
        <f>IF(N564="základní",J564,0)</f>
        <v>0</v>
      </c>
      <c r="BF564" s="233">
        <f>IF(N564="snížená",J564,0)</f>
        <v>0</v>
      </c>
      <c r="BG564" s="233">
        <f>IF(N564="zákl. přenesená",J564,0)</f>
        <v>0</v>
      </c>
      <c r="BH564" s="233">
        <f>IF(N564="sníž. přenesená",J564,0)</f>
        <v>0</v>
      </c>
      <c r="BI564" s="233">
        <f>IF(N564="nulová",J564,0)</f>
        <v>0</v>
      </c>
      <c r="BJ564" s="18" t="s">
        <v>84</v>
      </c>
      <c r="BK564" s="233">
        <f>ROUND(I564*H564,2)</f>
        <v>0</v>
      </c>
      <c r="BL564" s="18" t="s">
        <v>123</v>
      </c>
      <c r="BM564" s="232" t="s">
        <v>4522</v>
      </c>
    </row>
    <row r="565" s="2" customFormat="1">
      <c r="A565" s="39"/>
      <c r="B565" s="40"/>
      <c r="C565" s="41"/>
      <c r="D565" s="234" t="s">
        <v>224</v>
      </c>
      <c r="E565" s="41"/>
      <c r="F565" s="235" t="s">
        <v>3877</v>
      </c>
      <c r="G565" s="41"/>
      <c r="H565" s="41"/>
      <c r="I565" s="236"/>
      <c r="J565" s="41"/>
      <c r="K565" s="41"/>
      <c r="L565" s="45"/>
      <c r="M565" s="237"/>
      <c r="N565" s="238"/>
      <c r="O565" s="92"/>
      <c r="P565" s="92"/>
      <c r="Q565" s="92"/>
      <c r="R565" s="92"/>
      <c r="S565" s="92"/>
      <c r="T565" s="93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T565" s="18" t="s">
        <v>224</v>
      </c>
      <c r="AU565" s="18" t="s">
        <v>86</v>
      </c>
    </row>
    <row r="566" s="13" customFormat="1">
      <c r="A566" s="13"/>
      <c r="B566" s="260"/>
      <c r="C566" s="261"/>
      <c r="D566" s="234" t="s">
        <v>290</v>
      </c>
      <c r="E566" s="262" t="s">
        <v>1</v>
      </c>
      <c r="F566" s="263" t="s">
        <v>4523</v>
      </c>
      <c r="G566" s="261"/>
      <c r="H566" s="264">
        <v>29.545000000000002</v>
      </c>
      <c r="I566" s="265"/>
      <c r="J566" s="261"/>
      <c r="K566" s="261"/>
      <c r="L566" s="266"/>
      <c r="M566" s="267"/>
      <c r="N566" s="268"/>
      <c r="O566" s="268"/>
      <c r="P566" s="268"/>
      <c r="Q566" s="268"/>
      <c r="R566" s="268"/>
      <c r="S566" s="268"/>
      <c r="T566" s="269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70" t="s">
        <v>290</v>
      </c>
      <c r="AU566" s="270" t="s">
        <v>86</v>
      </c>
      <c r="AV566" s="13" t="s">
        <v>86</v>
      </c>
      <c r="AW566" s="13" t="s">
        <v>34</v>
      </c>
      <c r="AX566" s="13" t="s">
        <v>77</v>
      </c>
      <c r="AY566" s="270" t="s">
        <v>217</v>
      </c>
    </row>
    <row r="567" s="14" customFormat="1">
      <c r="A567" s="14"/>
      <c r="B567" s="271"/>
      <c r="C567" s="272"/>
      <c r="D567" s="234" t="s">
        <v>290</v>
      </c>
      <c r="E567" s="273" t="s">
        <v>1</v>
      </c>
      <c r="F567" s="274" t="s">
        <v>296</v>
      </c>
      <c r="G567" s="272"/>
      <c r="H567" s="275">
        <v>29.545000000000002</v>
      </c>
      <c r="I567" s="276"/>
      <c r="J567" s="272"/>
      <c r="K567" s="272"/>
      <c r="L567" s="277"/>
      <c r="M567" s="278"/>
      <c r="N567" s="279"/>
      <c r="O567" s="279"/>
      <c r="P567" s="279"/>
      <c r="Q567" s="279"/>
      <c r="R567" s="279"/>
      <c r="S567" s="279"/>
      <c r="T567" s="280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81" t="s">
        <v>290</v>
      </c>
      <c r="AU567" s="281" t="s">
        <v>86</v>
      </c>
      <c r="AV567" s="14" t="s">
        <v>123</v>
      </c>
      <c r="AW567" s="14" t="s">
        <v>34</v>
      </c>
      <c r="AX567" s="14" t="s">
        <v>84</v>
      </c>
      <c r="AY567" s="281" t="s">
        <v>217</v>
      </c>
    </row>
    <row r="568" s="2" customFormat="1" ht="16.5" customHeight="1">
      <c r="A568" s="39"/>
      <c r="B568" s="40"/>
      <c r="C568" s="221" t="s">
        <v>1983</v>
      </c>
      <c r="D568" s="221" t="s">
        <v>218</v>
      </c>
      <c r="E568" s="222" t="s">
        <v>4524</v>
      </c>
      <c r="F568" s="223" t="s">
        <v>4525</v>
      </c>
      <c r="G568" s="224" t="s">
        <v>4526</v>
      </c>
      <c r="H568" s="225">
        <v>1</v>
      </c>
      <c r="I568" s="226"/>
      <c r="J568" s="227">
        <f>ROUND(I568*H568,2)</f>
        <v>0</v>
      </c>
      <c r="K568" s="223" t="s">
        <v>1</v>
      </c>
      <c r="L568" s="45"/>
      <c r="M568" s="228" t="s">
        <v>1</v>
      </c>
      <c r="N568" s="229" t="s">
        <v>42</v>
      </c>
      <c r="O568" s="92"/>
      <c r="P568" s="230">
        <f>O568*H568</f>
        <v>0</v>
      </c>
      <c r="Q568" s="230">
        <v>0</v>
      </c>
      <c r="R568" s="230">
        <f>Q568*H568</f>
        <v>0</v>
      </c>
      <c r="S568" s="230">
        <v>0</v>
      </c>
      <c r="T568" s="231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232" t="s">
        <v>123</v>
      </c>
      <c r="AT568" s="232" t="s">
        <v>218</v>
      </c>
      <c r="AU568" s="232" t="s">
        <v>86</v>
      </c>
      <c r="AY568" s="18" t="s">
        <v>217</v>
      </c>
      <c r="BE568" s="233">
        <f>IF(N568="základní",J568,0)</f>
        <v>0</v>
      </c>
      <c r="BF568" s="233">
        <f>IF(N568="snížená",J568,0)</f>
        <v>0</v>
      </c>
      <c r="BG568" s="233">
        <f>IF(N568="zákl. přenesená",J568,0)</f>
        <v>0</v>
      </c>
      <c r="BH568" s="233">
        <f>IF(N568="sníž. přenesená",J568,0)</f>
        <v>0</v>
      </c>
      <c r="BI568" s="233">
        <f>IF(N568="nulová",J568,0)</f>
        <v>0</v>
      </c>
      <c r="BJ568" s="18" t="s">
        <v>84</v>
      </c>
      <c r="BK568" s="233">
        <f>ROUND(I568*H568,2)</f>
        <v>0</v>
      </c>
      <c r="BL568" s="18" t="s">
        <v>123</v>
      </c>
      <c r="BM568" s="232" t="s">
        <v>4527</v>
      </c>
    </row>
    <row r="569" s="2" customFormat="1">
      <c r="A569" s="39"/>
      <c r="B569" s="40"/>
      <c r="C569" s="41"/>
      <c r="D569" s="234" t="s">
        <v>224</v>
      </c>
      <c r="E569" s="41"/>
      <c r="F569" s="235" t="s">
        <v>4525</v>
      </c>
      <c r="G569" s="41"/>
      <c r="H569" s="41"/>
      <c r="I569" s="236"/>
      <c r="J569" s="41"/>
      <c r="K569" s="41"/>
      <c r="L569" s="45"/>
      <c r="M569" s="237"/>
      <c r="N569" s="238"/>
      <c r="O569" s="92"/>
      <c r="P569" s="92"/>
      <c r="Q569" s="92"/>
      <c r="R569" s="92"/>
      <c r="S569" s="92"/>
      <c r="T569" s="93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224</v>
      </c>
      <c r="AU569" s="18" t="s">
        <v>86</v>
      </c>
    </row>
    <row r="570" s="11" customFormat="1" ht="22.8" customHeight="1">
      <c r="A570" s="11"/>
      <c r="B570" s="207"/>
      <c r="C570" s="208"/>
      <c r="D570" s="209" t="s">
        <v>76</v>
      </c>
      <c r="E570" s="258" t="s">
        <v>104</v>
      </c>
      <c r="F570" s="258" t="s">
        <v>1272</v>
      </c>
      <c r="G570" s="208"/>
      <c r="H570" s="208"/>
      <c r="I570" s="211"/>
      <c r="J570" s="259">
        <f>BK570</f>
        <v>0</v>
      </c>
      <c r="K570" s="208"/>
      <c r="L570" s="213"/>
      <c r="M570" s="214"/>
      <c r="N570" s="215"/>
      <c r="O570" s="215"/>
      <c r="P570" s="216">
        <f>SUM(P571:P589)</f>
        <v>0</v>
      </c>
      <c r="Q570" s="215"/>
      <c r="R570" s="216">
        <f>SUM(R571:R589)</f>
        <v>23.350149999999999</v>
      </c>
      <c r="S570" s="215"/>
      <c r="T570" s="217">
        <f>SUM(T571:T589)</f>
        <v>0</v>
      </c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R570" s="218" t="s">
        <v>84</v>
      </c>
      <c r="AT570" s="219" t="s">
        <v>76</v>
      </c>
      <c r="AU570" s="219" t="s">
        <v>84</v>
      </c>
      <c r="AY570" s="218" t="s">
        <v>217</v>
      </c>
      <c r="BK570" s="220">
        <f>SUM(BK571:BK589)</f>
        <v>0</v>
      </c>
    </row>
    <row r="571" s="2" customFormat="1" ht="16.5" customHeight="1">
      <c r="A571" s="39"/>
      <c r="B571" s="40"/>
      <c r="C571" s="221" t="s">
        <v>1986</v>
      </c>
      <c r="D571" s="221" t="s">
        <v>218</v>
      </c>
      <c r="E571" s="222" t="s">
        <v>4528</v>
      </c>
      <c r="F571" s="223" t="s">
        <v>4529</v>
      </c>
      <c r="G571" s="224" t="s">
        <v>221</v>
      </c>
      <c r="H571" s="225">
        <v>15</v>
      </c>
      <c r="I571" s="226"/>
      <c r="J571" s="227">
        <f>ROUND(I571*H571,2)</f>
        <v>0</v>
      </c>
      <c r="K571" s="223" t="s">
        <v>1263</v>
      </c>
      <c r="L571" s="45"/>
      <c r="M571" s="228" t="s">
        <v>1</v>
      </c>
      <c r="N571" s="229" t="s">
        <v>42</v>
      </c>
      <c r="O571" s="92"/>
      <c r="P571" s="230">
        <f>O571*H571</f>
        <v>0</v>
      </c>
      <c r="Q571" s="230">
        <v>0.14401</v>
      </c>
      <c r="R571" s="230">
        <f>Q571*H571</f>
        <v>2.1601499999999998</v>
      </c>
      <c r="S571" s="230">
        <v>0</v>
      </c>
      <c r="T571" s="231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32" t="s">
        <v>123</v>
      </c>
      <c r="AT571" s="232" t="s">
        <v>218</v>
      </c>
      <c r="AU571" s="232" t="s">
        <v>86</v>
      </c>
      <c r="AY571" s="18" t="s">
        <v>217</v>
      </c>
      <c r="BE571" s="233">
        <f>IF(N571="základní",J571,0)</f>
        <v>0</v>
      </c>
      <c r="BF571" s="233">
        <f>IF(N571="snížená",J571,0)</f>
        <v>0</v>
      </c>
      <c r="BG571" s="233">
        <f>IF(N571="zákl. přenesená",J571,0)</f>
        <v>0</v>
      </c>
      <c r="BH571" s="233">
        <f>IF(N571="sníž. přenesená",J571,0)</f>
        <v>0</v>
      </c>
      <c r="BI571" s="233">
        <f>IF(N571="nulová",J571,0)</f>
        <v>0</v>
      </c>
      <c r="BJ571" s="18" t="s">
        <v>84</v>
      </c>
      <c r="BK571" s="233">
        <f>ROUND(I571*H571,2)</f>
        <v>0</v>
      </c>
      <c r="BL571" s="18" t="s">
        <v>123</v>
      </c>
      <c r="BM571" s="232" t="s">
        <v>4530</v>
      </c>
    </row>
    <row r="572" s="2" customFormat="1">
      <c r="A572" s="39"/>
      <c r="B572" s="40"/>
      <c r="C572" s="41"/>
      <c r="D572" s="234" t="s">
        <v>224</v>
      </c>
      <c r="E572" s="41"/>
      <c r="F572" s="235" t="s">
        <v>4529</v>
      </c>
      <c r="G572" s="41"/>
      <c r="H572" s="41"/>
      <c r="I572" s="236"/>
      <c r="J572" s="41"/>
      <c r="K572" s="41"/>
      <c r="L572" s="45"/>
      <c r="M572" s="237"/>
      <c r="N572" s="238"/>
      <c r="O572" s="92"/>
      <c r="P572" s="92"/>
      <c r="Q572" s="92"/>
      <c r="R572" s="92"/>
      <c r="S572" s="92"/>
      <c r="T572" s="93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224</v>
      </c>
      <c r="AU572" s="18" t="s">
        <v>86</v>
      </c>
    </row>
    <row r="573" s="13" customFormat="1">
      <c r="A573" s="13"/>
      <c r="B573" s="260"/>
      <c r="C573" s="261"/>
      <c r="D573" s="234" t="s">
        <v>290</v>
      </c>
      <c r="E573" s="262" t="s">
        <v>1</v>
      </c>
      <c r="F573" s="263" t="s">
        <v>4531</v>
      </c>
      <c r="G573" s="261"/>
      <c r="H573" s="264">
        <v>15</v>
      </c>
      <c r="I573" s="265"/>
      <c r="J573" s="261"/>
      <c r="K573" s="261"/>
      <c r="L573" s="266"/>
      <c r="M573" s="267"/>
      <c r="N573" s="268"/>
      <c r="O573" s="268"/>
      <c r="P573" s="268"/>
      <c r="Q573" s="268"/>
      <c r="R573" s="268"/>
      <c r="S573" s="268"/>
      <c r="T573" s="269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70" t="s">
        <v>290</v>
      </c>
      <c r="AU573" s="270" t="s">
        <v>86</v>
      </c>
      <c r="AV573" s="13" t="s">
        <v>86</v>
      </c>
      <c r="AW573" s="13" t="s">
        <v>34</v>
      </c>
      <c r="AX573" s="13" t="s">
        <v>84</v>
      </c>
      <c r="AY573" s="270" t="s">
        <v>217</v>
      </c>
    </row>
    <row r="574" s="2" customFormat="1" ht="16.5" customHeight="1">
      <c r="A574" s="39"/>
      <c r="B574" s="40"/>
      <c r="C574" s="239" t="s">
        <v>1991</v>
      </c>
      <c r="D574" s="239" t="s">
        <v>251</v>
      </c>
      <c r="E574" s="240" t="s">
        <v>4532</v>
      </c>
      <c r="F574" s="241" t="s">
        <v>4533</v>
      </c>
      <c r="G574" s="242" t="s">
        <v>221</v>
      </c>
      <c r="H574" s="243">
        <v>12</v>
      </c>
      <c r="I574" s="244"/>
      <c r="J574" s="245">
        <f>ROUND(I574*H574,2)</f>
        <v>0</v>
      </c>
      <c r="K574" s="241" t="s">
        <v>1</v>
      </c>
      <c r="L574" s="246"/>
      <c r="M574" s="247" t="s">
        <v>1</v>
      </c>
      <c r="N574" s="248" t="s">
        <v>42</v>
      </c>
      <c r="O574" s="92"/>
      <c r="P574" s="230">
        <f>O574*H574</f>
        <v>0</v>
      </c>
      <c r="Q574" s="230">
        <v>1.343</v>
      </c>
      <c r="R574" s="230">
        <f>Q574*H574</f>
        <v>16.116</v>
      </c>
      <c r="S574" s="230">
        <v>0</v>
      </c>
      <c r="T574" s="231">
        <f>S574*H574</f>
        <v>0</v>
      </c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R574" s="232" t="s">
        <v>250</v>
      </c>
      <c r="AT574" s="232" t="s">
        <v>251</v>
      </c>
      <c r="AU574" s="232" t="s">
        <v>86</v>
      </c>
      <c r="AY574" s="18" t="s">
        <v>217</v>
      </c>
      <c r="BE574" s="233">
        <f>IF(N574="základní",J574,0)</f>
        <v>0</v>
      </c>
      <c r="BF574" s="233">
        <f>IF(N574="snížená",J574,0)</f>
        <v>0</v>
      </c>
      <c r="BG574" s="233">
        <f>IF(N574="zákl. přenesená",J574,0)</f>
        <v>0</v>
      </c>
      <c r="BH574" s="233">
        <f>IF(N574="sníž. přenesená",J574,0)</f>
        <v>0</v>
      </c>
      <c r="BI574" s="233">
        <f>IF(N574="nulová",J574,0)</f>
        <v>0</v>
      </c>
      <c r="BJ574" s="18" t="s">
        <v>84</v>
      </c>
      <c r="BK574" s="233">
        <f>ROUND(I574*H574,2)</f>
        <v>0</v>
      </c>
      <c r="BL574" s="18" t="s">
        <v>123</v>
      </c>
      <c r="BM574" s="232" t="s">
        <v>4534</v>
      </c>
    </row>
    <row r="575" s="2" customFormat="1">
      <c r="A575" s="39"/>
      <c r="B575" s="40"/>
      <c r="C575" s="41"/>
      <c r="D575" s="234" t="s">
        <v>224</v>
      </c>
      <c r="E575" s="41"/>
      <c r="F575" s="235" t="s">
        <v>4533</v>
      </c>
      <c r="G575" s="41"/>
      <c r="H575" s="41"/>
      <c r="I575" s="236"/>
      <c r="J575" s="41"/>
      <c r="K575" s="41"/>
      <c r="L575" s="45"/>
      <c r="M575" s="237"/>
      <c r="N575" s="238"/>
      <c r="O575" s="92"/>
      <c r="P575" s="92"/>
      <c r="Q575" s="92"/>
      <c r="R575" s="92"/>
      <c r="S575" s="92"/>
      <c r="T575" s="93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T575" s="18" t="s">
        <v>224</v>
      </c>
      <c r="AU575" s="18" t="s">
        <v>86</v>
      </c>
    </row>
    <row r="576" s="13" customFormat="1">
      <c r="A576" s="13"/>
      <c r="B576" s="260"/>
      <c r="C576" s="261"/>
      <c r="D576" s="234" t="s">
        <v>290</v>
      </c>
      <c r="E576" s="262" t="s">
        <v>1</v>
      </c>
      <c r="F576" s="263" t="s">
        <v>8</v>
      </c>
      <c r="G576" s="261"/>
      <c r="H576" s="264">
        <v>12</v>
      </c>
      <c r="I576" s="265"/>
      <c r="J576" s="261"/>
      <c r="K576" s="261"/>
      <c r="L576" s="266"/>
      <c r="M576" s="267"/>
      <c r="N576" s="268"/>
      <c r="O576" s="268"/>
      <c r="P576" s="268"/>
      <c r="Q576" s="268"/>
      <c r="R576" s="268"/>
      <c r="S576" s="268"/>
      <c r="T576" s="269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70" t="s">
        <v>290</v>
      </c>
      <c r="AU576" s="270" t="s">
        <v>86</v>
      </c>
      <c r="AV576" s="13" t="s">
        <v>86</v>
      </c>
      <c r="AW576" s="13" t="s">
        <v>34</v>
      </c>
      <c r="AX576" s="13" t="s">
        <v>77</v>
      </c>
      <c r="AY576" s="270" t="s">
        <v>217</v>
      </c>
    </row>
    <row r="577" s="14" customFormat="1">
      <c r="A577" s="14"/>
      <c r="B577" s="271"/>
      <c r="C577" s="272"/>
      <c r="D577" s="234" t="s">
        <v>290</v>
      </c>
      <c r="E577" s="273" t="s">
        <v>1</v>
      </c>
      <c r="F577" s="274" t="s">
        <v>296</v>
      </c>
      <c r="G577" s="272"/>
      <c r="H577" s="275">
        <v>12</v>
      </c>
      <c r="I577" s="276"/>
      <c r="J577" s="272"/>
      <c r="K577" s="272"/>
      <c r="L577" s="277"/>
      <c r="M577" s="278"/>
      <c r="N577" s="279"/>
      <c r="O577" s="279"/>
      <c r="P577" s="279"/>
      <c r="Q577" s="279"/>
      <c r="R577" s="279"/>
      <c r="S577" s="279"/>
      <c r="T577" s="280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81" t="s">
        <v>290</v>
      </c>
      <c r="AU577" s="281" t="s">
        <v>86</v>
      </c>
      <c r="AV577" s="14" t="s">
        <v>123</v>
      </c>
      <c r="AW577" s="14" t="s">
        <v>34</v>
      </c>
      <c r="AX577" s="14" t="s">
        <v>84</v>
      </c>
      <c r="AY577" s="281" t="s">
        <v>217</v>
      </c>
    </row>
    <row r="578" s="2" customFormat="1" ht="16.5" customHeight="1">
      <c r="A578" s="39"/>
      <c r="B578" s="40"/>
      <c r="C578" s="239" t="s">
        <v>1996</v>
      </c>
      <c r="D578" s="239" t="s">
        <v>251</v>
      </c>
      <c r="E578" s="240" t="s">
        <v>4535</v>
      </c>
      <c r="F578" s="241" t="s">
        <v>4536</v>
      </c>
      <c r="G578" s="242" t="s">
        <v>221</v>
      </c>
      <c r="H578" s="243">
        <v>1</v>
      </c>
      <c r="I578" s="244"/>
      <c r="J578" s="245">
        <f>ROUND(I578*H578,2)</f>
        <v>0</v>
      </c>
      <c r="K578" s="241" t="s">
        <v>1</v>
      </c>
      <c r="L578" s="246"/>
      <c r="M578" s="247" t="s">
        <v>1</v>
      </c>
      <c r="N578" s="248" t="s">
        <v>42</v>
      </c>
      <c r="O578" s="92"/>
      <c r="P578" s="230">
        <f>O578*H578</f>
        <v>0</v>
      </c>
      <c r="Q578" s="230">
        <v>1.843</v>
      </c>
      <c r="R578" s="230">
        <f>Q578*H578</f>
        <v>1.843</v>
      </c>
      <c r="S578" s="230">
        <v>0</v>
      </c>
      <c r="T578" s="231">
        <f>S578*H578</f>
        <v>0</v>
      </c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R578" s="232" t="s">
        <v>250</v>
      </c>
      <c r="AT578" s="232" t="s">
        <v>251</v>
      </c>
      <c r="AU578" s="232" t="s">
        <v>86</v>
      </c>
      <c r="AY578" s="18" t="s">
        <v>217</v>
      </c>
      <c r="BE578" s="233">
        <f>IF(N578="základní",J578,0)</f>
        <v>0</v>
      </c>
      <c r="BF578" s="233">
        <f>IF(N578="snížená",J578,0)</f>
        <v>0</v>
      </c>
      <c r="BG578" s="233">
        <f>IF(N578="zákl. přenesená",J578,0)</f>
        <v>0</v>
      </c>
      <c r="BH578" s="233">
        <f>IF(N578="sníž. přenesená",J578,0)</f>
        <v>0</v>
      </c>
      <c r="BI578" s="233">
        <f>IF(N578="nulová",J578,0)</f>
        <v>0</v>
      </c>
      <c r="BJ578" s="18" t="s">
        <v>84</v>
      </c>
      <c r="BK578" s="233">
        <f>ROUND(I578*H578,2)</f>
        <v>0</v>
      </c>
      <c r="BL578" s="18" t="s">
        <v>123</v>
      </c>
      <c r="BM578" s="232" t="s">
        <v>4537</v>
      </c>
    </row>
    <row r="579" s="2" customFormat="1">
      <c r="A579" s="39"/>
      <c r="B579" s="40"/>
      <c r="C579" s="41"/>
      <c r="D579" s="234" t="s">
        <v>224</v>
      </c>
      <c r="E579" s="41"/>
      <c r="F579" s="235" t="s">
        <v>4536</v>
      </c>
      <c r="G579" s="41"/>
      <c r="H579" s="41"/>
      <c r="I579" s="236"/>
      <c r="J579" s="41"/>
      <c r="K579" s="41"/>
      <c r="L579" s="45"/>
      <c r="M579" s="237"/>
      <c r="N579" s="238"/>
      <c r="O579" s="92"/>
      <c r="P579" s="92"/>
      <c r="Q579" s="92"/>
      <c r="R579" s="92"/>
      <c r="S579" s="92"/>
      <c r="T579" s="93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T579" s="18" t="s">
        <v>224</v>
      </c>
      <c r="AU579" s="18" t="s">
        <v>86</v>
      </c>
    </row>
    <row r="580" s="13" customFormat="1">
      <c r="A580" s="13"/>
      <c r="B580" s="260"/>
      <c r="C580" s="261"/>
      <c r="D580" s="234" t="s">
        <v>290</v>
      </c>
      <c r="E580" s="262" t="s">
        <v>1</v>
      </c>
      <c r="F580" s="263" t="s">
        <v>84</v>
      </c>
      <c r="G580" s="261"/>
      <c r="H580" s="264">
        <v>1</v>
      </c>
      <c r="I580" s="265"/>
      <c r="J580" s="261"/>
      <c r="K580" s="261"/>
      <c r="L580" s="266"/>
      <c r="M580" s="267"/>
      <c r="N580" s="268"/>
      <c r="O580" s="268"/>
      <c r="P580" s="268"/>
      <c r="Q580" s="268"/>
      <c r="R580" s="268"/>
      <c r="S580" s="268"/>
      <c r="T580" s="269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70" t="s">
        <v>290</v>
      </c>
      <c r="AU580" s="270" t="s">
        <v>86</v>
      </c>
      <c r="AV580" s="13" t="s">
        <v>86</v>
      </c>
      <c r="AW580" s="13" t="s">
        <v>34</v>
      </c>
      <c r="AX580" s="13" t="s">
        <v>77</v>
      </c>
      <c r="AY580" s="270" t="s">
        <v>217</v>
      </c>
    </row>
    <row r="581" s="14" customFormat="1">
      <c r="A581" s="14"/>
      <c r="B581" s="271"/>
      <c r="C581" s="272"/>
      <c r="D581" s="234" t="s">
        <v>290</v>
      </c>
      <c r="E581" s="273" t="s">
        <v>1</v>
      </c>
      <c r="F581" s="274" t="s">
        <v>296</v>
      </c>
      <c r="G581" s="272"/>
      <c r="H581" s="275">
        <v>1</v>
      </c>
      <c r="I581" s="276"/>
      <c r="J581" s="272"/>
      <c r="K581" s="272"/>
      <c r="L581" s="277"/>
      <c r="M581" s="278"/>
      <c r="N581" s="279"/>
      <c r="O581" s="279"/>
      <c r="P581" s="279"/>
      <c r="Q581" s="279"/>
      <c r="R581" s="279"/>
      <c r="S581" s="279"/>
      <c r="T581" s="280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81" t="s">
        <v>290</v>
      </c>
      <c r="AU581" s="281" t="s">
        <v>86</v>
      </c>
      <c r="AV581" s="14" t="s">
        <v>123</v>
      </c>
      <c r="AW581" s="14" t="s">
        <v>34</v>
      </c>
      <c r="AX581" s="14" t="s">
        <v>84</v>
      </c>
      <c r="AY581" s="281" t="s">
        <v>217</v>
      </c>
    </row>
    <row r="582" s="2" customFormat="1" ht="16.5" customHeight="1">
      <c r="A582" s="39"/>
      <c r="B582" s="40"/>
      <c r="C582" s="239" t="s">
        <v>2002</v>
      </c>
      <c r="D582" s="239" t="s">
        <v>251</v>
      </c>
      <c r="E582" s="240" t="s">
        <v>4538</v>
      </c>
      <c r="F582" s="241" t="s">
        <v>4539</v>
      </c>
      <c r="G582" s="242" t="s">
        <v>221</v>
      </c>
      <c r="H582" s="243">
        <v>1</v>
      </c>
      <c r="I582" s="244"/>
      <c r="J582" s="245">
        <f>ROUND(I582*H582,2)</f>
        <v>0</v>
      </c>
      <c r="K582" s="241" t="s">
        <v>1</v>
      </c>
      <c r="L582" s="246"/>
      <c r="M582" s="247" t="s">
        <v>1</v>
      </c>
      <c r="N582" s="248" t="s">
        <v>42</v>
      </c>
      <c r="O582" s="92"/>
      <c r="P582" s="230">
        <f>O582*H582</f>
        <v>0</v>
      </c>
      <c r="Q582" s="230">
        <v>1.591</v>
      </c>
      <c r="R582" s="230">
        <f>Q582*H582</f>
        <v>1.591</v>
      </c>
      <c r="S582" s="230">
        <v>0</v>
      </c>
      <c r="T582" s="231">
        <f>S582*H582</f>
        <v>0</v>
      </c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R582" s="232" t="s">
        <v>250</v>
      </c>
      <c r="AT582" s="232" t="s">
        <v>251</v>
      </c>
      <c r="AU582" s="232" t="s">
        <v>86</v>
      </c>
      <c r="AY582" s="18" t="s">
        <v>217</v>
      </c>
      <c r="BE582" s="233">
        <f>IF(N582="základní",J582,0)</f>
        <v>0</v>
      </c>
      <c r="BF582" s="233">
        <f>IF(N582="snížená",J582,0)</f>
        <v>0</v>
      </c>
      <c r="BG582" s="233">
        <f>IF(N582="zákl. přenesená",J582,0)</f>
        <v>0</v>
      </c>
      <c r="BH582" s="233">
        <f>IF(N582="sníž. přenesená",J582,0)</f>
        <v>0</v>
      </c>
      <c r="BI582" s="233">
        <f>IF(N582="nulová",J582,0)</f>
        <v>0</v>
      </c>
      <c r="BJ582" s="18" t="s">
        <v>84</v>
      </c>
      <c r="BK582" s="233">
        <f>ROUND(I582*H582,2)</f>
        <v>0</v>
      </c>
      <c r="BL582" s="18" t="s">
        <v>123</v>
      </c>
      <c r="BM582" s="232" t="s">
        <v>4540</v>
      </c>
    </row>
    <row r="583" s="2" customFormat="1">
      <c r="A583" s="39"/>
      <c r="B583" s="40"/>
      <c r="C583" s="41"/>
      <c r="D583" s="234" t="s">
        <v>224</v>
      </c>
      <c r="E583" s="41"/>
      <c r="F583" s="235" t="s">
        <v>4539</v>
      </c>
      <c r="G583" s="41"/>
      <c r="H583" s="41"/>
      <c r="I583" s="236"/>
      <c r="J583" s="41"/>
      <c r="K583" s="41"/>
      <c r="L583" s="45"/>
      <c r="M583" s="237"/>
      <c r="N583" s="238"/>
      <c r="O583" s="92"/>
      <c r="P583" s="92"/>
      <c r="Q583" s="92"/>
      <c r="R583" s="92"/>
      <c r="S583" s="92"/>
      <c r="T583" s="93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18" t="s">
        <v>224</v>
      </c>
      <c r="AU583" s="18" t="s">
        <v>86</v>
      </c>
    </row>
    <row r="584" s="13" customFormat="1">
      <c r="A584" s="13"/>
      <c r="B584" s="260"/>
      <c r="C584" s="261"/>
      <c r="D584" s="234" t="s">
        <v>290</v>
      </c>
      <c r="E584" s="262" t="s">
        <v>1</v>
      </c>
      <c r="F584" s="263" t="s">
        <v>2797</v>
      </c>
      <c r="G584" s="261"/>
      <c r="H584" s="264">
        <v>1</v>
      </c>
      <c r="I584" s="265"/>
      <c r="J584" s="261"/>
      <c r="K584" s="261"/>
      <c r="L584" s="266"/>
      <c r="M584" s="267"/>
      <c r="N584" s="268"/>
      <c r="O584" s="268"/>
      <c r="P584" s="268"/>
      <c r="Q584" s="268"/>
      <c r="R584" s="268"/>
      <c r="S584" s="268"/>
      <c r="T584" s="269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70" t="s">
        <v>290</v>
      </c>
      <c r="AU584" s="270" t="s">
        <v>86</v>
      </c>
      <c r="AV584" s="13" t="s">
        <v>86</v>
      </c>
      <c r="AW584" s="13" t="s">
        <v>34</v>
      </c>
      <c r="AX584" s="13" t="s">
        <v>77</v>
      </c>
      <c r="AY584" s="270" t="s">
        <v>217</v>
      </c>
    </row>
    <row r="585" s="14" customFormat="1">
      <c r="A585" s="14"/>
      <c r="B585" s="271"/>
      <c r="C585" s="272"/>
      <c r="D585" s="234" t="s">
        <v>290</v>
      </c>
      <c r="E585" s="273" t="s">
        <v>1</v>
      </c>
      <c r="F585" s="274" t="s">
        <v>296</v>
      </c>
      <c r="G585" s="272"/>
      <c r="H585" s="275">
        <v>1</v>
      </c>
      <c r="I585" s="276"/>
      <c r="J585" s="272"/>
      <c r="K585" s="272"/>
      <c r="L585" s="277"/>
      <c r="M585" s="278"/>
      <c r="N585" s="279"/>
      <c r="O585" s="279"/>
      <c r="P585" s="279"/>
      <c r="Q585" s="279"/>
      <c r="R585" s="279"/>
      <c r="S585" s="279"/>
      <c r="T585" s="280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81" t="s">
        <v>290</v>
      </c>
      <c r="AU585" s="281" t="s">
        <v>86</v>
      </c>
      <c r="AV585" s="14" t="s">
        <v>123</v>
      </c>
      <c r="AW585" s="14" t="s">
        <v>34</v>
      </c>
      <c r="AX585" s="14" t="s">
        <v>84</v>
      </c>
      <c r="AY585" s="281" t="s">
        <v>217</v>
      </c>
    </row>
    <row r="586" s="2" customFormat="1" ht="16.5" customHeight="1">
      <c r="A586" s="39"/>
      <c r="B586" s="40"/>
      <c r="C586" s="239" t="s">
        <v>2009</v>
      </c>
      <c r="D586" s="239" t="s">
        <v>251</v>
      </c>
      <c r="E586" s="240" t="s">
        <v>4541</v>
      </c>
      <c r="F586" s="241" t="s">
        <v>4542</v>
      </c>
      <c r="G586" s="242" t="s">
        <v>221</v>
      </c>
      <c r="H586" s="243">
        <v>1</v>
      </c>
      <c r="I586" s="244"/>
      <c r="J586" s="245">
        <f>ROUND(I586*H586,2)</f>
        <v>0</v>
      </c>
      <c r="K586" s="241" t="s">
        <v>1</v>
      </c>
      <c r="L586" s="246"/>
      <c r="M586" s="247" t="s">
        <v>1</v>
      </c>
      <c r="N586" s="248" t="s">
        <v>42</v>
      </c>
      <c r="O586" s="92"/>
      <c r="P586" s="230">
        <f>O586*H586</f>
        <v>0</v>
      </c>
      <c r="Q586" s="230">
        <v>1.6399999999999999</v>
      </c>
      <c r="R586" s="230">
        <f>Q586*H586</f>
        <v>1.6399999999999999</v>
      </c>
      <c r="S586" s="230">
        <v>0</v>
      </c>
      <c r="T586" s="231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32" t="s">
        <v>250</v>
      </c>
      <c r="AT586" s="232" t="s">
        <v>251</v>
      </c>
      <c r="AU586" s="232" t="s">
        <v>86</v>
      </c>
      <c r="AY586" s="18" t="s">
        <v>217</v>
      </c>
      <c r="BE586" s="233">
        <f>IF(N586="základní",J586,0)</f>
        <v>0</v>
      </c>
      <c r="BF586" s="233">
        <f>IF(N586="snížená",J586,0)</f>
        <v>0</v>
      </c>
      <c r="BG586" s="233">
        <f>IF(N586="zákl. přenesená",J586,0)</f>
        <v>0</v>
      </c>
      <c r="BH586" s="233">
        <f>IF(N586="sníž. přenesená",J586,0)</f>
        <v>0</v>
      </c>
      <c r="BI586" s="233">
        <f>IF(N586="nulová",J586,0)</f>
        <v>0</v>
      </c>
      <c r="BJ586" s="18" t="s">
        <v>84</v>
      </c>
      <c r="BK586" s="233">
        <f>ROUND(I586*H586,2)</f>
        <v>0</v>
      </c>
      <c r="BL586" s="18" t="s">
        <v>123</v>
      </c>
      <c r="BM586" s="232" t="s">
        <v>4543</v>
      </c>
    </row>
    <row r="587" s="2" customFormat="1">
      <c r="A587" s="39"/>
      <c r="B587" s="40"/>
      <c r="C587" s="41"/>
      <c r="D587" s="234" t="s">
        <v>224</v>
      </c>
      <c r="E587" s="41"/>
      <c r="F587" s="235" t="s">
        <v>4542</v>
      </c>
      <c r="G587" s="41"/>
      <c r="H587" s="41"/>
      <c r="I587" s="236"/>
      <c r="J587" s="41"/>
      <c r="K587" s="41"/>
      <c r="L587" s="45"/>
      <c r="M587" s="237"/>
      <c r="N587" s="238"/>
      <c r="O587" s="92"/>
      <c r="P587" s="92"/>
      <c r="Q587" s="92"/>
      <c r="R587" s="92"/>
      <c r="S587" s="92"/>
      <c r="T587" s="93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224</v>
      </c>
      <c r="AU587" s="18" t="s">
        <v>86</v>
      </c>
    </row>
    <row r="588" s="13" customFormat="1">
      <c r="A588" s="13"/>
      <c r="B588" s="260"/>
      <c r="C588" s="261"/>
      <c r="D588" s="234" t="s">
        <v>290</v>
      </c>
      <c r="E588" s="262" t="s">
        <v>1</v>
      </c>
      <c r="F588" s="263" t="s">
        <v>2797</v>
      </c>
      <c r="G588" s="261"/>
      <c r="H588" s="264">
        <v>1</v>
      </c>
      <c r="I588" s="265"/>
      <c r="J588" s="261"/>
      <c r="K588" s="261"/>
      <c r="L588" s="266"/>
      <c r="M588" s="267"/>
      <c r="N588" s="268"/>
      <c r="O588" s="268"/>
      <c r="P588" s="268"/>
      <c r="Q588" s="268"/>
      <c r="R588" s="268"/>
      <c r="S588" s="268"/>
      <c r="T588" s="269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70" t="s">
        <v>290</v>
      </c>
      <c r="AU588" s="270" t="s">
        <v>86</v>
      </c>
      <c r="AV588" s="13" t="s">
        <v>86</v>
      </c>
      <c r="AW588" s="13" t="s">
        <v>34</v>
      </c>
      <c r="AX588" s="13" t="s">
        <v>77</v>
      </c>
      <c r="AY588" s="270" t="s">
        <v>217</v>
      </c>
    </row>
    <row r="589" s="14" customFormat="1">
      <c r="A589" s="14"/>
      <c r="B589" s="271"/>
      <c r="C589" s="272"/>
      <c r="D589" s="234" t="s">
        <v>290</v>
      </c>
      <c r="E589" s="273" t="s">
        <v>1</v>
      </c>
      <c r="F589" s="274" t="s">
        <v>296</v>
      </c>
      <c r="G589" s="272"/>
      <c r="H589" s="275">
        <v>1</v>
      </c>
      <c r="I589" s="276"/>
      <c r="J589" s="272"/>
      <c r="K589" s="272"/>
      <c r="L589" s="277"/>
      <c r="M589" s="278"/>
      <c r="N589" s="279"/>
      <c r="O589" s="279"/>
      <c r="P589" s="279"/>
      <c r="Q589" s="279"/>
      <c r="R589" s="279"/>
      <c r="S589" s="279"/>
      <c r="T589" s="280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81" t="s">
        <v>290</v>
      </c>
      <c r="AU589" s="281" t="s">
        <v>86</v>
      </c>
      <c r="AV589" s="14" t="s">
        <v>123</v>
      </c>
      <c r="AW589" s="14" t="s">
        <v>34</v>
      </c>
      <c r="AX589" s="14" t="s">
        <v>84</v>
      </c>
      <c r="AY589" s="281" t="s">
        <v>217</v>
      </c>
    </row>
    <row r="590" s="11" customFormat="1" ht="22.8" customHeight="1">
      <c r="A590" s="11"/>
      <c r="B590" s="207"/>
      <c r="C590" s="208"/>
      <c r="D590" s="209" t="s">
        <v>76</v>
      </c>
      <c r="E590" s="258" t="s">
        <v>123</v>
      </c>
      <c r="F590" s="258" t="s">
        <v>1856</v>
      </c>
      <c r="G590" s="208"/>
      <c r="H590" s="208"/>
      <c r="I590" s="211"/>
      <c r="J590" s="259">
        <f>BK590</f>
        <v>0</v>
      </c>
      <c r="K590" s="208"/>
      <c r="L590" s="213"/>
      <c r="M590" s="214"/>
      <c r="N590" s="215"/>
      <c r="O590" s="215"/>
      <c r="P590" s="216">
        <f>SUM(P591:P629)</f>
        <v>0</v>
      </c>
      <c r="Q590" s="215"/>
      <c r="R590" s="216">
        <f>SUM(R591:R629)</f>
        <v>74.0589248</v>
      </c>
      <c r="S590" s="215"/>
      <c r="T590" s="217">
        <f>SUM(T591:T629)</f>
        <v>0</v>
      </c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R590" s="218" t="s">
        <v>84</v>
      </c>
      <c r="AT590" s="219" t="s">
        <v>76</v>
      </c>
      <c r="AU590" s="219" t="s">
        <v>84</v>
      </c>
      <c r="AY590" s="218" t="s">
        <v>217</v>
      </c>
      <c r="BK590" s="220">
        <f>SUM(BK591:BK629)</f>
        <v>0</v>
      </c>
    </row>
    <row r="591" s="2" customFormat="1" ht="24.15" customHeight="1">
      <c r="A591" s="39"/>
      <c r="B591" s="40"/>
      <c r="C591" s="221" t="s">
        <v>2016</v>
      </c>
      <c r="D591" s="221" t="s">
        <v>218</v>
      </c>
      <c r="E591" s="222" t="s">
        <v>4544</v>
      </c>
      <c r="F591" s="223" t="s">
        <v>4545</v>
      </c>
      <c r="G591" s="224" t="s">
        <v>303</v>
      </c>
      <c r="H591" s="225">
        <v>26.879999999999999</v>
      </c>
      <c r="I591" s="226"/>
      <c r="J591" s="227">
        <f>ROUND(I591*H591,2)</f>
        <v>0</v>
      </c>
      <c r="K591" s="223" t="s">
        <v>1263</v>
      </c>
      <c r="L591" s="45"/>
      <c r="M591" s="228" t="s">
        <v>1</v>
      </c>
      <c r="N591" s="229" t="s">
        <v>42</v>
      </c>
      <c r="O591" s="92"/>
      <c r="P591" s="230">
        <f>O591*H591</f>
        <v>0</v>
      </c>
      <c r="Q591" s="230">
        <v>0.61211000000000004</v>
      </c>
      <c r="R591" s="230">
        <f>Q591*H591</f>
        <v>16.453516799999999</v>
      </c>
      <c r="S591" s="230">
        <v>0</v>
      </c>
      <c r="T591" s="231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32" t="s">
        <v>123</v>
      </c>
      <c r="AT591" s="232" t="s">
        <v>218</v>
      </c>
      <c r="AU591" s="232" t="s">
        <v>86</v>
      </c>
      <c r="AY591" s="18" t="s">
        <v>217</v>
      </c>
      <c r="BE591" s="233">
        <f>IF(N591="základní",J591,0)</f>
        <v>0</v>
      </c>
      <c r="BF591" s="233">
        <f>IF(N591="snížená",J591,0)</f>
        <v>0</v>
      </c>
      <c r="BG591" s="233">
        <f>IF(N591="zákl. přenesená",J591,0)</f>
        <v>0</v>
      </c>
      <c r="BH591" s="233">
        <f>IF(N591="sníž. přenesená",J591,0)</f>
        <v>0</v>
      </c>
      <c r="BI591" s="233">
        <f>IF(N591="nulová",J591,0)</f>
        <v>0</v>
      </c>
      <c r="BJ591" s="18" t="s">
        <v>84</v>
      </c>
      <c r="BK591" s="233">
        <f>ROUND(I591*H591,2)</f>
        <v>0</v>
      </c>
      <c r="BL591" s="18" t="s">
        <v>123</v>
      </c>
      <c r="BM591" s="232" t="s">
        <v>4546</v>
      </c>
    </row>
    <row r="592" s="2" customFormat="1">
      <c r="A592" s="39"/>
      <c r="B592" s="40"/>
      <c r="C592" s="41"/>
      <c r="D592" s="234" t="s">
        <v>224</v>
      </c>
      <c r="E592" s="41"/>
      <c r="F592" s="235" t="s">
        <v>4545</v>
      </c>
      <c r="G592" s="41"/>
      <c r="H592" s="41"/>
      <c r="I592" s="236"/>
      <c r="J592" s="41"/>
      <c r="K592" s="41"/>
      <c r="L592" s="45"/>
      <c r="M592" s="237"/>
      <c r="N592" s="238"/>
      <c r="O592" s="92"/>
      <c r="P592" s="92"/>
      <c r="Q592" s="92"/>
      <c r="R592" s="92"/>
      <c r="S592" s="92"/>
      <c r="T592" s="93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224</v>
      </c>
      <c r="AU592" s="18" t="s">
        <v>86</v>
      </c>
    </row>
    <row r="593" s="15" customFormat="1">
      <c r="A593" s="15"/>
      <c r="B593" s="284"/>
      <c r="C593" s="285"/>
      <c r="D593" s="234" t="s">
        <v>290</v>
      </c>
      <c r="E593" s="286" t="s">
        <v>1</v>
      </c>
      <c r="F593" s="287" t="s">
        <v>4547</v>
      </c>
      <c r="G593" s="285"/>
      <c r="H593" s="286" t="s">
        <v>1</v>
      </c>
      <c r="I593" s="288"/>
      <c r="J593" s="285"/>
      <c r="K593" s="285"/>
      <c r="L593" s="289"/>
      <c r="M593" s="290"/>
      <c r="N593" s="291"/>
      <c r="O593" s="291"/>
      <c r="P593" s="291"/>
      <c r="Q593" s="291"/>
      <c r="R593" s="291"/>
      <c r="S593" s="291"/>
      <c r="T593" s="292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T593" s="293" t="s">
        <v>290</v>
      </c>
      <c r="AU593" s="293" t="s">
        <v>86</v>
      </c>
      <c r="AV593" s="15" t="s">
        <v>84</v>
      </c>
      <c r="AW593" s="15" t="s">
        <v>34</v>
      </c>
      <c r="AX593" s="15" t="s">
        <v>77</v>
      </c>
      <c r="AY593" s="293" t="s">
        <v>217</v>
      </c>
    </row>
    <row r="594" s="13" customFormat="1">
      <c r="A594" s="13"/>
      <c r="B594" s="260"/>
      <c r="C594" s="261"/>
      <c r="D594" s="234" t="s">
        <v>290</v>
      </c>
      <c r="E594" s="262" t="s">
        <v>1</v>
      </c>
      <c r="F594" s="263" t="s">
        <v>4548</v>
      </c>
      <c r="G594" s="261"/>
      <c r="H594" s="264">
        <v>26.879999999999999</v>
      </c>
      <c r="I594" s="265"/>
      <c r="J594" s="261"/>
      <c r="K594" s="261"/>
      <c r="L594" s="266"/>
      <c r="M594" s="267"/>
      <c r="N594" s="268"/>
      <c r="O594" s="268"/>
      <c r="P594" s="268"/>
      <c r="Q594" s="268"/>
      <c r="R594" s="268"/>
      <c r="S594" s="268"/>
      <c r="T594" s="269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70" t="s">
        <v>290</v>
      </c>
      <c r="AU594" s="270" t="s">
        <v>86</v>
      </c>
      <c r="AV594" s="13" t="s">
        <v>86</v>
      </c>
      <c r="AW594" s="13" t="s">
        <v>34</v>
      </c>
      <c r="AX594" s="13" t="s">
        <v>77</v>
      </c>
      <c r="AY594" s="270" t="s">
        <v>217</v>
      </c>
    </row>
    <row r="595" s="14" customFormat="1">
      <c r="A595" s="14"/>
      <c r="B595" s="271"/>
      <c r="C595" s="272"/>
      <c r="D595" s="234" t="s">
        <v>290</v>
      </c>
      <c r="E595" s="273" t="s">
        <v>1</v>
      </c>
      <c r="F595" s="274" t="s">
        <v>296</v>
      </c>
      <c r="G595" s="272"/>
      <c r="H595" s="275">
        <v>26.879999999999999</v>
      </c>
      <c r="I595" s="276"/>
      <c r="J595" s="272"/>
      <c r="K595" s="272"/>
      <c r="L595" s="277"/>
      <c r="M595" s="278"/>
      <c r="N595" s="279"/>
      <c r="O595" s="279"/>
      <c r="P595" s="279"/>
      <c r="Q595" s="279"/>
      <c r="R595" s="279"/>
      <c r="S595" s="279"/>
      <c r="T595" s="280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81" t="s">
        <v>290</v>
      </c>
      <c r="AU595" s="281" t="s">
        <v>86</v>
      </c>
      <c r="AV595" s="14" t="s">
        <v>123</v>
      </c>
      <c r="AW595" s="14" t="s">
        <v>34</v>
      </c>
      <c r="AX595" s="14" t="s">
        <v>84</v>
      </c>
      <c r="AY595" s="281" t="s">
        <v>217</v>
      </c>
    </row>
    <row r="596" s="2" customFormat="1" ht="16.5" customHeight="1">
      <c r="A596" s="39"/>
      <c r="B596" s="40"/>
      <c r="C596" s="221" t="s">
        <v>2023</v>
      </c>
      <c r="D596" s="221" t="s">
        <v>218</v>
      </c>
      <c r="E596" s="222" t="s">
        <v>2548</v>
      </c>
      <c r="F596" s="223" t="s">
        <v>2549</v>
      </c>
      <c r="G596" s="224" t="s">
        <v>485</v>
      </c>
      <c r="H596" s="225">
        <v>29.556000000000001</v>
      </c>
      <c r="I596" s="226"/>
      <c r="J596" s="227">
        <f>ROUND(I596*H596,2)</f>
        <v>0</v>
      </c>
      <c r="K596" s="223" t="s">
        <v>1263</v>
      </c>
      <c r="L596" s="45"/>
      <c r="M596" s="228" t="s">
        <v>1</v>
      </c>
      <c r="N596" s="229" t="s">
        <v>42</v>
      </c>
      <c r="O596" s="92"/>
      <c r="P596" s="230">
        <f>O596*H596</f>
        <v>0</v>
      </c>
      <c r="Q596" s="230">
        <v>0</v>
      </c>
      <c r="R596" s="230">
        <f>Q596*H596</f>
        <v>0</v>
      </c>
      <c r="S596" s="230">
        <v>0</v>
      </c>
      <c r="T596" s="231">
        <f>S596*H596</f>
        <v>0</v>
      </c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R596" s="232" t="s">
        <v>123</v>
      </c>
      <c r="AT596" s="232" t="s">
        <v>218</v>
      </c>
      <c r="AU596" s="232" t="s">
        <v>86</v>
      </c>
      <c r="AY596" s="18" t="s">
        <v>217</v>
      </c>
      <c r="BE596" s="233">
        <f>IF(N596="základní",J596,0)</f>
        <v>0</v>
      </c>
      <c r="BF596" s="233">
        <f>IF(N596="snížená",J596,0)</f>
        <v>0</v>
      </c>
      <c r="BG596" s="233">
        <f>IF(N596="zákl. přenesená",J596,0)</f>
        <v>0</v>
      </c>
      <c r="BH596" s="233">
        <f>IF(N596="sníž. přenesená",J596,0)</f>
        <v>0</v>
      </c>
      <c r="BI596" s="233">
        <f>IF(N596="nulová",J596,0)</f>
        <v>0</v>
      </c>
      <c r="BJ596" s="18" t="s">
        <v>84</v>
      </c>
      <c r="BK596" s="233">
        <f>ROUND(I596*H596,2)</f>
        <v>0</v>
      </c>
      <c r="BL596" s="18" t="s">
        <v>123</v>
      </c>
      <c r="BM596" s="232" t="s">
        <v>4549</v>
      </c>
    </row>
    <row r="597" s="2" customFormat="1">
      <c r="A597" s="39"/>
      <c r="B597" s="40"/>
      <c r="C597" s="41"/>
      <c r="D597" s="234" t="s">
        <v>224</v>
      </c>
      <c r="E597" s="41"/>
      <c r="F597" s="235" t="s">
        <v>2549</v>
      </c>
      <c r="G597" s="41"/>
      <c r="H597" s="41"/>
      <c r="I597" s="236"/>
      <c r="J597" s="41"/>
      <c r="K597" s="41"/>
      <c r="L597" s="45"/>
      <c r="M597" s="237"/>
      <c r="N597" s="238"/>
      <c r="O597" s="92"/>
      <c r="P597" s="92"/>
      <c r="Q597" s="92"/>
      <c r="R597" s="92"/>
      <c r="S597" s="92"/>
      <c r="T597" s="93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T597" s="18" t="s">
        <v>224</v>
      </c>
      <c r="AU597" s="18" t="s">
        <v>86</v>
      </c>
    </row>
    <row r="598" s="15" customFormat="1">
      <c r="A598" s="15"/>
      <c r="B598" s="284"/>
      <c r="C598" s="285"/>
      <c r="D598" s="234" t="s">
        <v>290</v>
      </c>
      <c r="E598" s="286" t="s">
        <v>1</v>
      </c>
      <c r="F598" s="287" t="s">
        <v>4468</v>
      </c>
      <c r="G598" s="285"/>
      <c r="H598" s="286" t="s">
        <v>1</v>
      </c>
      <c r="I598" s="288"/>
      <c r="J598" s="285"/>
      <c r="K598" s="285"/>
      <c r="L598" s="289"/>
      <c r="M598" s="290"/>
      <c r="N598" s="291"/>
      <c r="O598" s="291"/>
      <c r="P598" s="291"/>
      <c r="Q598" s="291"/>
      <c r="R598" s="291"/>
      <c r="S598" s="291"/>
      <c r="T598" s="292"/>
      <c r="U598" s="15"/>
      <c r="V598" s="15"/>
      <c r="W598" s="15"/>
      <c r="X598" s="15"/>
      <c r="Y598" s="15"/>
      <c r="Z598" s="15"/>
      <c r="AA598" s="15"/>
      <c r="AB598" s="15"/>
      <c r="AC598" s="15"/>
      <c r="AD598" s="15"/>
      <c r="AE598" s="15"/>
      <c r="AT598" s="293" t="s">
        <v>290</v>
      </c>
      <c r="AU598" s="293" t="s">
        <v>86</v>
      </c>
      <c r="AV598" s="15" t="s">
        <v>84</v>
      </c>
      <c r="AW598" s="15" t="s">
        <v>34</v>
      </c>
      <c r="AX598" s="15" t="s">
        <v>77</v>
      </c>
      <c r="AY598" s="293" t="s">
        <v>217</v>
      </c>
    </row>
    <row r="599" s="13" customFormat="1">
      <c r="A599" s="13"/>
      <c r="B599" s="260"/>
      <c r="C599" s="261"/>
      <c r="D599" s="234" t="s">
        <v>290</v>
      </c>
      <c r="E599" s="262" t="s">
        <v>1</v>
      </c>
      <c r="F599" s="263" t="s">
        <v>4550</v>
      </c>
      <c r="G599" s="261"/>
      <c r="H599" s="264">
        <v>25.596</v>
      </c>
      <c r="I599" s="265"/>
      <c r="J599" s="261"/>
      <c r="K599" s="261"/>
      <c r="L599" s="266"/>
      <c r="M599" s="267"/>
      <c r="N599" s="268"/>
      <c r="O599" s="268"/>
      <c r="P599" s="268"/>
      <c r="Q599" s="268"/>
      <c r="R599" s="268"/>
      <c r="S599" s="268"/>
      <c r="T599" s="269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70" t="s">
        <v>290</v>
      </c>
      <c r="AU599" s="270" t="s">
        <v>86</v>
      </c>
      <c r="AV599" s="13" t="s">
        <v>86</v>
      </c>
      <c r="AW599" s="13" t="s">
        <v>34</v>
      </c>
      <c r="AX599" s="13" t="s">
        <v>77</v>
      </c>
      <c r="AY599" s="270" t="s">
        <v>217</v>
      </c>
    </row>
    <row r="600" s="15" customFormat="1">
      <c r="A600" s="15"/>
      <c r="B600" s="284"/>
      <c r="C600" s="285"/>
      <c r="D600" s="234" t="s">
        <v>290</v>
      </c>
      <c r="E600" s="286" t="s">
        <v>1</v>
      </c>
      <c r="F600" s="287" t="s">
        <v>4470</v>
      </c>
      <c r="G600" s="285"/>
      <c r="H600" s="286" t="s">
        <v>1</v>
      </c>
      <c r="I600" s="288"/>
      <c r="J600" s="285"/>
      <c r="K600" s="285"/>
      <c r="L600" s="289"/>
      <c r="M600" s="290"/>
      <c r="N600" s="291"/>
      <c r="O600" s="291"/>
      <c r="P600" s="291"/>
      <c r="Q600" s="291"/>
      <c r="R600" s="291"/>
      <c r="S600" s="291"/>
      <c r="T600" s="292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93" t="s">
        <v>290</v>
      </c>
      <c r="AU600" s="293" t="s">
        <v>86</v>
      </c>
      <c r="AV600" s="15" t="s">
        <v>84</v>
      </c>
      <c r="AW600" s="15" t="s">
        <v>34</v>
      </c>
      <c r="AX600" s="15" t="s">
        <v>77</v>
      </c>
      <c r="AY600" s="293" t="s">
        <v>217</v>
      </c>
    </row>
    <row r="601" s="13" customFormat="1">
      <c r="A601" s="13"/>
      <c r="B601" s="260"/>
      <c r="C601" s="261"/>
      <c r="D601" s="234" t="s">
        <v>290</v>
      </c>
      <c r="E601" s="262" t="s">
        <v>1</v>
      </c>
      <c r="F601" s="263" t="s">
        <v>4551</v>
      </c>
      <c r="G601" s="261"/>
      <c r="H601" s="264">
        <v>1.98</v>
      </c>
      <c r="I601" s="265"/>
      <c r="J601" s="261"/>
      <c r="K601" s="261"/>
      <c r="L601" s="266"/>
      <c r="M601" s="267"/>
      <c r="N601" s="268"/>
      <c r="O601" s="268"/>
      <c r="P601" s="268"/>
      <c r="Q601" s="268"/>
      <c r="R601" s="268"/>
      <c r="S601" s="268"/>
      <c r="T601" s="269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70" t="s">
        <v>290</v>
      </c>
      <c r="AU601" s="270" t="s">
        <v>86</v>
      </c>
      <c r="AV601" s="13" t="s">
        <v>86</v>
      </c>
      <c r="AW601" s="13" t="s">
        <v>34</v>
      </c>
      <c r="AX601" s="13" t="s">
        <v>77</v>
      </c>
      <c r="AY601" s="270" t="s">
        <v>217</v>
      </c>
    </row>
    <row r="602" s="15" customFormat="1">
      <c r="A602" s="15"/>
      <c r="B602" s="284"/>
      <c r="C602" s="285"/>
      <c r="D602" s="234" t="s">
        <v>290</v>
      </c>
      <c r="E602" s="286" t="s">
        <v>1</v>
      </c>
      <c r="F602" s="287" t="s">
        <v>4472</v>
      </c>
      <c r="G602" s="285"/>
      <c r="H602" s="286" t="s">
        <v>1</v>
      </c>
      <c r="I602" s="288"/>
      <c r="J602" s="285"/>
      <c r="K602" s="285"/>
      <c r="L602" s="289"/>
      <c r="M602" s="290"/>
      <c r="N602" s="291"/>
      <c r="O602" s="291"/>
      <c r="P602" s="291"/>
      <c r="Q602" s="291"/>
      <c r="R602" s="291"/>
      <c r="S602" s="291"/>
      <c r="T602" s="292"/>
      <c r="U602" s="15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T602" s="293" t="s">
        <v>290</v>
      </c>
      <c r="AU602" s="293" t="s">
        <v>86</v>
      </c>
      <c r="AV602" s="15" t="s">
        <v>84</v>
      </c>
      <c r="AW602" s="15" t="s">
        <v>34</v>
      </c>
      <c r="AX602" s="15" t="s">
        <v>77</v>
      </c>
      <c r="AY602" s="293" t="s">
        <v>217</v>
      </c>
    </row>
    <row r="603" s="13" customFormat="1">
      <c r="A603" s="13"/>
      <c r="B603" s="260"/>
      <c r="C603" s="261"/>
      <c r="D603" s="234" t="s">
        <v>290</v>
      </c>
      <c r="E603" s="262" t="s">
        <v>1</v>
      </c>
      <c r="F603" s="263" t="s">
        <v>4551</v>
      </c>
      <c r="G603" s="261"/>
      <c r="H603" s="264">
        <v>1.98</v>
      </c>
      <c r="I603" s="265"/>
      <c r="J603" s="261"/>
      <c r="K603" s="261"/>
      <c r="L603" s="266"/>
      <c r="M603" s="267"/>
      <c r="N603" s="268"/>
      <c r="O603" s="268"/>
      <c r="P603" s="268"/>
      <c r="Q603" s="268"/>
      <c r="R603" s="268"/>
      <c r="S603" s="268"/>
      <c r="T603" s="269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70" t="s">
        <v>290</v>
      </c>
      <c r="AU603" s="270" t="s">
        <v>86</v>
      </c>
      <c r="AV603" s="13" t="s">
        <v>86</v>
      </c>
      <c r="AW603" s="13" t="s">
        <v>34</v>
      </c>
      <c r="AX603" s="13" t="s">
        <v>77</v>
      </c>
      <c r="AY603" s="270" t="s">
        <v>217</v>
      </c>
    </row>
    <row r="604" s="14" customFormat="1">
      <c r="A604" s="14"/>
      <c r="B604" s="271"/>
      <c r="C604" s="272"/>
      <c r="D604" s="234" t="s">
        <v>290</v>
      </c>
      <c r="E604" s="273" t="s">
        <v>1</v>
      </c>
      <c r="F604" s="274" t="s">
        <v>296</v>
      </c>
      <c r="G604" s="272"/>
      <c r="H604" s="275">
        <v>29.556000000000001</v>
      </c>
      <c r="I604" s="276"/>
      <c r="J604" s="272"/>
      <c r="K604" s="272"/>
      <c r="L604" s="277"/>
      <c r="M604" s="278"/>
      <c r="N604" s="279"/>
      <c r="O604" s="279"/>
      <c r="P604" s="279"/>
      <c r="Q604" s="279"/>
      <c r="R604" s="279"/>
      <c r="S604" s="279"/>
      <c r="T604" s="280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81" t="s">
        <v>290</v>
      </c>
      <c r="AU604" s="281" t="s">
        <v>86</v>
      </c>
      <c r="AV604" s="14" t="s">
        <v>123</v>
      </c>
      <c r="AW604" s="14" t="s">
        <v>34</v>
      </c>
      <c r="AX604" s="14" t="s">
        <v>84</v>
      </c>
      <c r="AY604" s="281" t="s">
        <v>217</v>
      </c>
    </row>
    <row r="605" s="2" customFormat="1" ht="16.5" customHeight="1">
      <c r="A605" s="39"/>
      <c r="B605" s="40"/>
      <c r="C605" s="221" t="s">
        <v>2030</v>
      </c>
      <c r="D605" s="221" t="s">
        <v>218</v>
      </c>
      <c r="E605" s="222" t="s">
        <v>4552</v>
      </c>
      <c r="F605" s="223" t="s">
        <v>4553</v>
      </c>
      <c r="G605" s="224" t="s">
        <v>485</v>
      </c>
      <c r="H605" s="225">
        <v>39.109000000000002</v>
      </c>
      <c r="I605" s="226"/>
      <c r="J605" s="227">
        <f>ROUND(I605*H605,2)</f>
        <v>0</v>
      </c>
      <c r="K605" s="223" t="s">
        <v>1263</v>
      </c>
      <c r="L605" s="45"/>
      <c r="M605" s="228" t="s">
        <v>1</v>
      </c>
      <c r="N605" s="229" t="s">
        <v>42</v>
      </c>
      <c r="O605" s="92"/>
      <c r="P605" s="230">
        <f>O605*H605</f>
        <v>0</v>
      </c>
      <c r="Q605" s="230">
        <v>0.40000000000000002</v>
      </c>
      <c r="R605" s="230">
        <f>Q605*H605</f>
        <v>15.643600000000001</v>
      </c>
      <c r="S605" s="230">
        <v>0</v>
      </c>
      <c r="T605" s="231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32" t="s">
        <v>123</v>
      </c>
      <c r="AT605" s="232" t="s">
        <v>218</v>
      </c>
      <c r="AU605" s="232" t="s">
        <v>86</v>
      </c>
      <c r="AY605" s="18" t="s">
        <v>217</v>
      </c>
      <c r="BE605" s="233">
        <f>IF(N605="základní",J605,0)</f>
        <v>0</v>
      </c>
      <c r="BF605" s="233">
        <f>IF(N605="snížená",J605,0)</f>
        <v>0</v>
      </c>
      <c r="BG605" s="233">
        <f>IF(N605="zákl. přenesená",J605,0)</f>
        <v>0</v>
      </c>
      <c r="BH605" s="233">
        <f>IF(N605="sníž. přenesená",J605,0)</f>
        <v>0</v>
      </c>
      <c r="BI605" s="233">
        <f>IF(N605="nulová",J605,0)</f>
        <v>0</v>
      </c>
      <c r="BJ605" s="18" t="s">
        <v>84</v>
      </c>
      <c r="BK605" s="233">
        <f>ROUND(I605*H605,2)</f>
        <v>0</v>
      </c>
      <c r="BL605" s="18" t="s">
        <v>123</v>
      </c>
      <c r="BM605" s="232" t="s">
        <v>4554</v>
      </c>
    </row>
    <row r="606" s="2" customFormat="1">
      <c r="A606" s="39"/>
      <c r="B606" s="40"/>
      <c r="C606" s="41"/>
      <c r="D606" s="234" t="s">
        <v>224</v>
      </c>
      <c r="E606" s="41"/>
      <c r="F606" s="235" t="s">
        <v>4553</v>
      </c>
      <c r="G606" s="41"/>
      <c r="H606" s="41"/>
      <c r="I606" s="236"/>
      <c r="J606" s="41"/>
      <c r="K606" s="41"/>
      <c r="L606" s="45"/>
      <c r="M606" s="237"/>
      <c r="N606" s="238"/>
      <c r="O606" s="92"/>
      <c r="P606" s="92"/>
      <c r="Q606" s="92"/>
      <c r="R606" s="92"/>
      <c r="S606" s="92"/>
      <c r="T606" s="93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T606" s="18" t="s">
        <v>224</v>
      </c>
      <c r="AU606" s="18" t="s">
        <v>86</v>
      </c>
    </row>
    <row r="607" s="15" customFormat="1">
      <c r="A607" s="15"/>
      <c r="B607" s="284"/>
      <c r="C607" s="285"/>
      <c r="D607" s="234" t="s">
        <v>290</v>
      </c>
      <c r="E607" s="286" t="s">
        <v>1</v>
      </c>
      <c r="F607" s="287" t="s">
        <v>4555</v>
      </c>
      <c r="G607" s="285"/>
      <c r="H607" s="286" t="s">
        <v>1</v>
      </c>
      <c r="I607" s="288"/>
      <c r="J607" s="285"/>
      <c r="K607" s="285"/>
      <c r="L607" s="289"/>
      <c r="M607" s="290"/>
      <c r="N607" s="291"/>
      <c r="O607" s="291"/>
      <c r="P607" s="291"/>
      <c r="Q607" s="291"/>
      <c r="R607" s="291"/>
      <c r="S607" s="291"/>
      <c r="T607" s="292"/>
      <c r="U607" s="15"/>
      <c r="V607" s="15"/>
      <c r="W607" s="15"/>
      <c r="X607" s="15"/>
      <c r="Y607" s="15"/>
      <c r="Z607" s="15"/>
      <c r="AA607" s="15"/>
      <c r="AB607" s="15"/>
      <c r="AC607" s="15"/>
      <c r="AD607" s="15"/>
      <c r="AE607" s="15"/>
      <c r="AT607" s="293" t="s">
        <v>290</v>
      </c>
      <c r="AU607" s="293" t="s">
        <v>86</v>
      </c>
      <c r="AV607" s="15" t="s">
        <v>84</v>
      </c>
      <c r="AW607" s="15" t="s">
        <v>34</v>
      </c>
      <c r="AX607" s="15" t="s">
        <v>77</v>
      </c>
      <c r="AY607" s="293" t="s">
        <v>217</v>
      </c>
    </row>
    <row r="608" s="13" customFormat="1">
      <c r="A608" s="13"/>
      <c r="B608" s="260"/>
      <c r="C608" s="261"/>
      <c r="D608" s="234" t="s">
        <v>290</v>
      </c>
      <c r="E608" s="262" t="s">
        <v>1</v>
      </c>
      <c r="F608" s="263" t="s">
        <v>4556</v>
      </c>
      <c r="G608" s="261"/>
      <c r="H608" s="264">
        <v>23.603000000000002</v>
      </c>
      <c r="I608" s="265"/>
      <c r="J608" s="261"/>
      <c r="K608" s="261"/>
      <c r="L608" s="266"/>
      <c r="M608" s="267"/>
      <c r="N608" s="268"/>
      <c r="O608" s="268"/>
      <c r="P608" s="268"/>
      <c r="Q608" s="268"/>
      <c r="R608" s="268"/>
      <c r="S608" s="268"/>
      <c r="T608" s="269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70" t="s">
        <v>290</v>
      </c>
      <c r="AU608" s="270" t="s">
        <v>86</v>
      </c>
      <c r="AV608" s="13" t="s">
        <v>86</v>
      </c>
      <c r="AW608" s="13" t="s">
        <v>34</v>
      </c>
      <c r="AX608" s="13" t="s">
        <v>77</v>
      </c>
      <c r="AY608" s="270" t="s">
        <v>217</v>
      </c>
    </row>
    <row r="609" s="15" customFormat="1">
      <c r="A609" s="15"/>
      <c r="B609" s="284"/>
      <c r="C609" s="285"/>
      <c r="D609" s="234" t="s">
        <v>290</v>
      </c>
      <c r="E609" s="286" t="s">
        <v>1</v>
      </c>
      <c r="F609" s="287" t="s">
        <v>4557</v>
      </c>
      <c r="G609" s="285"/>
      <c r="H609" s="286" t="s">
        <v>1</v>
      </c>
      <c r="I609" s="288"/>
      <c r="J609" s="285"/>
      <c r="K609" s="285"/>
      <c r="L609" s="289"/>
      <c r="M609" s="290"/>
      <c r="N609" s="291"/>
      <c r="O609" s="291"/>
      <c r="P609" s="291"/>
      <c r="Q609" s="291"/>
      <c r="R609" s="291"/>
      <c r="S609" s="291"/>
      <c r="T609" s="292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93" t="s">
        <v>290</v>
      </c>
      <c r="AU609" s="293" t="s">
        <v>86</v>
      </c>
      <c r="AV609" s="15" t="s">
        <v>84</v>
      </c>
      <c r="AW609" s="15" t="s">
        <v>34</v>
      </c>
      <c r="AX609" s="15" t="s">
        <v>77</v>
      </c>
      <c r="AY609" s="293" t="s">
        <v>217</v>
      </c>
    </row>
    <row r="610" s="13" customFormat="1">
      <c r="A610" s="13"/>
      <c r="B610" s="260"/>
      <c r="C610" s="261"/>
      <c r="D610" s="234" t="s">
        <v>290</v>
      </c>
      <c r="E610" s="262" t="s">
        <v>1</v>
      </c>
      <c r="F610" s="263" t="s">
        <v>4558</v>
      </c>
      <c r="G610" s="261"/>
      <c r="H610" s="264">
        <v>15.506</v>
      </c>
      <c r="I610" s="265"/>
      <c r="J610" s="261"/>
      <c r="K610" s="261"/>
      <c r="L610" s="266"/>
      <c r="M610" s="267"/>
      <c r="N610" s="268"/>
      <c r="O610" s="268"/>
      <c r="P610" s="268"/>
      <c r="Q610" s="268"/>
      <c r="R610" s="268"/>
      <c r="S610" s="268"/>
      <c r="T610" s="269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70" t="s">
        <v>290</v>
      </c>
      <c r="AU610" s="270" t="s">
        <v>86</v>
      </c>
      <c r="AV610" s="13" t="s">
        <v>86</v>
      </c>
      <c r="AW610" s="13" t="s">
        <v>34</v>
      </c>
      <c r="AX610" s="13" t="s">
        <v>77</v>
      </c>
      <c r="AY610" s="270" t="s">
        <v>217</v>
      </c>
    </row>
    <row r="611" s="14" customFormat="1">
      <c r="A611" s="14"/>
      <c r="B611" s="271"/>
      <c r="C611" s="272"/>
      <c r="D611" s="234" t="s">
        <v>290</v>
      </c>
      <c r="E611" s="273" t="s">
        <v>1</v>
      </c>
      <c r="F611" s="274" t="s">
        <v>296</v>
      </c>
      <c r="G611" s="272"/>
      <c r="H611" s="275">
        <v>39.109000000000002</v>
      </c>
      <c r="I611" s="276"/>
      <c r="J611" s="272"/>
      <c r="K611" s="272"/>
      <c r="L611" s="277"/>
      <c r="M611" s="278"/>
      <c r="N611" s="279"/>
      <c r="O611" s="279"/>
      <c r="P611" s="279"/>
      <c r="Q611" s="279"/>
      <c r="R611" s="279"/>
      <c r="S611" s="279"/>
      <c r="T611" s="280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81" t="s">
        <v>290</v>
      </c>
      <c r="AU611" s="281" t="s">
        <v>86</v>
      </c>
      <c r="AV611" s="14" t="s">
        <v>123</v>
      </c>
      <c r="AW611" s="14" t="s">
        <v>34</v>
      </c>
      <c r="AX611" s="14" t="s">
        <v>84</v>
      </c>
      <c r="AY611" s="281" t="s">
        <v>217</v>
      </c>
    </row>
    <row r="612" s="2" customFormat="1" ht="16.5" customHeight="1">
      <c r="A612" s="39"/>
      <c r="B612" s="40"/>
      <c r="C612" s="221" t="s">
        <v>2036</v>
      </c>
      <c r="D612" s="221" t="s">
        <v>218</v>
      </c>
      <c r="E612" s="222" t="s">
        <v>4559</v>
      </c>
      <c r="F612" s="223" t="s">
        <v>4560</v>
      </c>
      <c r="G612" s="224" t="s">
        <v>287</v>
      </c>
      <c r="H612" s="225">
        <v>0.69599999999999995</v>
      </c>
      <c r="I612" s="226"/>
      <c r="J612" s="227">
        <f>ROUND(I612*H612,2)</f>
        <v>0</v>
      </c>
      <c r="K612" s="223" t="s">
        <v>1263</v>
      </c>
      <c r="L612" s="45"/>
      <c r="M612" s="228" t="s">
        <v>1</v>
      </c>
      <c r="N612" s="229" t="s">
        <v>42</v>
      </c>
      <c r="O612" s="92"/>
      <c r="P612" s="230">
        <f>O612*H612</f>
        <v>0</v>
      </c>
      <c r="Q612" s="230">
        <v>2.3456999999999999</v>
      </c>
      <c r="R612" s="230">
        <f>Q612*H612</f>
        <v>1.6326071999999998</v>
      </c>
      <c r="S612" s="230">
        <v>0</v>
      </c>
      <c r="T612" s="231">
        <f>S612*H612</f>
        <v>0</v>
      </c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R612" s="232" t="s">
        <v>123</v>
      </c>
      <c r="AT612" s="232" t="s">
        <v>218</v>
      </c>
      <c r="AU612" s="232" t="s">
        <v>86</v>
      </c>
      <c r="AY612" s="18" t="s">
        <v>217</v>
      </c>
      <c r="BE612" s="233">
        <f>IF(N612="základní",J612,0)</f>
        <v>0</v>
      </c>
      <c r="BF612" s="233">
        <f>IF(N612="snížená",J612,0)</f>
        <v>0</v>
      </c>
      <c r="BG612" s="233">
        <f>IF(N612="zákl. přenesená",J612,0)</f>
        <v>0</v>
      </c>
      <c r="BH612" s="233">
        <f>IF(N612="sníž. přenesená",J612,0)</f>
        <v>0</v>
      </c>
      <c r="BI612" s="233">
        <f>IF(N612="nulová",J612,0)</f>
        <v>0</v>
      </c>
      <c r="BJ612" s="18" t="s">
        <v>84</v>
      </c>
      <c r="BK612" s="233">
        <f>ROUND(I612*H612,2)</f>
        <v>0</v>
      </c>
      <c r="BL612" s="18" t="s">
        <v>123</v>
      </c>
      <c r="BM612" s="232" t="s">
        <v>4561</v>
      </c>
    </row>
    <row r="613" s="2" customFormat="1">
      <c r="A613" s="39"/>
      <c r="B613" s="40"/>
      <c r="C613" s="41"/>
      <c r="D613" s="234" t="s">
        <v>224</v>
      </c>
      <c r="E613" s="41"/>
      <c r="F613" s="235" t="s">
        <v>4560</v>
      </c>
      <c r="G613" s="41"/>
      <c r="H613" s="41"/>
      <c r="I613" s="236"/>
      <c r="J613" s="41"/>
      <c r="K613" s="41"/>
      <c r="L613" s="45"/>
      <c r="M613" s="237"/>
      <c r="N613" s="238"/>
      <c r="O613" s="92"/>
      <c r="P613" s="92"/>
      <c r="Q613" s="92"/>
      <c r="R613" s="92"/>
      <c r="S613" s="92"/>
      <c r="T613" s="93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T613" s="18" t="s">
        <v>224</v>
      </c>
      <c r="AU613" s="18" t="s">
        <v>86</v>
      </c>
    </row>
    <row r="614" s="15" customFormat="1">
      <c r="A614" s="15"/>
      <c r="B614" s="284"/>
      <c r="C614" s="285"/>
      <c r="D614" s="234" t="s">
        <v>290</v>
      </c>
      <c r="E614" s="286" t="s">
        <v>1</v>
      </c>
      <c r="F614" s="287" t="s">
        <v>4562</v>
      </c>
      <c r="G614" s="285"/>
      <c r="H614" s="286" t="s">
        <v>1</v>
      </c>
      <c r="I614" s="288"/>
      <c r="J614" s="285"/>
      <c r="K614" s="285"/>
      <c r="L614" s="289"/>
      <c r="M614" s="290"/>
      <c r="N614" s="291"/>
      <c r="O614" s="291"/>
      <c r="P614" s="291"/>
      <c r="Q614" s="291"/>
      <c r="R614" s="291"/>
      <c r="S614" s="291"/>
      <c r="T614" s="292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T614" s="293" t="s">
        <v>290</v>
      </c>
      <c r="AU614" s="293" t="s">
        <v>86</v>
      </c>
      <c r="AV614" s="15" t="s">
        <v>84</v>
      </c>
      <c r="AW614" s="15" t="s">
        <v>34</v>
      </c>
      <c r="AX614" s="15" t="s">
        <v>77</v>
      </c>
      <c r="AY614" s="293" t="s">
        <v>217</v>
      </c>
    </row>
    <row r="615" s="15" customFormat="1">
      <c r="A615" s="15"/>
      <c r="B615" s="284"/>
      <c r="C615" s="285"/>
      <c r="D615" s="234" t="s">
        <v>290</v>
      </c>
      <c r="E615" s="286" t="s">
        <v>1</v>
      </c>
      <c r="F615" s="287" t="s">
        <v>2796</v>
      </c>
      <c r="G615" s="285"/>
      <c r="H615" s="286" t="s">
        <v>1</v>
      </c>
      <c r="I615" s="288"/>
      <c r="J615" s="285"/>
      <c r="K615" s="285"/>
      <c r="L615" s="289"/>
      <c r="M615" s="290"/>
      <c r="N615" s="291"/>
      <c r="O615" s="291"/>
      <c r="P615" s="291"/>
      <c r="Q615" s="291"/>
      <c r="R615" s="291"/>
      <c r="S615" s="291"/>
      <c r="T615" s="292"/>
      <c r="U615" s="15"/>
      <c r="V615" s="15"/>
      <c r="W615" s="15"/>
      <c r="X615" s="15"/>
      <c r="Y615" s="15"/>
      <c r="Z615" s="15"/>
      <c r="AA615" s="15"/>
      <c r="AB615" s="15"/>
      <c r="AC615" s="15"/>
      <c r="AD615" s="15"/>
      <c r="AE615" s="15"/>
      <c r="AT615" s="293" t="s">
        <v>290</v>
      </c>
      <c r="AU615" s="293" t="s">
        <v>86</v>
      </c>
      <c r="AV615" s="15" t="s">
        <v>84</v>
      </c>
      <c r="AW615" s="15" t="s">
        <v>34</v>
      </c>
      <c r="AX615" s="15" t="s">
        <v>77</v>
      </c>
      <c r="AY615" s="293" t="s">
        <v>217</v>
      </c>
    </row>
    <row r="616" s="15" customFormat="1">
      <c r="A616" s="15"/>
      <c r="B616" s="284"/>
      <c r="C616" s="285"/>
      <c r="D616" s="234" t="s">
        <v>290</v>
      </c>
      <c r="E616" s="286" t="s">
        <v>1</v>
      </c>
      <c r="F616" s="287" t="s">
        <v>4563</v>
      </c>
      <c r="G616" s="285"/>
      <c r="H616" s="286" t="s">
        <v>1</v>
      </c>
      <c r="I616" s="288"/>
      <c r="J616" s="285"/>
      <c r="K616" s="285"/>
      <c r="L616" s="289"/>
      <c r="M616" s="290"/>
      <c r="N616" s="291"/>
      <c r="O616" s="291"/>
      <c r="P616" s="291"/>
      <c r="Q616" s="291"/>
      <c r="R616" s="291"/>
      <c r="S616" s="291"/>
      <c r="T616" s="292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93" t="s">
        <v>290</v>
      </c>
      <c r="AU616" s="293" t="s">
        <v>86</v>
      </c>
      <c r="AV616" s="15" t="s">
        <v>84</v>
      </c>
      <c r="AW616" s="15" t="s">
        <v>34</v>
      </c>
      <c r="AX616" s="15" t="s">
        <v>77</v>
      </c>
      <c r="AY616" s="293" t="s">
        <v>217</v>
      </c>
    </row>
    <row r="617" s="13" customFormat="1">
      <c r="A617" s="13"/>
      <c r="B617" s="260"/>
      <c r="C617" s="261"/>
      <c r="D617" s="234" t="s">
        <v>290</v>
      </c>
      <c r="E617" s="262" t="s">
        <v>1</v>
      </c>
      <c r="F617" s="263" t="s">
        <v>4564</v>
      </c>
      <c r="G617" s="261"/>
      <c r="H617" s="264">
        <v>0.34100000000000003</v>
      </c>
      <c r="I617" s="265"/>
      <c r="J617" s="261"/>
      <c r="K617" s="261"/>
      <c r="L617" s="266"/>
      <c r="M617" s="267"/>
      <c r="N617" s="268"/>
      <c r="O617" s="268"/>
      <c r="P617" s="268"/>
      <c r="Q617" s="268"/>
      <c r="R617" s="268"/>
      <c r="S617" s="268"/>
      <c r="T617" s="269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70" t="s">
        <v>290</v>
      </c>
      <c r="AU617" s="270" t="s">
        <v>86</v>
      </c>
      <c r="AV617" s="13" t="s">
        <v>86</v>
      </c>
      <c r="AW617" s="13" t="s">
        <v>34</v>
      </c>
      <c r="AX617" s="13" t="s">
        <v>77</v>
      </c>
      <c r="AY617" s="270" t="s">
        <v>217</v>
      </c>
    </row>
    <row r="618" s="15" customFormat="1">
      <c r="A618" s="15"/>
      <c r="B618" s="284"/>
      <c r="C618" s="285"/>
      <c r="D618" s="234" t="s">
        <v>290</v>
      </c>
      <c r="E618" s="286" t="s">
        <v>1</v>
      </c>
      <c r="F618" s="287" t="s">
        <v>2775</v>
      </c>
      <c r="G618" s="285"/>
      <c r="H618" s="286" t="s">
        <v>1</v>
      </c>
      <c r="I618" s="288"/>
      <c r="J618" s="285"/>
      <c r="K618" s="285"/>
      <c r="L618" s="289"/>
      <c r="M618" s="290"/>
      <c r="N618" s="291"/>
      <c r="O618" s="291"/>
      <c r="P618" s="291"/>
      <c r="Q618" s="291"/>
      <c r="R618" s="291"/>
      <c r="S618" s="291"/>
      <c r="T618" s="292"/>
      <c r="U618" s="15"/>
      <c r="V618" s="15"/>
      <c r="W618" s="15"/>
      <c r="X618" s="15"/>
      <c r="Y618" s="15"/>
      <c r="Z618" s="15"/>
      <c r="AA618" s="15"/>
      <c r="AB618" s="15"/>
      <c r="AC618" s="15"/>
      <c r="AD618" s="15"/>
      <c r="AE618" s="15"/>
      <c r="AT618" s="293" t="s">
        <v>290</v>
      </c>
      <c r="AU618" s="293" t="s">
        <v>86</v>
      </c>
      <c r="AV618" s="15" t="s">
        <v>84</v>
      </c>
      <c r="AW618" s="15" t="s">
        <v>34</v>
      </c>
      <c r="AX618" s="15" t="s">
        <v>77</v>
      </c>
      <c r="AY618" s="293" t="s">
        <v>217</v>
      </c>
    </row>
    <row r="619" s="13" customFormat="1">
      <c r="A619" s="13"/>
      <c r="B619" s="260"/>
      <c r="C619" s="261"/>
      <c r="D619" s="234" t="s">
        <v>290</v>
      </c>
      <c r="E619" s="262" t="s">
        <v>1</v>
      </c>
      <c r="F619" s="263" t="s">
        <v>4565</v>
      </c>
      <c r="G619" s="261"/>
      <c r="H619" s="264">
        <v>0.35499999999999998</v>
      </c>
      <c r="I619" s="265"/>
      <c r="J619" s="261"/>
      <c r="K619" s="261"/>
      <c r="L619" s="266"/>
      <c r="M619" s="267"/>
      <c r="N619" s="268"/>
      <c r="O619" s="268"/>
      <c r="P619" s="268"/>
      <c r="Q619" s="268"/>
      <c r="R619" s="268"/>
      <c r="S619" s="268"/>
      <c r="T619" s="269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70" t="s">
        <v>290</v>
      </c>
      <c r="AU619" s="270" t="s">
        <v>86</v>
      </c>
      <c r="AV619" s="13" t="s">
        <v>86</v>
      </c>
      <c r="AW619" s="13" t="s">
        <v>34</v>
      </c>
      <c r="AX619" s="13" t="s">
        <v>77</v>
      </c>
      <c r="AY619" s="270" t="s">
        <v>217</v>
      </c>
    </row>
    <row r="620" s="14" customFormat="1">
      <c r="A620" s="14"/>
      <c r="B620" s="271"/>
      <c r="C620" s="272"/>
      <c r="D620" s="234" t="s">
        <v>290</v>
      </c>
      <c r="E620" s="273" t="s">
        <v>1</v>
      </c>
      <c r="F620" s="274" t="s">
        <v>296</v>
      </c>
      <c r="G620" s="272"/>
      <c r="H620" s="275">
        <v>0.69599999999999995</v>
      </c>
      <c r="I620" s="276"/>
      <c r="J620" s="272"/>
      <c r="K620" s="272"/>
      <c r="L620" s="277"/>
      <c r="M620" s="278"/>
      <c r="N620" s="279"/>
      <c r="O620" s="279"/>
      <c r="P620" s="279"/>
      <c r="Q620" s="279"/>
      <c r="R620" s="279"/>
      <c r="S620" s="279"/>
      <c r="T620" s="280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81" t="s">
        <v>290</v>
      </c>
      <c r="AU620" s="281" t="s">
        <v>86</v>
      </c>
      <c r="AV620" s="14" t="s">
        <v>123</v>
      </c>
      <c r="AW620" s="14" t="s">
        <v>34</v>
      </c>
      <c r="AX620" s="14" t="s">
        <v>84</v>
      </c>
      <c r="AY620" s="281" t="s">
        <v>217</v>
      </c>
    </row>
    <row r="621" s="2" customFormat="1" ht="24.15" customHeight="1">
      <c r="A621" s="39"/>
      <c r="B621" s="40"/>
      <c r="C621" s="221" t="s">
        <v>2041</v>
      </c>
      <c r="D621" s="221" t="s">
        <v>218</v>
      </c>
      <c r="E621" s="222" t="s">
        <v>4566</v>
      </c>
      <c r="F621" s="223" t="s">
        <v>4567</v>
      </c>
      <c r="G621" s="224" t="s">
        <v>485</v>
      </c>
      <c r="H621" s="225">
        <v>39.109000000000002</v>
      </c>
      <c r="I621" s="226"/>
      <c r="J621" s="227">
        <f>ROUND(I621*H621,2)</f>
        <v>0</v>
      </c>
      <c r="K621" s="223" t="s">
        <v>1263</v>
      </c>
      <c r="L621" s="45"/>
      <c r="M621" s="228" t="s">
        <v>1</v>
      </c>
      <c r="N621" s="229" t="s">
        <v>42</v>
      </c>
      <c r="O621" s="92"/>
      <c r="P621" s="230">
        <f>O621*H621</f>
        <v>0</v>
      </c>
      <c r="Q621" s="230">
        <v>1.0311999999999999</v>
      </c>
      <c r="R621" s="230">
        <f>Q621*H621</f>
        <v>40.329200799999995</v>
      </c>
      <c r="S621" s="230">
        <v>0</v>
      </c>
      <c r="T621" s="231">
        <f>S621*H621</f>
        <v>0</v>
      </c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R621" s="232" t="s">
        <v>123</v>
      </c>
      <c r="AT621" s="232" t="s">
        <v>218</v>
      </c>
      <c r="AU621" s="232" t="s">
        <v>86</v>
      </c>
      <c r="AY621" s="18" t="s">
        <v>217</v>
      </c>
      <c r="BE621" s="233">
        <f>IF(N621="základní",J621,0)</f>
        <v>0</v>
      </c>
      <c r="BF621" s="233">
        <f>IF(N621="snížená",J621,0)</f>
        <v>0</v>
      </c>
      <c r="BG621" s="233">
        <f>IF(N621="zákl. přenesená",J621,0)</f>
        <v>0</v>
      </c>
      <c r="BH621" s="233">
        <f>IF(N621="sníž. přenesená",J621,0)</f>
        <v>0</v>
      </c>
      <c r="BI621" s="233">
        <f>IF(N621="nulová",J621,0)</f>
        <v>0</v>
      </c>
      <c r="BJ621" s="18" t="s">
        <v>84</v>
      </c>
      <c r="BK621" s="233">
        <f>ROUND(I621*H621,2)</f>
        <v>0</v>
      </c>
      <c r="BL621" s="18" t="s">
        <v>123</v>
      </c>
      <c r="BM621" s="232" t="s">
        <v>4568</v>
      </c>
    </row>
    <row r="622" s="2" customFormat="1">
      <c r="A622" s="39"/>
      <c r="B622" s="40"/>
      <c r="C622" s="41"/>
      <c r="D622" s="234" t="s">
        <v>224</v>
      </c>
      <c r="E622" s="41"/>
      <c r="F622" s="235" t="s">
        <v>4567</v>
      </c>
      <c r="G622" s="41"/>
      <c r="H622" s="41"/>
      <c r="I622" s="236"/>
      <c r="J622" s="41"/>
      <c r="K622" s="41"/>
      <c r="L622" s="45"/>
      <c r="M622" s="237"/>
      <c r="N622" s="238"/>
      <c r="O622" s="92"/>
      <c r="P622" s="92"/>
      <c r="Q622" s="92"/>
      <c r="R622" s="92"/>
      <c r="S622" s="92"/>
      <c r="T622" s="93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18" t="s">
        <v>224</v>
      </c>
      <c r="AU622" s="18" t="s">
        <v>86</v>
      </c>
    </row>
    <row r="623" s="15" customFormat="1">
      <c r="A623" s="15"/>
      <c r="B623" s="284"/>
      <c r="C623" s="285"/>
      <c r="D623" s="234" t="s">
        <v>290</v>
      </c>
      <c r="E623" s="286" t="s">
        <v>1</v>
      </c>
      <c r="F623" s="287" t="s">
        <v>4569</v>
      </c>
      <c r="G623" s="285"/>
      <c r="H623" s="286" t="s">
        <v>1</v>
      </c>
      <c r="I623" s="288"/>
      <c r="J623" s="285"/>
      <c r="K623" s="285"/>
      <c r="L623" s="289"/>
      <c r="M623" s="290"/>
      <c r="N623" s="291"/>
      <c r="O623" s="291"/>
      <c r="P623" s="291"/>
      <c r="Q623" s="291"/>
      <c r="R623" s="291"/>
      <c r="S623" s="291"/>
      <c r="T623" s="292"/>
      <c r="U623" s="15"/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T623" s="293" t="s">
        <v>290</v>
      </c>
      <c r="AU623" s="293" t="s">
        <v>86</v>
      </c>
      <c r="AV623" s="15" t="s">
        <v>84</v>
      </c>
      <c r="AW623" s="15" t="s">
        <v>34</v>
      </c>
      <c r="AX623" s="15" t="s">
        <v>77</v>
      </c>
      <c r="AY623" s="293" t="s">
        <v>217</v>
      </c>
    </row>
    <row r="624" s="13" customFormat="1">
      <c r="A624" s="13"/>
      <c r="B624" s="260"/>
      <c r="C624" s="261"/>
      <c r="D624" s="234" t="s">
        <v>290</v>
      </c>
      <c r="E624" s="262" t="s">
        <v>1</v>
      </c>
      <c r="F624" s="263" t="s">
        <v>4556</v>
      </c>
      <c r="G624" s="261"/>
      <c r="H624" s="264">
        <v>23.603000000000002</v>
      </c>
      <c r="I624" s="265"/>
      <c r="J624" s="261"/>
      <c r="K624" s="261"/>
      <c r="L624" s="266"/>
      <c r="M624" s="267"/>
      <c r="N624" s="268"/>
      <c r="O624" s="268"/>
      <c r="P624" s="268"/>
      <c r="Q624" s="268"/>
      <c r="R624" s="268"/>
      <c r="S624" s="268"/>
      <c r="T624" s="269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70" t="s">
        <v>290</v>
      </c>
      <c r="AU624" s="270" t="s">
        <v>86</v>
      </c>
      <c r="AV624" s="13" t="s">
        <v>86</v>
      </c>
      <c r="AW624" s="13" t="s">
        <v>34</v>
      </c>
      <c r="AX624" s="13" t="s">
        <v>77</v>
      </c>
      <c r="AY624" s="270" t="s">
        <v>217</v>
      </c>
    </row>
    <row r="625" s="15" customFormat="1">
      <c r="A625" s="15"/>
      <c r="B625" s="284"/>
      <c r="C625" s="285"/>
      <c r="D625" s="234" t="s">
        <v>290</v>
      </c>
      <c r="E625" s="286" t="s">
        <v>1</v>
      </c>
      <c r="F625" s="287" t="s">
        <v>3924</v>
      </c>
      <c r="G625" s="285"/>
      <c r="H625" s="286" t="s">
        <v>1</v>
      </c>
      <c r="I625" s="288"/>
      <c r="J625" s="285"/>
      <c r="K625" s="285"/>
      <c r="L625" s="289"/>
      <c r="M625" s="290"/>
      <c r="N625" s="291"/>
      <c r="O625" s="291"/>
      <c r="P625" s="291"/>
      <c r="Q625" s="291"/>
      <c r="R625" s="291"/>
      <c r="S625" s="291"/>
      <c r="T625" s="292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T625" s="293" t="s">
        <v>290</v>
      </c>
      <c r="AU625" s="293" t="s">
        <v>86</v>
      </c>
      <c r="AV625" s="15" t="s">
        <v>84</v>
      </c>
      <c r="AW625" s="15" t="s">
        <v>34</v>
      </c>
      <c r="AX625" s="15" t="s">
        <v>77</v>
      </c>
      <c r="AY625" s="293" t="s">
        <v>217</v>
      </c>
    </row>
    <row r="626" s="13" customFormat="1">
      <c r="A626" s="13"/>
      <c r="B626" s="260"/>
      <c r="C626" s="261"/>
      <c r="D626" s="234" t="s">
        <v>290</v>
      </c>
      <c r="E626" s="262" t="s">
        <v>1</v>
      </c>
      <c r="F626" s="263" t="s">
        <v>4558</v>
      </c>
      <c r="G626" s="261"/>
      <c r="H626" s="264">
        <v>15.506</v>
      </c>
      <c r="I626" s="265"/>
      <c r="J626" s="261"/>
      <c r="K626" s="261"/>
      <c r="L626" s="266"/>
      <c r="M626" s="267"/>
      <c r="N626" s="268"/>
      <c r="O626" s="268"/>
      <c r="P626" s="268"/>
      <c r="Q626" s="268"/>
      <c r="R626" s="268"/>
      <c r="S626" s="268"/>
      <c r="T626" s="269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70" t="s">
        <v>290</v>
      </c>
      <c r="AU626" s="270" t="s">
        <v>86</v>
      </c>
      <c r="AV626" s="13" t="s">
        <v>86</v>
      </c>
      <c r="AW626" s="13" t="s">
        <v>34</v>
      </c>
      <c r="AX626" s="13" t="s">
        <v>77</v>
      </c>
      <c r="AY626" s="270" t="s">
        <v>217</v>
      </c>
    </row>
    <row r="627" s="14" customFormat="1">
      <c r="A627" s="14"/>
      <c r="B627" s="271"/>
      <c r="C627" s="272"/>
      <c r="D627" s="234" t="s">
        <v>290</v>
      </c>
      <c r="E627" s="273" t="s">
        <v>1</v>
      </c>
      <c r="F627" s="274" t="s">
        <v>296</v>
      </c>
      <c r="G627" s="272"/>
      <c r="H627" s="275">
        <v>39.109000000000002</v>
      </c>
      <c r="I627" s="276"/>
      <c r="J627" s="272"/>
      <c r="K627" s="272"/>
      <c r="L627" s="277"/>
      <c r="M627" s="278"/>
      <c r="N627" s="279"/>
      <c r="O627" s="279"/>
      <c r="P627" s="279"/>
      <c r="Q627" s="279"/>
      <c r="R627" s="279"/>
      <c r="S627" s="279"/>
      <c r="T627" s="280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81" t="s">
        <v>290</v>
      </c>
      <c r="AU627" s="281" t="s">
        <v>86</v>
      </c>
      <c r="AV627" s="14" t="s">
        <v>123</v>
      </c>
      <c r="AW627" s="14" t="s">
        <v>34</v>
      </c>
      <c r="AX627" s="14" t="s">
        <v>84</v>
      </c>
      <c r="AY627" s="281" t="s">
        <v>217</v>
      </c>
    </row>
    <row r="628" s="2" customFormat="1" ht="24.15" customHeight="1">
      <c r="A628" s="39"/>
      <c r="B628" s="40"/>
      <c r="C628" s="221" t="s">
        <v>2046</v>
      </c>
      <c r="D628" s="221" t="s">
        <v>218</v>
      </c>
      <c r="E628" s="222" t="s">
        <v>1953</v>
      </c>
      <c r="F628" s="223" t="s">
        <v>1954</v>
      </c>
      <c r="G628" s="224" t="s">
        <v>485</v>
      </c>
      <c r="H628" s="225">
        <v>39.109000000000002</v>
      </c>
      <c r="I628" s="226"/>
      <c r="J628" s="227">
        <f>ROUND(I628*H628,2)</f>
        <v>0</v>
      </c>
      <c r="K628" s="223" t="s">
        <v>1263</v>
      </c>
      <c r="L628" s="45"/>
      <c r="M628" s="228" t="s">
        <v>1</v>
      </c>
      <c r="N628" s="229" t="s">
        <v>42</v>
      </c>
      <c r="O628" s="92"/>
      <c r="P628" s="230">
        <f>O628*H628</f>
        <v>0</v>
      </c>
      <c r="Q628" s="230">
        <v>0</v>
      </c>
      <c r="R628" s="230">
        <f>Q628*H628</f>
        <v>0</v>
      </c>
      <c r="S628" s="230">
        <v>0</v>
      </c>
      <c r="T628" s="231">
        <f>S628*H628</f>
        <v>0</v>
      </c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R628" s="232" t="s">
        <v>123</v>
      </c>
      <c r="AT628" s="232" t="s">
        <v>218</v>
      </c>
      <c r="AU628" s="232" t="s">
        <v>86</v>
      </c>
      <c r="AY628" s="18" t="s">
        <v>217</v>
      </c>
      <c r="BE628" s="233">
        <f>IF(N628="základní",J628,0)</f>
        <v>0</v>
      </c>
      <c r="BF628" s="233">
        <f>IF(N628="snížená",J628,0)</f>
        <v>0</v>
      </c>
      <c r="BG628" s="233">
        <f>IF(N628="zákl. přenesená",J628,0)</f>
        <v>0</v>
      </c>
      <c r="BH628" s="233">
        <f>IF(N628="sníž. přenesená",J628,0)</f>
        <v>0</v>
      </c>
      <c r="BI628" s="233">
        <f>IF(N628="nulová",J628,0)</f>
        <v>0</v>
      </c>
      <c r="BJ628" s="18" t="s">
        <v>84</v>
      </c>
      <c r="BK628" s="233">
        <f>ROUND(I628*H628,2)</f>
        <v>0</v>
      </c>
      <c r="BL628" s="18" t="s">
        <v>123</v>
      </c>
      <c r="BM628" s="232" t="s">
        <v>4570</v>
      </c>
    </row>
    <row r="629" s="2" customFormat="1">
      <c r="A629" s="39"/>
      <c r="B629" s="40"/>
      <c r="C629" s="41"/>
      <c r="D629" s="234" t="s">
        <v>224</v>
      </c>
      <c r="E629" s="41"/>
      <c r="F629" s="235" t="s">
        <v>1954</v>
      </c>
      <c r="G629" s="41"/>
      <c r="H629" s="41"/>
      <c r="I629" s="236"/>
      <c r="J629" s="41"/>
      <c r="K629" s="41"/>
      <c r="L629" s="45"/>
      <c r="M629" s="237"/>
      <c r="N629" s="238"/>
      <c r="O629" s="92"/>
      <c r="P629" s="92"/>
      <c r="Q629" s="92"/>
      <c r="R629" s="92"/>
      <c r="S629" s="92"/>
      <c r="T629" s="93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T629" s="18" t="s">
        <v>224</v>
      </c>
      <c r="AU629" s="18" t="s">
        <v>86</v>
      </c>
    </row>
    <row r="630" s="11" customFormat="1" ht="22.8" customHeight="1">
      <c r="A630" s="11"/>
      <c r="B630" s="207"/>
      <c r="C630" s="208"/>
      <c r="D630" s="209" t="s">
        <v>76</v>
      </c>
      <c r="E630" s="258" t="s">
        <v>241</v>
      </c>
      <c r="F630" s="258" t="s">
        <v>1995</v>
      </c>
      <c r="G630" s="208"/>
      <c r="H630" s="208"/>
      <c r="I630" s="211"/>
      <c r="J630" s="259">
        <f>BK630</f>
        <v>0</v>
      </c>
      <c r="K630" s="208"/>
      <c r="L630" s="213"/>
      <c r="M630" s="214"/>
      <c r="N630" s="215"/>
      <c r="O630" s="215"/>
      <c r="P630" s="216">
        <f>SUM(P631:P635)</f>
        <v>0</v>
      </c>
      <c r="Q630" s="215"/>
      <c r="R630" s="216">
        <f>SUM(R631:R635)</f>
        <v>0.020654619999999999</v>
      </c>
      <c r="S630" s="215"/>
      <c r="T630" s="217">
        <f>SUM(T631:T635)</f>
        <v>0</v>
      </c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R630" s="218" t="s">
        <v>84</v>
      </c>
      <c r="AT630" s="219" t="s">
        <v>76</v>
      </c>
      <c r="AU630" s="219" t="s">
        <v>84</v>
      </c>
      <c r="AY630" s="218" t="s">
        <v>217</v>
      </c>
      <c r="BK630" s="220">
        <f>SUM(BK631:BK635)</f>
        <v>0</v>
      </c>
    </row>
    <row r="631" s="2" customFormat="1" ht="33" customHeight="1">
      <c r="A631" s="39"/>
      <c r="B631" s="40"/>
      <c r="C631" s="221" t="s">
        <v>2051</v>
      </c>
      <c r="D631" s="221" t="s">
        <v>218</v>
      </c>
      <c r="E631" s="222" t="s">
        <v>4571</v>
      </c>
      <c r="F631" s="223" t="s">
        <v>4572</v>
      </c>
      <c r="G631" s="224" t="s">
        <v>303</v>
      </c>
      <c r="H631" s="225">
        <v>43.945999999999998</v>
      </c>
      <c r="I631" s="226"/>
      <c r="J631" s="227">
        <f>ROUND(I631*H631,2)</f>
        <v>0</v>
      </c>
      <c r="K631" s="223" t="s">
        <v>1263</v>
      </c>
      <c r="L631" s="45"/>
      <c r="M631" s="228" t="s">
        <v>1</v>
      </c>
      <c r="N631" s="229" t="s">
        <v>42</v>
      </c>
      <c r="O631" s="92"/>
      <c r="P631" s="230">
        <f>O631*H631</f>
        <v>0</v>
      </c>
      <c r="Q631" s="230">
        <v>0.00046999999999999999</v>
      </c>
      <c r="R631" s="230">
        <f>Q631*H631</f>
        <v>0.020654619999999999</v>
      </c>
      <c r="S631" s="230">
        <v>0</v>
      </c>
      <c r="T631" s="231">
        <f>S631*H631</f>
        <v>0</v>
      </c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R631" s="232" t="s">
        <v>123</v>
      </c>
      <c r="AT631" s="232" t="s">
        <v>218</v>
      </c>
      <c r="AU631" s="232" t="s">
        <v>86</v>
      </c>
      <c r="AY631" s="18" t="s">
        <v>217</v>
      </c>
      <c r="BE631" s="233">
        <f>IF(N631="základní",J631,0)</f>
        <v>0</v>
      </c>
      <c r="BF631" s="233">
        <f>IF(N631="snížená",J631,0)</f>
        <v>0</v>
      </c>
      <c r="BG631" s="233">
        <f>IF(N631="zákl. přenesená",J631,0)</f>
        <v>0</v>
      </c>
      <c r="BH631" s="233">
        <f>IF(N631="sníž. přenesená",J631,0)</f>
        <v>0</v>
      </c>
      <c r="BI631" s="233">
        <f>IF(N631="nulová",J631,0)</f>
        <v>0</v>
      </c>
      <c r="BJ631" s="18" t="s">
        <v>84</v>
      </c>
      <c r="BK631" s="233">
        <f>ROUND(I631*H631,2)</f>
        <v>0</v>
      </c>
      <c r="BL631" s="18" t="s">
        <v>123</v>
      </c>
      <c r="BM631" s="232" t="s">
        <v>4573</v>
      </c>
    </row>
    <row r="632" s="2" customFormat="1">
      <c r="A632" s="39"/>
      <c r="B632" s="40"/>
      <c r="C632" s="41"/>
      <c r="D632" s="234" t="s">
        <v>224</v>
      </c>
      <c r="E632" s="41"/>
      <c r="F632" s="235" t="s">
        <v>4572</v>
      </c>
      <c r="G632" s="41"/>
      <c r="H632" s="41"/>
      <c r="I632" s="236"/>
      <c r="J632" s="41"/>
      <c r="K632" s="41"/>
      <c r="L632" s="45"/>
      <c r="M632" s="237"/>
      <c r="N632" s="238"/>
      <c r="O632" s="92"/>
      <c r="P632" s="92"/>
      <c r="Q632" s="92"/>
      <c r="R632" s="92"/>
      <c r="S632" s="92"/>
      <c r="T632" s="93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T632" s="18" t="s">
        <v>224</v>
      </c>
      <c r="AU632" s="18" t="s">
        <v>86</v>
      </c>
    </row>
    <row r="633" s="15" customFormat="1">
      <c r="A633" s="15"/>
      <c r="B633" s="284"/>
      <c r="C633" s="285"/>
      <c r="D633" s="234" t="s">
        <v>290</v>
      </c>
      <c r="E633" s="286" t="s">
        <v>1</v>
      </c>
      <c r="F633" s="287" t="s">
        <v>4574</v>
      </c>
      <c r="G633" s="285"/>
      <c r="H633" s="286" t="s">
        <v>1</v>
      </c>
      <c r="I633" s="288"/>
      <c r="J633" s="285"/>
      <c r="K633" s="285"/>
      <c r="L633" s="289"/>
      <c r="M633" s="290"/>
      <c r="N633" s="291"/>
      <c r="O633" s="291"/>
      <c r="P633" s="291"/>
      <c r="Q633" s="291"/>
      <c r="R633" s="291"/>
      <c r="S633" s="291"/>
      <c r="T633" s="292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T633" s="293" t="s">
        <v>290</v>
      </c>
      <c r="AU633" s="293" t="s">
        <v>86</v>
      </c>
      <c r="AV633" s="15" t="s">
        <v>84</v>
      </c>
      <c r="AW633" s="15" t="s">
        <v>34</v>
      </c>
      <c r="AX633" s="15" t="s">
        <v>77</v>
      </c>
      <c r="AY633" s="293" t="s">
        <v>217</v>
      </c>
    </row>
    <row r="634" s="13" customFormat="1">
      <c r="A634" s="13"/>
      <c r="B634" s="260"/>
      <c r="C634" s="261"/>
      <c r="D634" s="234" t="s">
        <v>290</v>
      </c>
      <c r="E634" s="262" t="s">
        <v>1</v>
      </c>
      <c r="F634" s="263" t="s">
        <v>4575</v>
      </c>
      <c r="G634" s="261"/>
      <c r="H634" s="264">
        <v>43.945999999999998</v>
      </c>
      <c r="I634" s="265"/>
      <c r="J634" s="261"/>
      <c r="K634" s="261"/>
      <c r="L634" s="266"/>
      <c r="M634" s="267"/>
      <c r="N634" s="268"/>
      <c r="O634" s="268"/>
      <c r="P634" s="268"/>
      <c r="Q634" s="268"/>
      <c r="R634" s="268"/>
      <c r="S634" s="268"/>
      <c r="T634" s="269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70" t="s">
        <v>290</v>
      </c>
      <c r="AU634" s="270" t="s">
        <v>86</v>
      </c>
      <c r="AV634" s="13" t="s">
        <v>86</v>
      </c>
      <c r="AW634" s="13" t="s">
        <v>34</v>
      </c>
      <c r="AX634" s="13" t="s">
        <v>77</v>
      </c>
      <c r="AY634" s="270" t="s">
        <v>217</v>
      </c>
    </row>
    <row r="635" s="14" customFormat="1">
      <c r="A635" s="14"/>
      <c r="B635" s="271"/>
      <c r="C635" s="272"/>
      <c r="D635" s="234" t="s">
        <v>290</v>
      </c>
      <c r="E635" s="273" t="s">
        <v>1</v>
      </c>
      <c r="F635" s="274" t="s">
        <v>296</v>
      </c>
      <c r="G635" s="272"/>
      <c r="H635" s="275">
        <v>43.945999999999998</v>
      </c>
      <c r="I635" s="276"/>
      <c r="J635" s="272"/>
      <c r="K635" s="272"/>
      <c r="L635" s="277"/>
      <c r="M635" s="278"/>
      <c r="N635" s="279"/>
      <c r="O635" s="279"/>
      <c r="P635" s="279"/>
      <c r="Q635" s="279"/>
      <c r="R635" s="279"/>
      <c r="S635" s="279"/>
      <c r="T635" s="280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81" t="s">
        <v>290</v>
      </c>
      <c r="AU635" s="281" t="s">
        <v>86</v>
      </c>
      <c r="AV635" s="14" t="s">
        <v>123</v>
      </c>
      <c r="AW635" s="14" t="s">
        <v>34</v>
      </c>
      <c r="AX635" s="14" t="s">
        <v>84</v>
      </c>
      <c r="AY635" s="281" t="s">
        <v>217</v>
      </c>
    </row>
    <row r="636" s="11" customFormat="1" ht="22.8" customHeight="1">
      <c r="A636" s="11"/>
      <c r="B636" s="207"/>
      <c r="C636" s="208"/>
      <c r="D636" s="209" t="s">
        <v>76</v>
      </c>
      <c r="E636" s="258" t="s">
        <v>250</v>
      </c>
      <c r="F636" s="258" t="s">
        <v>3033</v>
      </c>
      <c r="G636" s="208"/>
      <c r="H636" s="208"/>
      <c r="I636" s="211"/>
      <c r="J636" s="259">
        <f>BK636</f>
        <v>0</v>
      </c>
      <c r="K636" s="208"/>
      <c r="L636" s="213"/>
      <c r="M636" s="214"/>
      <c r="N636" s="215"/>
      <c r="O636" s="215"/>
      <c r="P636" s="216">
        <f>SUM(P637:P654)</f>
        <v>0</v>
      </c>
      <c r="Q636" s="215"/>
      <c r="R636" s="216">
        <f>SUM(R637:R654)</f>
        <v>0.018174300000000001</v>
      </c>
      <c r="S636" s="215"/>
      <c r="T636" s="217">
        <f>SUM(T637:T654)</f>
        <v>0</v>
      </c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R636" s="218" t="s">
        <v>84</v>
      </c>
      <c r="AT636" s="219" t="s">
        <v>76</v>
      </c>
      <c r="AU636" s="219" t="s">
        <v>84</v>
      </c>
      <c r="AY636" s="218" t="s">
        <v>217</v>
      </c>
      <c r="BK636" s="220">
        <f>SUM(BK637:BK654)</f>
        <v>0</v>
      </c>
    </row>
    <row r="637" s="2" customFormat="1" ht="16.5" customHeight="1">
      <c r="A637" s="39"/>
      <c r="B637" s="40"/>
      <c r="C637" s="221" t="s">
        <v>2055</v>
      </c>
      <c r="D637" s="221" t="s">
        <v>218</v>
      </c>
      <c r="E637" s="222" t="s">
        <v>4576</v>
      </c>
      <c r="F637" s="223" t="s">
        <v>4577</v>
      </c>
      <c r="G637" s="224" t="s">
        <v>303</v>
      </c>
      <c r="H637" s="225">
        <v>3.6000000000000001</v>
      </c>
      <c r="I637" s="226"/>
      <c r="J637" s="227">
        <f>ROUND(I637*H637,2)</f>
        <v>0</v>
      </c>
      <c r="K637" s="223" t="s">
        <v>1263</v>
      </c>
      <c r="L637" s="45"/>
      <c r="M637" s="228" t="s">
        <v>1</v>
      </c>
      <c r="N637" s="229" t="s">
        <v>42</v>
      </c>
      <c r="O637" s="92"/>
      <c r="P637" s="230">
        <f>O637*H637</f>
        <v>0</v>
      </c>
      <c r="Q637" s="230">
        <v>1.0000000000000001E-05</v>
      </c>
      <c r="R637" s="230">
        <f>Q637*H637</f>
        <v>3.6000000000000001E-05</v>
      </c>
      <c r="S637" s="230">
        <v>0</v>
      </c>
      <c r="T637" s="231">
        <f>S637*H637</f>
        <v>0</v>
      </c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R637" s="232" t="s">
        <v>123</v>
      </c>
      <c r="AT637" s="232" t="s">
        <v>218</v>
      </c>
      <c r="AU637" s="232" t="s">
        <v>86</v>
      </c>
      <c r="AY637" s="18" t="s">
        <v>217</v>
      </c>
      <c r="BE637" s="233">
        <f>IF(N637="základní",J637,0)</f>
        <v>0</v>
      </c>
      <c r="BF637" s="233">
        <f>IF(N637="snížená",J637,0)</f>
        <v>0</v>
      </c>
      <c r="BG637" s="233">
        <f>IF(N637="zákl. přenesená",J637,0)</f>
        <v>0</v>
      </c>
      <c r="BH637" s="233">
        <f>IF(N637="sníž. přenesená",J637,0)</f>
        <v>0</v>
      </c>
      <c r="BI637" s="233">
        <f>IF(N637="nulová",J637,0)</f>
        <v>0</v>
      </c>
      <c r="BJ637" s="18" t="s">
        <v>84</v>
      </c>
      <c r="BK637" s="233">
        <f>ROUND(I637*H637,2)</f>
        <v>0</v>
      </c>
      <c r="BL637" s="18" t="s">
        <v>123</v>
      </c>
      <c r="BM637" s="232" t="s">
        <v>4578</v>
      </c>
    </row>
    <row r="638" s="2" customFormat="1">
      <c r="A638" s="39"/>
      <c r="B638" s="40"/>
      <c r="C638" s="41"/>
      <c r="D638" s="234" t="s">
        <v>224</v>
      </c>
      <c r="E638" s="41"/>
      <c r="F638" s="235" t="s">
        <v>4577</v>
      </c>
      <c r="G638" s="41"/>
      <c r="H638" s="41"/>
      <c r="I638" s="236"/>
      <c r="J638" s="41"/>
      <c r="K638" s="41"/>
      <c r="L638" s="45"/>
      <c r="M638" s="237"/>
      <c r="N638" s="238"/>
      <c r="O638" s="92"/>
      <c r="P638" s="92"/>
      <c r="Q638" s="92"/>
      <c r="R638" s="92"/>
      <c r="S638" s="92"/>
      <c r="T638" s="93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T638" s="18" t="s">
        <v>224</v>
      </c>
      <c r="AU638" s="18" t="s">
        <v>86</v>
      </c>
    </row>
    <row r="639" s="15" customFormat="1">
      <c r="A639" s="15"/>
      <c r="B639" s="284"/>
      <c r="C639" s="285"/>
      <c r="D639" s="234" t="s">
        <v>290</v>
      </c>
      <c r="E639" s="286" t="s">
        <v>1</v>
      </c>
      <c r="F639" s="287" t="s">
        <v>4428</v>
      </c>
      <c r="G639" s="285"/>
      <c r="H639" s="286" t="s">
        <v>1</v>
      </c>
      <c r="I639" s="288"/>
      <c r="J639" s="285"/>
      <c r="K639" s="285"/>
      <c r="L639" s="289"/>
      <c r="M639" s="290"/>
      <c r="N639" s="291"/>
      <c r="O639" s="291"/>
      <c r="P639" s="291"/>
      <c r="Q639" s="291"/>
      <c r="R639" s="291"/>
      <c r="S639" s="291"/>
      <c r="T639" s="292"/>
      <c r="U639" s="15"/>
      <c r="V639" s="15"/>
      <c r="W639" s="15"/>
      <c r="X639" s="15"/>
      <c r="Y639" s="15"/>
      <c r="Z639" s="15"/>
      <c r="AA639" s="15"/>
      <c r="AB639" s="15"/>
      <c r="AC639" s="15"/>
      <c r="AD639" s="15"/>
      <c r="AE639" s="15"/>
      <c r="AT639" s="293" t="s">
        <v>290</v>
      </c>
      <c r="AU639" s="293" t="s">
        <v>86</v>
      </c>
      <c r="AV639" s="15" t="s">
        <v>84</v>
      </c>
      <c r="AW639" s="15" t="s">
        <v>34</v>
      </c>
      <c r="AX639" s="15" t="s">
        <v>77</v>
      </c>
      <c r="AY639" s="293" t="s">
        <v>217</v>
      </c>
    </row>
    <row r="640" s="13" customFormat="1">
      <c r="A640" s="13"/>
      <c r="B640" s="260"/>
      <c r="C640" s="261"/>
      <c r="D640" s="234" t="s">
        <v>290</v>
      </c>
      <c r="E640" s="262" t="s">
        <v>1</v>
      </c>
      <c r="F640" s="263" t="s">
        <v>4579</v>
      </c>
      <c r="G640" s="261"/>
      <c r="H640" s="264">
        <v>3.6000000000000001</v>
      </c>
      <c r="I640" s="265"/>
      <c r="J640" s="261"/>
      <c r="K640" s="261"/>
      <c r="L640" s="266"/>
      <c r="M640" s="267"/>
      <c r="N640" s="268"/>
      <c r="O640" s="268"/>
      <c r="P640" s="268"/>
      <c r="Q640" s="268"/>
      <c r="R640" s="268"/>
      <c r="S640" s="268"/>
      <c r="T640" s="269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70" t="s">
        <v>290</v>
      </c>
      <c r="AU640" s="270" t="s">
        <v>86</v>
      </c>
      <c r="AV640" s="13" t="s">
        <v>86</v>
      </c>
      <c r="AW640" s="13" t="s">
        <v>34</v>
      </c>
      <c r="AX640" s="13" t="s">
        <v>77</v>
      </c>
      <c r="AY640" s="270" t="s">
        <v>217</v>
      </c>
    </row>
    <row r="641" s="14" customFormat="1">
      <c r="A641" s="14"/>
      <c r="B641" s="271"/>
      <c r="C641" s="272"/>
      <c r="D641" s="234" t="s">
        <v>290</v>
      </c>
      <c r="E641" s="273" t="s">
        <v>1</v>
      </c>
      <c r="F641" s="274" t="s">
        <v>296</v>
      </c>
      <c r="G641" s="272"/>
      <c r="H641" s="275">
        <v>3.6000000000000001</v>
      </c>
      <c r="I641" s="276"/>
      <c r="J641" s="272"/>
      <c r="K641" s="272"/>
      <c r="L641" s="277"/>
      <c r="M641" s="278"/>
      <c r="N641" s="279"/>
      <c r="O641" s="279"/>
      <c r="P641" s="279"/>
      <c r="Q641" s="279"/>
      <c r="R641" s="279"/>
      <c r="S641" s="279"/>
      <c r="T641" s="280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81" t="s">
        <v>290</v>
      </c>
      <c r="AU641" s="281" t="s">
        <v>86</v>
      </c>
      <c r="AV641" s="14" t="s">
        <v>123</v>
      </c>
      <c r="AW641" s="14" t="s">
        <v>34</v>
      </c>
      <c r="AX641" s="14" t="s">
        <v>84</v>
      </c>
      <c r="AY641" s="281" t="s">
        <v>217</v>
      </c>
    </row>
    <row r="642" s="2" customFormat="1" ht="16.5" customHeight="1">
      <c r="A642" s="39"/>
      <c r="B642" s="40"/>
      <c r="C642" s="239" t="s">
        <v>2061</v>
      </c>
      <c r="D642" s="239" t="s">
        <v>251</v>
      </c>
      <c r="E642" s="240" t="s">
        <v>4580</v>
      </c>
      <c r="F642" s="241" t="s">
        <v>4581</v>
      </c>
      <c r="G642" s="242" t="s">
        <v>303</v>
      </c>
      <c r="H642" s="243">
        <v>1.03</v>
      </c>
      <c r="I642" s="244"/>
      <c r="J642" s="245">
        <f>ROUND(I642*H642,2)</f>
        <v>0</v>
      </c>
      <c r="K642" s="241" t="s">
        <v>1263</v>
      </c>
      <c r="L642" s="246"/>
      <c r="M642" s="247" t="s">
        <v>1</v>
      </c>
      <c r="N642" s="248" t="s">
        <v>42</v>
      </c>
      <c r="O642" s="92"/>
      <c r="P642" s="230">
        <f>O642*H642</f>
        <v>0</v>
      </c>
      <c r="Q642" s="230">
        <v>0.0042599999999999999</v>
      </c>
      <c r="R642" s="230">
        <f>Q642*H642</f>
        <v>0.0043877999999999999</v>
      </c>
      <c r="S642" s="230">
        <v>0</v>
      </c>
      <c r="T642" s="231">
        <f>S642*H642</f>
        <v>0</v>
      </c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R642" s="232" t="s">
        <v>250</v>
      </c>
      <c r="AT642" s="232" t="s">
        <v>251</v>
      </c>
      <c r="AU642" s="232" t="s">
        <v>86</v>
      </c>
      <c r="AY642" s="18" t="s">
        <v>217</v>
      </c>
      <c r="BE642" s="233">
        <f>IF(N642="základní",J642,0)</f>
        <v>0</v>
      </c>
      <c r="BF642" s="233">
        <f>IF(N642="snížená",J642,0)</f>
        <v>0</v>
      </c>
      <c r="BG642" s="233">
        <f>IF(N642="zákl. přenesená",J642,0)</f>
        <v>0</v>
      </c>
      <c r="BH642" s="233">
        <f>IF(N642="sníž. přenesená",J642,0)</f>
        <v>0</v>
      </c>
      <c r="BI642" s="233">
        <f>IF(N642="nulová",J642,0)</f>
        <v>0</v>
      </c>
      <c r="BJ642" s="18" t="s">
        <v>84</v>
      </c>
      <c r="BK642" s="233">
        <f>ROUND(I642*H642,2)</f>
        <v>0</v>
      </c>
      <c r="BL642" s="18" t="s">
        <v>123</v>
      </c>
      <c r="BM642" s="232" t="s">
        <v>4582</v>
      </c>
    </row>
    <row r="643" s="2" customFormat="1">
      <c r="A643" s="39"/>
      <c r="B643" s="40"/>
      <c r="C643" s="41"/>
      <c r="D643" s="234" t="s">
        <v>224</v>
      </c>
      <c r="E643" s="41"/>
      <c r="F643" s="235" t="s">
        <v>4581</v>
      </c>
      <c r="G643" s="41"/>
      <c r="H643" s="41"/>
      <c r="I643" s="236"/>
      <c r="J643" s="41"/>
      <c r="K643" s="41"/>
      <c r="L643" s="45"/>
      <c r="M643" s="237"/>
      <c r="N643" s="238"/>
      <c r="O643" s="92"/>
      <c r="P643" s="92"/>
      <c r="Q643" s="92"/>
      <c r="R643" s="92"/>
      <c r="S643" s="92"/>
      <c r="T643" s="93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T643" s="18" t="s">
        <v>224</v>
      </c>
      <c r="AU643" s="18" t="s">
        <v>86</v>
      </c>
    </row>
    <row r="644" s="13" customFormat="1">
      <c r="A644" s="13"/>
      <c r="B644" s="260"/>
      <c r="C644" s="261"/>
      <c r="D644" s="234" t="s">
        <v>290</v>
      </c>
      <c r="E644" s="262" t="s">
        <v>1</v>
      </c>
      <c r="F644" s="263" t="s">
        <v>4583</v>
      </c>
      <c r="G644" s="261"/>
      <c r="H644" s="264">
        <v>1.03</v>
      </c>
      <c r="I644" s="265"/>
      <c r="J644" s="261"/>
      <c r="K644" s="261"/>
      <c r="L644" s="266"/>
      <c r="M644" s="267"/>
      <c r="N644" s="268"/>
      <c r="O644" s="268"/>
      <c r="P644" s="268"/>
      <c r="Q644" s="268"/>
      <c r="R644" s="268"/>
      <c r="S644" s="268"/>
      <c r="T644" s="269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70" t="s">
        <v>290</v>
      </c>
      <c r="AU644" s="270" t="s">
        <v>86</v>
      </c>
      <c r="AV644" s="13" t="s">
        <v>86</v>
      </c>
      <c r="AW644" s="13" t="s">
        <v>34</v>
      </c>
      <c r="AX644" s="13" t="s">
        <v>77</v>
      </c>
      <c r="AY644" s="270" t="s">
        <v>217</v>
      </c>
    </row>
    <row r="645" s="14" customFormat="1">
      <c r="A645" s="14"/>
      <c r="B645" s="271"/>
      <c r="C645" s="272"/>
      <c r="D645" s="234" t="s">
        <v>290</v>
      </c>
      <c r="E645" s="273" t="s">
        <v>1</v>
      </c>
      <c r="F645" s="274" t="s">
        <v>296</v>
      </c>
      <c r="G645" s="272"/>
      <c r="H645" s="275">
        <v>1.03</v>
      </c>
      <c r="I645" s="276"/>
      <c r="J645" s="272"/>
      <c r="K645" s="272"/>
      <c r="L645" s="277"/>
      <c r="M645" s="278"/>
      <c r="N645" s="279"/>
      <c r="O645" s="279"/>
      <c r="P645" s="279"/>
      <c r="Q645" s="279"/>
      <c r="R645" s="279"/>
      <c r="S645" s="279"/>
      <c r="T645" s="280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81" t="s">
        <v>290</v>
      </c>
      <c r="AU645" s="281" t="s">
        <v>86</v>
      </c>
      <c r="AV645" s="14" t="s">
        <v>123</v>
      </c>
      <c r="AW645" s="14" t="s">
        <v>34</v>
      </c>
      <c r="AX645" s="14" t="s">
        <v>84</v>
      </c>
      <c r="AY645" s="281" t="s">
        <v>217</v>
      </c>
    </row>
    <row r="646" s="2" customFormat="1" ht="16.5" customHeight="1">
      <c r="A646" s="39"/>
      <c r="B646" s="40"/>
      <c r="C646" s="239" t="s">
        <v>2064</v>
      </c>
      <c r="D646" s="239" t="s">
        <v>251</v>
      </c>
      <c r="E646" s="240" t="s">
        <v>4584</v>
      </c>
      <c r="F646" s="241" t="s">
        <v>4585</v>
      </c>
      <c r="G646" s="242" t="s">
        <v>303</v>
      </c>
      <c r="H646" s="243">
        <v>3.0899999999999999</v>
      </c>
      <c r="I646" s="244"/>
      <c r="J646" s="245">
        <f>ROUND(I646*H646,2)</f>
        <v>0</v>
      </c>
      <c r="K646" s="241" t="s">
        <v>1263</v>
      </c>
      <c r="L646" s="246"/>
      <c r="M646" s="247" t="s">
        <v>1</v>
      </c>
      <c r="N646" s="248" t="s">
        <v>42</v>
      </c>
      <c r="O646" s="92"/>
      <c r="P646" s="230">
        <f>O646*H646</f>
        <v>0</v>
      </c>
      <c r="Q646" s="230">
        <v>0.00445</v>
      </c>
      <c r="R646" s="230">
        <f>Q646*H646</f>
        <v>0.013750499999999999</v>
      </c>
      <c r="S646" s="230">
        <v>0</v>
      </c>
      <c r="T646" s="231">
        <f>S646*H646</f>
        <v>0</v>
      </c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R646" s="232" t="s">
        <v>250</v>
      </c>
      <c r="AT646" s="232" t="s">
        <v>251</v>
      </c>
      <c r="AU646" s="232" t="s">
        <v>86</v>
      </c>
      <c r="AY646" s="18" t="s">
        <v>217</v>
      </c>
      <c r="BE646" s="233">
        <f>IF(N646="základní",J646,0)</f>
        <v>0</v>
      </c>
      <c r="BF646" s="233">
        <f>IF(N646="snížená",J646,0)</f>
        <v>0</v>
      </c>
      <c r="BG646" s="233">
        <f>IF(N646="zákl. přenesená",J646,0)</f>
        <v>0</v>
      </c>
      <c r="BH646" s="233">
        <f>IF(N646="sníž. přenesená",J646,0)</f>
        <v>0</v>
      </c>
      <c r="BI646" s="233">
        <f>IF(N646="nulová",J646,0)</f>
        <v>0</v>
      </c>
      <c r="BJ646" s="18" t="s">
        <v>84</v>
      </c>
      <c r="BK646" s="233">
        <f>ROUND(I646*H646,2)</f>
        <v>0</v>
      </c>
      <c r="BL646" s="18" t="s">
        <v>123</v>
      </c>
      <c r="BM646" s="232" t="s">
        <v>4586</v>
      </c>
    </row>
    <row r="647" s="2" customFormat="1">
      <c r="A647" s="39"/>
      <c r="B647" s="40"/>
      <c r="C647" s="41"/>
      <c r="D647" s="234" t="s">
        <v>224</v>
      </c>
      <c r="E647" s="41"/>
      <c r="F647" s="235" t="s">
        <v>4585</v>
      </c>
      <c r="G647" s="41"/>
      <c r="H647" s="41"/>
      <c r="I647" s="236"/>
      <c r="J647" s="41"/>
      <c r="K647" s="41"/>
      <c r="L647" s="45"/>
      <c r="M647" s="237"/>
      <c r="N647" s="238"/>
      <c r="O647" s="92"/>
      <c r="P647" s="92"/>
      <c r="Q647" s="92"/>
      <c r="R647" s="92"/>
      <c r="S647" s="92"/>
      <c r="T647" s="93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T647" s="18" t="s">
        <v>224</v>
      </c>
      <c r="AU647" s="18" t="s">
        <v>86</v>
      </c>
    </row>
    <row r="648" s="13" customFormat="1">
      <c r="A648" s="13"/>
      <c r="B648" s="260"/>
      <c r="C648" s="261"/>
      <c r="D648" s="234" t="s">
        <v>290</v>
      </c>
      <c r="E648" s="262" t="s">
        <v>1</v>
      </c>
      <c r="F648" s="263" t="s">
        <v>4587</v>
      </c>
      <c r="G648" s="261"/>
      <c r="H648" s="264">
        <v>3.0899999999999999</v>
      </c>
      <c r="I648" s="265"/>
      <c r="J648" s="261"/>
      <c r="K648" s="261"/>
      <c r="L648" s="266"/>
      <c r="M648" s="267"/>
      <c r="N648" s="268"/>
      <c r="O648" s="268"/>
      <c r="P648" s="268"/>
      <c r="Q648" s="268"/>
      <c r="R648" s="268"/>
      <c r="S648" s="268"/>
      <c r="T648" s="269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70" t="s">
        <v>290</v>
      </c>
      <c r="AU648" s="270" t="s">
        <v>86</v>
      </c>
      <c r="AV648" s="13" t="s">
        <v>86</v>
      </c>
      <c r="AW648" s="13" t="s">
        <v>34</v>
      </c>
      <c r="AX648" s="13" t="s">
        <v>77</v>
      </c>
      <c r="AY648" s="270" t="s">
        <v>217</v>
      </c>
    </row>
    <row r="649" s="14" customFormat="1">
      <c r="A649" s="14"/>
      <c r="B649" s="271"/>
      <c r="C649" s="272"/>
      <c r="D649" s="234" t="s">
        <v>290</v>
      </c>
      <c r="E649" s="273" t="s">
        <v>1</v>
      </c>
      <c r="F649" s="274" t="s">
        <v>296</v>
      </c>
      <c r="G649" s="272"/>
      <c r="H649" s="275">
        <v>3.0899999999999999</v>
      </c>
      <c r="I649" s="276"/>
      <c r="J649" s="272"/>
      <c r="K649" s="272"/>
      <c r="L649" s="277"/>
      <c r="M649" s="278"/>
      <c r="N649" s="279"/>
      <c r="O649" s="279"/>
      <c r="P649" s="279"/>
      <c r="Q649" s="279"/>
      <c r="R649" s="279"/>
      <c r="S649" s="279"/>
      <c r="T649" s="280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81" t="s">
        <v>290</v>
      </c>
      <c r="AU649" s="281" t="s">
        <v>86</v>
      </c>
      <c r="AV649" s="14" t="s">
        <v>123</v>
      </c>
      <c r="AW649" s="14" t="s">
        <v>34</v>
      </c>
      <c r="AX649" s="14" t="s">
        <v>84</v>
      </c>
      <c r="AY649" s="281" t="s">
        <v>217</v>
      </c>
    </row>
    <row r="650" s="2" customFormat="1" ht="24.15" customHeight="1">
      <c r="A650" s="39"/>
      <c r="B650" s="40"/>
      <c r="C650" s="221" t="s">
        <v>2067</v>
      </c>
      <c r="D650" s="221" t="s">
        <v>218</v>
      </c>
      <c r="E650" s="222" t="s">
        <v>4588</v>
      </c>
      <c r="F650" s="223" t="s">
        <v>4589</v>
      </c>
      <c r="G650" s="224" t="s">
        <v>287</v>
      </c>
      <c r="H650" s="225">
        <v>0.25</v>
      </c>
      <c r="I650" s="226"/>
      <c r="J650" s="227">
        <f>ROUND(I650*H650,2)</f>
        <v>0</v>
      </c>
      <c r="K650" s="223" t="s">
        <v>1263</v>
      </c>
      <c r="L650" s="45"/>
      <c r="M650" s="228" t="s">
        <v>1</v>
      </c>
      <c r="N650" s="229" t="s">
        <v>42</v>
      </c>
      <c r="O650" s="92"/>
      <c r="P650" s="230">
        <f>O650*H650</f>
        <v>0</v>
      </c>
      <c r="Q650" s="230">
        <v>0</v>
      </c>
      <c r="R650" s="230">
        <f>Q650*H650</f>
        <v>0</v>
      </c>
      <c r="S650" s="230">
        <v>0</v>
      </c>
      <c r="T650" s="231">
        <f>S650*H650</f>
        <v>0</v>
      </c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R650" s="232" t="s">
        <v>123</v>
      </c>
      <c r="AT650" s="232" t="s">
        <v>218</v>
      </c>
      <c r="AU650" s="232" t="s">
        <v>86</v>
      </c>
      <c r="AY650" s="18" t="s">
        <v>217</v>
      </c>
      <c r="BE650" s="233">
        <f>IF(N650="základní",J650,0)</f>
        <v>0</v>
      </c>
      <c r="BF650" s="233">
        <f>IF(N650="snížená",J650,0)</f>
        <v>0</v>
      </c>
      <c r="BG650" s="233">
        <f>IF(N650="zákl. přenesená",J650,0)</f>
        <v>0</v>
      </c>
      <c r="BH650" s="233">
        <f>IF(N650="sníž. přenesená",J650,0)</f>
        <v>0</v>
      </c>
      <c r="BI650" s="233">
        <f>IF(N650="nulová",J650,0)</f>
        <v>0</v>
      </c>
      <c r="BJ650" s="18" t="s">
        <v>84</v>
      </c>
      <c r="BK650" s="233">
        <f>ROUND(I650*H650,2)</f>
        <v>0</v>
      </c>
      <c r="BL650" s="18" t="s">
        <v>123</v>
      </c>
      <c r="BM650" s="232" t="s">
        <v>4590</v>
      </c>
    </row>
    <row r="651" s="2" customFormat="1">
      <c r="A651" s="39"/>
      <c r="B651" s="40"/>
      <c r="C651" s="41"/>
      <c r="D651" s="234" t="s">
        <v>224</v>
      </c>
      <c r="E651" s="41"/>
      <c r="F651" s="235" t="s">
        <v>4589</v>
      </c>
      <c r="G651" s="41"/>
      <c r="H651" s="41"/>
      <c r="I651" s="236"/>
      <c r="J651" s="41"/>
      <c r="K651" s="41"/>
      <c r="L651" s="45"/>
      <c r="M651" s="237"/>
      <c r="N651" s="238"/>
      <c r="O651" s="92"/>
      <c r="P651" s="92"/>
      <c r="Q651" s="92"/>
      <c r="R651" s="92"/>
      <c r="S651" s="92"/>
      <c r="T651" s="93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T651" s="18" t="s">
        <v>224</v>
      </c>
      <c r="AU651" s="18" t="s">
        <v>86</v>
      </c>
    </row>
    <row r="652" s="15" customFormat="1">
      <c r="A652" s="15"/>
      <c r="B652" s="284"/>
      <c r="C652" s="285"/>
      <c r="D652" s="234" t="s">
        <v>290</v>
      </c>
      <c r="E652" s="286" t="s">
        <v>1</v>
      </c>
      <c r="F652" s="287" t="s">
        <v>4428</v>
      </c>
      <c r="G652" s="285"/>
      <c r="H652" s="286" t="s">
        <v>1</v>
      </c>
      <c r="I652" s="288"/>
      <c r="J652" s="285"/>
      <c r="K652" s="285"/>
      <c r="L652" s="289"/>
      <c r="M652" s="290"/>
      <c r="N652" s="291"/>
      <c r="O652" s="291"/>
      <c r="P652" s="291"/>
      <c r="Q652" s="291"/>
      <c r="R652" s="291"/>
      <c r="S652" s="291"/>
      <c r="T652" s="292"/>
      <c r="U652" s="15"/>
      <c r="V652" s="15"/>
      <c r="W652" s="15"/>
      <c r="X652" s="15"/>
      <c r="Y652" s="15"/>
      <c r="Z652" s="15"/>
      <c r="AA652" s="15"/>
      <c r="AB652" s="15"/>
      <c r="AC652" s="15"/>
      <c r="AD652" s="15"/>
      <c r="AE652" s="15"/>
      <c r="AT652" s="293" t="s">
        <v>290</v>
      </c>
      <c r="AU652" s="293" t="s">
        <v>86</v>
      </c>
      <c r="AV652" s="15" t="s">
        <v>84</v>
      </c>
      <c r="AW652" s="15" t="s">
        <v>34</v>
      </c>
      <c r="AX652" s="15" t="s">
        <v>77</v>
      </c>
      <c r="AY652" s="293" t="s">
        <v>217</v>
      </c>
    </row>
    <row r="653" s="13" customFormat="1">
      <c r="A653" s="13"/>
      <c r="B653" s="260"/>
      <c r="C653" s="261"/>
      <c r="D653" s="234" t="s">
        <v>290</v>
      </c>
      <c r="E653" s="262" t="s">
        <v>1</v>
      </c>
      <c r="F653" s="263" t="s">
        <v>4410</v>
      </c>
      <c r="G653" s="261"/>
      <c r="H653" s="264">
        <v>0.25</v>
      </c>
      <c r="I653" s="265"/>
      <c r="J653" s="261"/>
      <c r="K653" s="261"/>
      <c r="L653" s="266"/>
      <c r="M653" s="267"/>
      <c r="N653" s="268"/>
      <c r="O653" s="268"/>
      <c r="P653" s="268"/>
      <c r="Q653" s="268"/>
      <c r="R653" s="268"/>
      <c r="S653" s="268"/>
      <c r="T653" s="269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70" t="s">
        <v>290</v>
      </c>
      <c r="AU653" s="270" t="s">
        <v>86</v>
      </c>
      <c r="AV653" s="13" t="s">
        <v>86</v>
      </c>
      <c r="AW653" s="13" t="s">
        <v>34</v>
      </c>
      <c r="AX653" s="13" t="s">
        <v>77</v>
      </c>
      <c r="AY653" s="270" t="s">
        <v>217</v>
      </c>
    </row>
    <row r="654" s="14" customFormat="1">
      <c r="A654" s="14"/>
      <c r="B654" s="271"/>
      <c r="C654" s="272"/>
      <c r="D654" s="234" t="s">
        <v>290</v>
      </c>
      <c r="E654" s="273" t="s">
        <v>1</v>
      </c>
      <c r="F654" s="274" t="s">
        <v>296</v>
      </c>
      <c r="G654" s="272"/>
      <c r="H654" s="275">
        <v>0.25</v>
      </c>
      <c r="I654" s="276"/>
      <c r="J654" s="272"/>
      <c r="K654" s="272"/>
      <c r="L654" s="277"/>
      <c r="M654" s="278"/>
      <c r="N654" s="279"/>
      <c r="O654" s="279"/>
      <c r="P654" s="279"/>
      <c r="Q654" s="279"/>
      <c r="R654" s="279"/>
      <c r="S654" s="279"/>
      <c r="T654" s="280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81" t="s">
        <v>290</v>
      </c>
      <c r="AU654" s="281" t="s">
        <v>86</v>
      </c>
      <c r="AV654" s="14" t="s">
        <v>123</v>
      </c>
      <c r="AW654" s="14" t="s">
        <v>34</v>
      </c>
      <c r="AX654" s="14" t="s">
        <v>84</v>
      </c>
      <c r="AY654" s="281" t="s">
        <v>217</v>
      </c>
    </row>
    <row r="655" s="11" customFormat="1" ht="22.8" customHeight="1">
      <c r="A655" s="11"/>
      <c r="B655" s="207"/>
      <c r="C655" s="208"/>
      <c r="D655" s="209" t="s">
        <v>76</v>
      </c>
      <c r="E655" s="258" t="s">
        <v>257</v>
      </c>
      <c r="F655" s="258" t="s">
        <v>1293</v>
      </c>
      <c r="G655" s="208"/>
      <c r="H655" s="208"/>
      <c r="I655" s="211"/>
      <c r="J655" s="259">
        <f>BK655</f>
        <v>0</v>
      </c>
      <c r="K655" s="208"/>
      <c r="L655" s="213"/>
      <c r="M655" s="214"/>
      <c r="N655" s="215"/>
      <c r="O655" s="215"/>
      <c r="P655" s="216">
        <f>SUM(P656:P740)</f>
        <v>0</v>
      </c>
      <c r="Q655" s="215"/>
      <c r="R655" s="216">
        <f>SUM(R656:R740)</f>
        <v>0.96760999999999997</v>
      </c>
      <c r="S655" s="215"/>
      <c r="T655" s="217">
        <f>SUM(T656:T740)</f>
        <v>128.077</v>
      </c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R655" s="218" t="s">
        <v>84</v>
      </c>
      <c r="AT655" s="219" t="s">
        <v>76</v>
      </c>
      <c r="AU655" s="219" t="s">
        <v>84</v>
      </c>
      <c r="AY655" s="218" t="s">
        <v>217</v>
      </c>
      <c r="BK655" s="220">
        <f>SUM(BK656:BK740)</f>
        <v>0</v>
      </c>
    </row>
    <row r="656" s="2" customFormat="1" ht="16.5" customHeight="1">
      <c r="A656" s="39"/>
      <c r="B656" s="40"/>
      <c r="C656" s="221" t="s">
        <v>2072</v>
      </c>
      <c r="D656" s="221" t="s">
        <v>218</v>
      </c>
      <c r="E656" s="222" t="s">
        <v>3130</v>
      </c>
      <c r="F656" s="223" t="s">
        <v>3131</v>
      </c>
      <c r="G656" s="224" t="s">
        <v>221</v>
      </c>
      <c r="H656" s="225">
        <v>2</v>
      </c>
      <c r="I656" s="226"/>
      <c r="J656" s="227">
        <f>ROUND(I656*H656,2)</f>
        <v>0</v>
      </c>
      <c r="K656" s="223" t="s">
        <v>1263</v>
      </c>
      <c r="L656" s="45"/>
      <c r="M656" s="228" t="s">
        <v>1</v>
      </c>
      <c r="N656" s="229" t="s">
        <v>42</v>
      </c>
      <c r="O656" s="92"/>
      <c r="P656" s="230">
        <f>O656*H656</f>
        <v>0</v>
      </c>
      <c r="Q656" s="230">
        <v>0.0064900000000000001</v>
      </c>
      <c r="R656" s="230">
        <f>Q656*H656</f>
        <v>0.01298</v>
      </c>
      <c r="S656" s="230">
        <v>0</v>
      </c>
      <c r="T656" s="231">
        <f>S656*H656</f>
        <v>0</v>
      </c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R656" s="232" t="s">
        <v>123</v>
      </c>
      <c r="AT656" s="232" t="s">
        <v>218</v>
      </c>
      <c r="AU656" s="232" t="s">
        <v>86</v>
      </c>
      <c r="AY656" s="18" t="s">
        <v>217</v>
      </c>
      <c r="BE656" s="233">
        <f>IF(N656="základní",J656,0)</f>
        <v>0</v>
      </c>
      <c r="BF656" s="233">
        <f>IF(N656="snížená",J656,0)</f>
        <v>0</v>
      </c>
      <c r="BG656" s="233">
        <f>IF(N656="zákl. přenesená",J656,0)</f>
        <v>0</v>
      </c>
      <c r="BH656" s="233">
        <f>IF(N656="sníž. přenesená",J656,0)</f>
        <v>0</v>
      </c>
      <c r="BI656" s="233">
        <f>IF(N656="nulová",J656,0)</f>
        <v>0</v>
      </c>
      <c r="BJ656" s="18" t="s">
        <v>84</v>
      </c>
      <c r="BK656" s="233">
        <f>ROUND(I656*H656,2)</f>
        <v>0</v>
      </c>
      <c r="BL656" s="18" t="s">
        <v>123</v>
      </c>
      <c r="BM656" s="232" t="s">
        <v>4591</v>
      </c>
    </row>
    <row r="657" s="2" customFormat="1">
      <c r="A657" s="39"/>
      <c r="B657" s="40"/>
      <c r="C657" s="41"/>
      <c r="D657" s="234" t="s">
        <v>224</v>
      </c>
      <c r="E657" s="41"/>
      <c r="F657" s="235" t="s">
        <v>3131</v>
      </c>
      <c r="G657" s="41"/>
      <c r="H657" s="41"/>
      <c r="I657" s="236"/>
      <c r="J657" s="41"/>
      <c r="K657" s="41"/>
      <c r="L657" s="45"/>
      <c r="M657" s="237"/>
      <c r="N657" s="238"/>
      <c r="O657" s="92"/>
      <c r="P657" s="92"/>
      <c r="Q657" s="92"/>
      <c r="R657" s="92"/>
      <c r="S657" s="92"/>
      <c r="T657" s="93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T657" s="18" t="s">
        <v>224</v>
      </c>
      <c r="AU657" s="18" t="s">
        <v>86</v>
      </c>
    </row>
    <row r="658" s="15" customFormat="1">
      <c r="A658" s="15"/>
      <c r="B658" s="284"/>
      <c r="C658" s="285"/>
      <c r="D658" s="234" t="s">
        <v>290</v>
      </c>
      <c r="E658" s="286" t="s">
        <v>1</v>
      </c>
      <c r="F658" s="287" t="s">
        <v>2796</v>
      </c>
      <c r="G658" s="285"/>
      <c r="H658" s="286" t="s">
        <v>1</v>
      </c>
      <c r="I658" s="288"/>
      <c r="J658" s="285"/>
      <c r="K658" s="285"/>
      <c r="L658" s="289"/>
      <c r="M658" s="290"/>
      <c r="N658" s="291"/>
      <c r="O658" s="291"/>
      <c r="P658" s="291"/>
      <c r="Q658" s="291"/>
      <c r="R658" s="291"/>
      <c r="S658" s="291"/>
      <c r="T658" s="292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93" t="s">
        <v>290</v>
      </c>
      <c r="AU658" s="293" t="s">
        <v>86</v>
      </c>
      <c r="AV658" s="15" t="s">
        <v>84</v>
      </c>
      <c r="AW658" s="15" t="s">
        <v>34</v>
      </c>
      <c r="AX658" s="15" t="s">
        <v>77</v>
      </c>
      <c r="AY658" s="293" t="s">
        <v>217</v>
      </c>
    </row>
    <row r="659" s="13" customFormat="1">
      <c r="A659" s="13"/>
      <c r="B659" s="260"/>
      <c r="C659" s="261"/>
      <c r="D659" s="234" t="s">
        <v>290</v>
      </c>
      <c r="E659" s="262" t="s">
        <v>1</v>
      </c>
      <c r="F659" s="263" t="s">
        <v>84</v>
      </c>
      <c r="G659" s="261"/>
      <c r="H659" s="264">
        <v>1</v>
      </c>
      <c r="I659" s="265"/>
      <c r="J659" s="261"/>
      <c r="K659" s="261"/>
      <c r="L659" s="266"/>
      <c r="M659" s="267"/>
      <c r="N659" s="268"/>
      <c r="O659" s="268"/>
      <c r="P659" s="268"/>
      <c r="Q659" s="268"/>
      <c r="R659" s="268"/>
      <c r="S659" s="268"/>
      <c r="T659" s="269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70" t="s">
        <v>290</v>
      </c>
      <c r="AU659" s="270" t="s">
        <v>86</v>
      </c>
      <c r="AV659" s="13" t="s">
        <v>86</v>
      </c>
      <c r="AW659" s="13" t="s">
        <v>34</v>
      </c>
      <c r="AX659" s="13" t="s">
        <v>77</v>
      </c>
      <c r="AY659" s="270" t="s">
        <v>217</v>
      </c>
    </row>
    <row r="660" s="15" customFormat="1">
      <c r="A660" s="15"/>
      <c r="B660" s="284"/>
      <c r="C660" s="285"/>
      <c r="D660" s="234" t="s">
        <v>290</v>
      </c>
      <c r="E660" s="286" t="s">
        <v>1</v>
      </c>
      <c r="F660" s="287" t="s">
        <v>2775</v>
      </c>
      <c r="G660" s="285"/>
      <c r="H660" s="286" t="s">
        <v>1</v>
      </c>
      <c r="I660" s="288"/>
      <c r="J660" s="285"/>
      <c r="K660" s="285"/>
      <c r="L660" s="289"/>
      <c r="M660" s="290"/>
      <c r="N660" s="291"/>
      <c r="O660" s="291"/>
      <c r="P660" s="291"/>
      <c r="Q660" s="291"/>
      <c r="R660" s="291"/>
      <c r="S660" s="291"/>
      <c r="T660" s="292"/>
      <c r="U660" s="15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T660" s="293" t="s">
        <v>290</v>
      </c>
      <c r="AU660" s="293" t="s">
        <v>86</v>
      </c>
      <c r="AV660" s="15" t="s">
        <v>84</v>
      </c>
      <c r="AW660" s="15" t="s">
        <v>34</v>
      </c>
      <c r="AX660" s="15" t="s">
        <v>77</v>
      </c>
      <c r="AY660" s="293" t="s">
        <v>217</v>
      </c>
    </row>
    <row r="661" s="13" customFormat="1">
      <c r="A661" s="13"/>
      <c r="B661" s="260"/>
      <c r="C661" s="261"/>
      <c r="D661" s="234" t="s">
        <v>290</v>
      </c>
      <c r="E661" s="262" t="s">
        <v>1</v>
      </c>
      <c r="F661" s="263" t="s">
        <v>84</v>
      </c>
      <c r="G661" s="261"/>
      <c r="H661" s="264">
        <v>1</v>
      </c>
      <c r="I661" s="265"/>
      <c r="J661" s="261"/>
      <c r="K661" s="261"/>
      <c r="L661" s="266"/>
      <c r="M661" s="267"/>
      <c r="N661" s="268"/>
      <c r="O661" s="268"/>
      <c r="P661" s="268"/>
      <c r="Q661" s="268"/>
      <c r="R661" s="268"/>
      <c r="S661" s="268"/>
      <c r="T661" s="269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70" t="s">
        <v>290</v>
      </c>
      <c r="AU661" s="270" t="s">
        <v>86</v>
      </c>
      <c r="AV661" s="13" t="s">
        <v>86</v>
      </c>
      <c r="AW661" s="13" t="s">
        <v>34</v>
      </c>
      <c r="AX661" s="13" t="s">
        <v>77</v>
      </c>
      <c r="AY661" s="270" t="s">
        <v>217</v>
      </c>
    </row>
    <row r="662" s="14" customFormat="1">
      <c r="A662" s="14"/>
      <c r="B662" s="271"/>
      <c r="C662" s="272"/>
      <c r="D662" s="234" t="s">
        <v>290</v>
      </c>
      <c r="E662" s="273" t="s">
        <v>1</v>
      </c>
      <c r="F662" s="274" t="s">
        <v>296</v>
      </c>
      <c r="G662" s="272"/>
      <c r="H662" s="275">
        <v>2</v>
      </c>
      <c r="I662" s="276"/>
      <c r="J662" s="272"/>
      <c r="K662" s="272"/>
      <c r="L662" s="277"/>
      <c r="M662" s="278"/>
      <c r="N662" s="279"/>
      <c r="O662" s="279"/>
      <c r="P662" s="279"/>
      <c r="Q662" s="279"/>
      <c r="R662" s="279"/>
      <c r="S662" s="279"/>
      <c r="T662" s="280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81" t="s">
        <v>290</v>
      </c>
      <c r="AU662" s="281" t="s">
        <v>86</v>
      </c>
      <c r="AV662" s="14" t="s">
        <v>123</v>
      </c>
      <c r="AW662" s="14" t="s">
        <v>34</v>
      </c>
      <c r="AX662" s="14" t="s">
        <v>84</v>
      </c>
      <c r="AY662" s="281" t="s">
        <v>217</v>
      </c>
    </row>
    <row r="663" s="2" customFormat="1" ht="37.8" customHeight="1">
      <c r="A663" s="39"/>
      <c r="B663" s="40"/>
      <c r="C663" s="221" t="s">
        <v>2078</v>
      </c>
      <c r="D663" s="221" t="s">
        <v>218</v>
      </c>
      <c r="E663" s="222" t="s">
        <v>4592</v>
      </c>
      <c r="F663" s="223" t="s">
        <v>4593</v>
      </c>
      <c r="G663" s="224" t="s">
        <v>303</v>
      </c>
      <c r="H663" s="225">
        <v>140</v>
      </c>
      <c r="I663" s="226"/>
      <c r="J663" s="227">
        <f>ROUND(I663*H663,2)</f>
        <v>0</v>
      </c>
      <c r="K663" s="223" t="s">
        <v>1263</v>
      </c>
      <c r="L663" s="45"/>
      <c r="M663" s="228" t="s">
        <v>1</v>
      </c>
      <c r="N663" s="229" t="s">
        <v>42</v>
      </c>
      <c r="O663" s="92"/>
      <c r="P663" s="230">
        <f>O663*H663</f>
        <v>0</v>
      </c>
      <c r="Q663" s="230">
        <v>0</v>
      </c>
      <c r="R663" s="230">
        <f>Q663*H663</f>
        <v>0</v>
      </c>
      <c r="S663" s="230">
        <v>0.32400000000000001</v>
      </c>
      <c r="T663" s="231">
        <f>S663*H663</f>
        <v>45.359999999999999</v>
      </c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R663" s="232" t="s">
        <v>123</v>
      </c>
      <c r="AT663" s="232" t="s">
        <v>218</v>
      </c>
      <c r="AU663" s="232" t="s">
        <v>86</v>
      </c>
      <c r="AY663" s="18" t="s">
        <v>217</v>
      </c>
      <c r="BE663" s="233">
        <f>IF(N663="základní",J663,0)</f>
        <v>0</v>
      </c>
      <c r="BF663" s="233">
        <f>IF(N663="snížená",J663,0)</f>
        <v>0</v>
      </c>
      <c r="BG663" s="233">
        <f>IF(N663="zákl. přenesená",J663,0)</f>
        <v>0</v>
      </c>
      <c r="BH663" s="233">
        <f>IF(N663="sníž. přenesená",J663,0)</f>
        <v>0</v>
      </c>
      <c r="BI663" s="233">
        <f>IF(N663="nulová",J663,0)</f>
        <v>0</v>
      </c>
      <c r="BJ663" s="18" t="s">
        <v>84</v>
      </c>
      <c r="BK663" s="233">
        <f>ROUND(I663*H663,2)</f>
        <v>0</v>
      </c>
      <c r="BL663" s="18" t="s">
        <v>123</v>
      </c>
      <c r="BM663" s="232" t="s">
        <v>4594</v>
      </c>
    </row>
    <row r="664" s="2" customFormat="1">
      <c r="A664" s="39"/>
      <c r="B664" s="40"/>
      <c r="C664" s="41"/>
      <c r="D664" s="234" t="s">
        <v>224</v>
      </c>
      <c r="E664" s="41"/>
      <c r="F664" s="235" t="s">
        <v>4593</v>
      </c>
      <c r="G664" s="41"/>
      <c r="H664" s="41"/>
      <c r="I664" s="236"/>
      <c r="J664" s="41"/>
      <c r="K664" s="41"/>
      <c r="L664" s="45"/>
      <c r="M664" s="237"/>
      <c r="N664" s="238"/>
      <c r="O664" s="92"/>
      <c r="P664" s="92"/>
      <c r="Q664" s="92"/>
      <c r="R664" s="92"/>
      <c r="S664" s="92"/>
      <c r="T664" s="93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T664" s="18" t="s">
        <v>224</v>
      </c>
      <c r="AU664" s="18" t="s">
        <v>86</v>
      </c>
    </row>
    <row r="665" s="15" customFormat="1">
      <c r="A665" s="15"/>
      <c r="B665" s="284"/>
      <c r="C665" s="285"/>
      <c r="D665" s="234" t="s">
        <v>290</v>
      </c>
      <c r="E665" s="286" t="s">
        <v>1</v>
      </c>
      <c r="F665" s="287" t="s">
        <v>4595</v>
      </c>
      <c r="G665" s="285"/>
      <c r="H665" s="286" t="s">
        <v>1</v>
      </c>
      <c r="I665" s="288"/>
      <c r="J665" s="285"/>
      <c r="K665" s="285"/>
      <c r="L665" s="289"/>
      <c r="M665" s="290"/>
      <c r="N665" s="291"/>
      <c r="O665" s="291"/>
      <c r="P665" s="291"/>
      <c r="Q665" s="291"/>
      <c r="R665" s="291"/>
      <c r="S665" s="291"/>
      <c r="T665" s="292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T665" s="293" t="s">
        <v>290</v>
      </c>
      <c r="AU665" s="293" t="s">
        <v>86</v>
      </c>
      <c r="AV665" s="15" t="s">
        <v>84</v>
      </c>
      <c r="AW665" s="15" t="s">
        <v>34</v>
      </c>
      <c r="AX665" s="15" t="s">
        <v>77</v>
      </c>
      <c r="AY665" s="293" t="s">
        <v>217</v>
      </c>
    </row>
    <row r="666" s="13" customFormat="1">
      <c r="A666" s="13"/>
      <c r="B666" s="260"/>
      <c r="C666" s="261"/>
      <c r="D666" s="234" t="s">
        <v>290</v>
      </c>
      <c r="E666" s="262" t="s">
        <v>1</v>
      </c>
      <c r="F666" s="263" t="s">
        <v>4596</v>
      </c>
      <c r="G666" s="261"/>
      <c r="H666" s="264">
        <v>40</v>
      </c>
      <c r="I666" s="265"/>
      <c r="J666" s="261"/>
      <c r="K666" s="261"/>
      <c r="L666" s="266"/>
      <c r="M666" s="267"/>
      <c r="N666" s="268"/>
      <c r="O666" s="268"/>
      <c r="P666" s="268"/>
      <c r="Q666" s="268"/>
      <c r="R666" s="268"/>
      <c r="S666" s="268"/>
      <c r="T666" s="269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70" t="s">
        <v>290</v>
      </c>
      <c r="AU666" s="270" t="s">
        <v>86</v>
      </c>
      <c r="AV666" s="13" t="s">
        <v>86</v>
      </c>
      <c r="AW666" s="13" t="s">
        <v>34</v>
      </c>
      <c r="AX666" s="13" t="s">
        <v>77</v>
      </c>
      <c r="AY666" s="270" t="s">
        <v>217</v>
      </c>
    </row>
    <row r="667" s="15" customFormat="1">
      <c r="A667" s="15"/>
      <c r="B667" s="284"/>
      <c r="C667" s="285"/>
      <c r="D667" s="234" t="s">
        <v>290</v>
      </c>
      <c r="E667" s="286" t="s">
        <v>1</v>
      </c>
      <c r="F667" s="287" t="s">
        <v>4597</v>
      </c>
      <c r="G667" s="285"/>
      <c r="H667" s="286" t="s">
        <v>1</v>
      </c>
      <c r="I667" s="288"/>
      <c r="J667" s="285"/>
      <c r="K667" s="285"/>
      <c r="L667" s="289"/>
      <c r="M667" s="290"/>
      <c r="N667" s="291"/>
      <c r="O667" s="291"/>
      <c r="P667" s="291"/>
      <c r="Q667" s="291"/>
      <c r="R667" s="291"/>
      <c r="S667" s="291"/>
      <c r="T667" s="292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T667" s="293" t="s">
        <v>290</v>
      </c>
      <c r="AU667" s="293" t="s">
        <v>86</v>
      </c>
      <c r="AV667" s="15" t="s">
        <v>84</v>
      </c>
      <c r="AW667" s="15" t="s">
        <v>34</v>
      </c>
      <c r="AX667" s="15" t="s">
        <v>77</v>
      </c>
      <c r="AY667" s="293" t="s">
        <v>217</v>
      </c>
    </row>
    <row r="668" s="13" customFormat="1">
      <c r="A668" s="13"/>
      <c r="B668" s="260"/>
      <c r="C668" s="261"/>
      <c r="D668" s="234" t="s">
        <v>290</v>
      </c>
      <c r="E668" s="262" t="s">
        <v>1</v>
      </c>
      <c r="F668" s="263" t="s">
        <v>4598</v>
      </c>
      <c r="G668" s="261"/>
      <c r="H668" s="264">
        <v>100</v>
      </c>
      <c r="I668" s="265"/>
      <c r="J668" s="261"/>
      <c r="K668" s="261"/>
      <c r="L668" s="266"/>
      <c r="M668" s="267"/>
      <c r="N668" s="268"/>
      <c r="O668" s="268"/>
      <c r="P668" s="268"/>
      <c r="Q668" s="268"/>
      <c r="R668" s="268"/>
      <c r="S668" s="268"/>
      <c r="T668" s="269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70" t="s">
        <v>290</v>
      </c>
      <c r="AU668" s="270" t="s">
        <v>86</v>
      </c>
      <c r="AV668" s="13" t="s">
        <v>86</v>
      </c>
      <c r="AW668" s="13" t="s">
        <v>34</v>
      </c>
      <c r="AX668" s="13" t="s">
        <v>77</v>
      </c>
      <c r="AY668" s="270" t="s">
        <v>217</v>
      </c>
    </row>
    <row r="669" s="14" customFormat="1">
      <c r="A669" s="14"/>
      <c r="B669" s="271"/>
      <c r="C669" s="272"/>
      <c r="D669" s="234" t="s">
        <v>290</v>
      </c>
      <c r="E669" s="273" t="s">
        <v>1</v>
      </c>
      <c r="F669" s="274" t="s">
        <v>296</v>
      </c>
      <c r="G669" s="272"/>
      <c r="H669" s="275">
        <v>140</v>
      </c>
      <c r="I669" s="276"/>
      <c r="J669" s="272"/>
      <c r="K669" s="272"/>
      <c r="L669" s="277"/>
      <c r="M669" s="278"/>
      <c r="N669" s="279"/>
      <c r="O669" s="279"/>
      <c r="P669" s="279"/>
      <c r="Q669" s="279"/>
      <c r="R669" s="279"/>
      <c r="S669" s="279"/>
      <c r="T669" s="280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81" t="s">
        <v>290</v>
      </c>
      <c r="AU669" s="281" t="s">
        <v>86</v>
      </c>
      <c r="AV669" s="14" t="s">
        <v>123</v>
      </c>
      <c r="AW669" s="14" t="s">
        <v>34</v>
      </c>
      <c r="AX669" s="14" t="s">
        <v>84</v>
      </c>
      <c r="AY669" s="281" t="s">
        <v>217</v>
      </c>
    </row>
    <row r="670" s="2" customFormat="1" ht="37.8" customHeight="1">
      <c r="A670" s="39"/>
      <c r="B670" s="40"/>
      <c r="C670" s="221" t="s">
        <v>2084</v>
      </c>
      <c r="D670" s="221" t="s">
        <v>218</v>
      </c>
      <c r="E670" s="222" t="s">
        <v>4599</v>
      </c>
      <c r="F670" s="223" t="s">
        <v>4600</v>
      </c>
      <c r="G670" s="224" t="s">
        <v>303</v>
      </c>
      <c r="H670" s="225">
        <v>14.34</v>
      </c>
      <c r="I670" s="226"/>
      <c r="J670" s="227">
        <f>ROUND(I670*H670,2)</f>
        <v>0</v>
      </c>
      <c r="K670" s="223" t="s">
        <v>1263</v>
      </c>
      <c r="L670" s="45"/>
      <c r="M670" s="228" t="s">
        <v>1</v>
      </c>
      <c r="N670" s="229" t="s">
        <v>42</v>
      </c>
      <c r="O670" s="92"/>
      <c r="P670" s="230">
        <f>O670*H670</f>
        <v>0</v>
      </c>
      <c r="Q670" s="230">
        <v>0</v>
      </c>
      <c r="R670" s="230">
        <f>Q670*H670</f>
        <v>0</v>
      </c>
      <c r="S670" s="230">
        <v>0.065000000000000002</v>
      </c>
      <c r="T670" s="231">
        <f>S670*H670</f>
        <v>0.93210000000000004</v>
      </c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R670" s="232" t="s">
        <v>123</v>
      </c>
      <c r="AT670" s="232" t="s">
        <v>218</v>
      </c>
      <c r="AU670" s="232" t="s">
        <v>86</v>
      </c>
      <c r="AY670" s="18" t="s">
        <v>217</v>
      </c>
      <c r="BE670" s="233">
        <f>IF(N670="základní",J670,0)</f>
        <v>0</v>
      </c>
      <c r="BF670" s="233">
        <f>IF(N670="snížená",J670,0)</f>
        <v>0</v>
      </c>
      <c r="BG670" s="233">
        <f>IF(N670="zákl. přenesená",J670,0)</f>
        <v>0</v>
      </c>
      <c r="BH670" s="233">
        <f>IF(N670="sníž. přenesená",J670,0)</f>
        <v>0</v>
      </c>
      <c r="BI670" s="233">
        <f>IF(N670="nulová",J670,0)</f>
        <v>0</v>
      </c>
      <c r="BJ670" s="18" t="s">
        <v>84</v>
      </c>
      <c r="BK670" s="233">
        <f>ROUND(I670*H670,2)</f>
        <v>0</v>
      </c>
      <c r="BL670" s="18" t="s">
        <v>123</v>
      </c>
      <c r="BM670" s="232" t="s">
        <v>4601</v>
      </c>
    </row>
    <row r="671" s="2" customFormat="1">
      <c r="A671" s="39"/>
      <c r="B671" s="40"/>
      <c r="C671" s="41"/>
      <c r="D671" s="234" t="s">
        <v>224</v>
      </c>
      <c r="E671" s="41"/>
      <c r="F671" s="235" t="s">
        <v>4600</v>
      </c>
      <c r="G671" s="41"/>
      <c r="H671" s="41"/>
      <c r="I671" s="236"/>
      <c r="J671" s="41"/>
      <c r="K671" s="41"/>
      <c r="L671" s="45"/>
      <c r="M671" s="237"/>
      <c r="N671" s="238"/>
      <c r="O671" s="92"/>
      <c r="P671" s="92"/>
      <c r="Q671" s="92"/>
      <c r="R671" s="92"/>
      <c r="S671" s="92"/>
      <c r="T671" s="93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T671" s="18" t="s">
        <v>224</v>
      </c>
      <c r="AU671" s="18" t="s">
        <v>86</v>
      </c>
    </row>
    <row r="672" s="15" customFormat="1">
      <c r="A672" s="15"/>
      <c r="B672" s="284"/>
      <c r="C672" s="285"/>
      <c r="D672" s="234" t="s">
        <v>290</v>
      </c>
      <c r="E672" s="286" t="s">
        <v>1</v>
      </c>
      <c r="F672" s="287" t="s">
        <v>4602</v>
      </c>
      <c r="G672" s="285"/>
      <c r="H672" s="286" t="s">
        <v>1</v>
      </c>
      <c r="I672" s="288"/>
      <c r="J672" s="285"/>
      <c r="K672" s="285"/>
      <c r="L672" s="289"/>
      <c r="M672" s="290"/>
      <c r="N672" s="291"/>
      <c r="O672" s="291"/>
      <c r="P672" s="291"/>
      <c r="Q672" s="291"/>
      <c r="R672" s="291"/>
      <c r="S672" s="291"/>
      <c r="T672" s="292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93" t="s">
        <v>290</v>
      </c>
      <c r="AU672" s="293" t="s">
        <v>86</v>
      </c>
      <c r="AV672" s="15" t="s">
        <v>84</v>
      </c>
      <c r="AW672" s="15" t="s">
        <v>34</v>
      </c>
      <c r="AX672" s="15" t="s">
        <v>77</v>
      </c>
      <c r="AY672" s="293" t="s">
        <v>217</v>
      </c>
    </row>
    <row r="673" s="13" customFormat="1">
      <c r="A673" s="13"/>
      <c r="B673" s="260"/>
      <c r="C673" s="261"/>
      <c r="D673" s="234" t="s">
        <v>290</v>
      </c>
      <c r="E673" s="262" t="s">
        <v>1</v>
      </c>
      <c r="F673" s="263" t="s">
        <v>4603</v>
      </c>
      <c r="G673" s="261"/>
      <c r="H673" s="264">
        <v>14.34</v>
      </c>
      <c r="I673" s="265"/>
      <c r="J673" s="261"/>
      <c r="K673" s="261"/>
      <c r="L673" s="266"/>
      <c r="M673" s="267"/>
      <c r="N673" s="268"/>
      <c r="O673" s="268"/>
      <c r="P673" s="268"/>
      <c r="Q673" s="268"/>
      <c r="R673" s="268"/>
      <c r="S673" s="268"/>
      <c r="T673" s="269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70" t="s">
        <v>290</v>
      </c>
      <c r="AU673" s="270" t="s">
        <v>86</v>
      </c>
      <c r="AV673" s="13" t="s">
        <v>86</v>
      </c>
      <c r="AW673" s="13" t="s">
        <v>34</v>
      </c>
      <c r="AX673" s="13" t="s">
        <v>77</v>
      </c>
      <c r="AY673" s="270" t="s">
        <v>217</v>
      </c>
    </row>
    <row r="674" s="14" customFormat="1">
      <c r="A674" s="14"/>
      <c r="B674" s="271"/>
      <c r="C674" s="272"/>
      <c r="D674" s="234" t="s">
        <v>290</v>
      </c>
      <c r="E674" s="273" t="s">
        <v>1</v>
      </c>
      <c r="F674" s="274" t="s">
        <v>296</v>
      </c>
      <c r="G674" s="272"/>
      <c r="H674" s="275">
        <v>14.34</v>
      </c>
      <c r="I674" s="276"/>
      <c r="J674" s="272"/>
      <c r="K674" s="272"/>
      <c r="L674" s="277"/>
      <c r="M674" s="278"/>
      <c r="N674" s="279"/>
      <c r="O674" s="279"/>
      <c r="P674" s="279"/>
      <c r="Q674" s="279"/>
      <c r="R674" s="279"/>
      <c r="S674" s="279"/>
      <c r="T674" s="280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81" t="s">
        <v>290</v>
      </c>
      <c r="AU674" s="281" t="s">
        <v>86</v>
      </c>
      <c r="AV674" s="14" t="s">
        <v>123</v>
      </c>
      <c r="AW674" s="14" t="s">
        <v>34</v>
      </c>
      <c r="AX674" s="14" t="s">
        <v>84</v>
      </c>
      <c r="AY674" s="281" t="s">
        <v>217</v>
      </c>
    </row>
    <row r="675" s="2" customFormat="1" ht="24.15" customHeight="1">
      <c r="A675" s="39"/>
      <c r="B675" s="40"/>
      <c r="C675" s="221" t="s">
        <v>2088</v>
      </c>
      <c r="D675" s="221" t="s">
        <v>218</v>
      </c>
      <c r="E675" s="222" t="s">
        <v>4604</v>
      </c>
      <c r="F675" s="223" t="s">
        <v>4605</v>
      </c>
      <c r="G675" s="224" t="s">
        <v>287</v>
      </c>
      <c r="H675" s="225">
        <v>1.034</v>
      </c>
      <c r="I675" s="226"/>
      <c r="J675" s="227">
        <f>ROUND(I675*H675,2)</f>
        <v>0</v>
      </c>
      <c r="K675" s="223" t="s">
        <v>1263</v>
      </c>
      <c r="L675" s="45"/>
      <c r="M675" s="228" t="s">
        <v>1</v>
      </c>
      <c r="N675" s="229" t="s">
        <v>42</v>
      </c>
      <c r="O675" s="92"/>
      <c r="P675" s="230">
        <f>O675*H675</f>
        <v>0</v>
      </c>
      <c r="Q675" s="230">
        <v>0</v>
      </c>
      <c r="R675" s="230">
        <f>Q675*H675</f>
        <v>0</v>
      </c>
      <c r="S675" s="230">
        <v>0</v>
      </c>
      <c r="T675" s="231">
        <f>S675*H675</f>
        <v>0</v>
      </c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R675" s="232" t="s">
        <v>123</v>
      </c>
      <c r="AT675" s="232" t="s">
        <v>218</v>
      </c>
      <c r="AU675" s="232" t="s">
        <v>86</v>
      </c>
      <c r="AY675" s="18" t="s">
        <v>217</v>
      </c>
      <c r="BE675" s="233">
        <f>IF(N675="základní",J675,0)</f>
        <v>0</v>
      </c>
      <c r="BF675" s="233">
        <f>IF(N675="snížená",J675,0)</f>
        <v>0</v>
      </c>
      <c r="BG675" s="233">
        <f>IF(N675="zákl. přenesená",J675,0)</f>
        <v>0</v>
      </c>
      <c r="BH675" s="233">
        <f>IF(N675="sníž. přenesená",J675,0)</f>
        <v>0</v>
      </c>
      <c r="BI675" s="233">
        <f>IF(N675="nulová",J675,0)</f>
        <v>0</v>
      </c>
      <c r="BJ675" s="18" t="s">
        <v>84</v>
      </c>
      <c r="BK675" s="233">
        <f>ROUND(I675*H675,2)</f>
        <v>0</v>
      </c>
      <c r="BL675" s="18" t="s">
        <v>123</v>
      </c>
      <c r="BM675" s="232" t="s">
        <v>4606</v>
      </c>
    </row>
    <row r="676" s="2" customFormat="1">
      <c r="A676" s="39"/>
      <c r="B676" s="40"/>
      <c r="C676" s="41"/>
      <c r="D676" s="234" t="s">
        <v>224</v>
      </c>
      <c r="E676" s="41"/>
      <c r="F676" s="235" t="s">
        <v>4605</v>
      </c>
      <c r="G676" s="41"/>
      <c r="H676" s="41"/>
      <c r="I676" s="236"/>
      <c r="J676" s="41"/>
      <c r="K676" s="41"/>
      <c r="L676" s="45"/>
      <c r="M676" s="237"/>
      <c r="N676" s="238"/>
      <c r="O676" s="92"/>
      <c r="P676" s="92"/>
      <c r="Q676" s="92"/>
      <c r="R676" s="92"/>
      <c r="S676" s="92"/>
      <c r="T676" s="93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224</v>
      </c>
      <c r="AU676" s="18" t="s">
        <v>86</v>
      </c>
    </row>
    <row r="677" s="15" customFormat="1">
      <c r="A677" s="15"/>
      <c r="B677" s="284"/>
      <c r="C677" s="285"/>
      <c r="D677" s="234" t="s">
        <v>290</v>
      </c>
      <c r="E677" s="286" t="s">
        <v>1</v>
      </c>
      <c r="F677" s="287" t="s">
        <v>4607</v>
      </c>
      <c r="G677" s="285"/>
      <c r="H677" s="286" t="s">
        <v>1</v>
      </c>
      <c r="I677" s="288"/>
      <c r="J677" s="285"/>
      <c r="K677" s="285"/>
      <c r="L677" s="289"/>
      <c r="M677" s="290"/>
      <c r="N677" s="291"/>
      <c r="O677" s="291"/>
      <c r="P677" s="291"/>
      <c r="Q677" s="291"/>
      <c r="R677" s="291"/>
      <c r="S677" s="291"/>
      <c r="T677" s="292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93" t="s">
        <v>290</v>
      </c>
      <c r="AU677" s="293" t="s">
        <v>86</v>
      </c>
      <c r="AV677" s="15" t="s">
        <v>84</v>
      </c>
      <c r="AW677" s="15" t="s">
        <v>34</v>
      </c>
      <c r="AX677" s="15" t="s">
        <v>77</v>
      </c>
      <c r="AY677" s="293" t="s">
        <v>217</v>
      </c>
    </row>
    <row r="678" s="15" customFormat="1">
      <c r="A678" s="15"/>
      <c r="B678" s="284"/>
      <c r="C678" s="285"/>
      <c r="D678" s="234" t="s">
        <v>290</v>
      </c>
      <c r="E678" s="286" t="s">
        <v>1</v>
      </c>
      <c r="F678" s="287" t="s">
        <v>2796</v>
      </c>
      <c r="G678" s="285"/>
      <c r="H678" s="286" t="s">
        <v>1</v>
      </c>
      <c r="I678" s="288"/>
      <c r="J678" s="285"/>
      <c r="K678" s="285"/>
      <c r="L678" s="289"/>
      <c r="M678" s="290"/>
      <c r="N678" s="291"/>
      <c r="O678" s="291"/>
      <c r="P678" s="291"/>
      <c r="Q678" s="291"/>
      <c r="R678" s="291"/>
      <c r="S678" s="291"/>
      <c r="T678" s="292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93" t="s">
        <v>290</v>
      </c>
      <c r="AU678" s="293" t="s">
        <v>86</v>
      </c>
      <c r="AV678" s="15" t="s">
        <v>84</v>
      </c>
      <c r="AW678" s="15" t="s">
        <v>34</v>
      </c>
      <c r="AX678" s="15" t="s">
        <v>77</v>
      </c>
      <c r="AY678" s="293" t="s">
        <v>217</v>
      </c>
    </row>
    <row r="679" s="13" customFormat="1">
      <c r="A679" s="13"/>
      <c r="B679" s="260"/>
      <c r="C679" s="261"/>
      <c r="D679" s="234" t="s">
        <v>290</v>
      </c>
      <c r="E679" s="262" t="s">
        <v>1</v>
      </c>
      <c r="F679" s="263" t="s">
        <v>4608</v>
      </c>
      <c r="G679" s="261"/>
      <c r="H679" s="264">
        <v>0.79700000000000004</v>
      </c>
      <c r="I679" s="265"/>
      <c r="J679" s="261"/>
      <c r="K679" s="261"/>
      <c r="L679" s="266"/>
      <c r="M679" s="267"/>
      <c r="N679" s="268"/>
      <c r="O679" s="268"/>
      <c r="P679" s="268"/>
      <c r="Q679" s="268"/>
      <c r="R679" s="268"/>
      <c r="S679" s="268"/>
      <c r="T679" s="269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70" t="s">
        <v>290</v>
      </c>
      <c r="AU679" s="270" t="s">
        <v>86</v>
      </c>
      <c r="AV679" s="13" t="s">
        <v>86</v>
      </c>
      <c r="AW679" s="13" t="s">
        <v>34</v>
      </c>
      <c r="AX679" s="13" t="s">
        <v>77</v>
      </c>
      <c r="AY679" s="270" t="s">
        <v>217</v>
      </c>
    </row>
    <row r="680" s="15" customFormat="1">
      <c r="A680" s="15"/>
      <c r="B680" s="284"/>
      <c r="C680" s="285"/>
      <c r="D680" s="234" t="s">
        <v>290</v>
      </c>
      <c r="E680" s="286" t="s">
        <v>1</v>
      </c>
      <c r="F680" s="287" t="s">
        <v>2775</v>
      </c>
      <c r="G680" s="285"/>
      <c r="H680" s="286" t="s">
        <v>1</v>
      </c>
      <c r="I680" s="288"/>
      <c r="J680" s="285"/>
      <c r="K680" s="285"/>
      <c r="L680" s="289"/>
      <c r="M680" s="290"/>
      <c r="N680" s="291"/>
      <c r="O680" s="291"/>
      <c r="P680" s="291"/>
      <c r="Q680" s="291"/>
      <c r="R680" s="291"/>
      <c r="S680" s="291"/>
      <c r="T680" s="292"/>
      <c r="U680" s="15"/>
      <c r="V680" s="15"/>
      <c r="W680" s="15"/>
      <c r="X680" s="15"/>
      <c r="Y680" s="15"/>
      <c r="Z680" s="15"/>
      <c r="AA680" s="15"/>
      <c r="AB680" s="15"/>
      <c r="AC680" s="15"/>
      <c r="AD680" s="15"/>
      <c r="AE680" s="15"/>
      <c r="AT680" s="293" t="s">
        <v>290</v>
      </c>
      <c r="AU680" s="293" t="s">
        <v>86</v>
      </c>
      <c r="AV680" s="15" t="s">
        <v>84</v>
      </c>
      <c r="AW680" s="15" t="s">
        <v>34</v>
      </c>
      <c r="AX680" s="15" t="s">
        <v>77</v>
      </c>
      <c r="AY680" s="293" t="s">
        <v>217</v>
      </c>
    </row>
    <row r="681" s="13" customFormat="1">
      <c r="A681" s="13"/>
      <c r="B681" s="260"/>
      <c r="C681" s="261"/>
      <c r="D681" s="234" t="s">
        <v>290</v>
      </c>
      <c r="E681" s="262" t="s">
        <v>1</v>
      </c>
      <c r="F681" s="263" t="s">
        <v>4609</v>
      </c>
      <c r="G681" s="261"/>
      <c r="H681" s="264">
        <v>0.23699999999999999</v>
      </c>
      <c r="I681" s="265"/>
      <c r="J681" s="261"/>
      <c r="K681" s="261"/>
      <c r="L681" s="266"/>
      <c r="M681" s="267"/>
      <c r="N681" s="268"/>
      <c r="O681" s="268"/>
      <c r="P681" s="268"/>
      <c r="Q681" s="268"/>
      <c r="R681" s="268"/>
      <c r="S681" s="268"/>
      <c r="T681" s="269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70" t="s">
        <v>290</v>
      </c>
      <c r="AU681" s="270" t="s">
        <v>86</v>
      </c>
      <c r="AV681" s="13" t="s">
        <v>86</v>
      </c>
      <c r="AW681" s="13" t="s">
        <v>34</v>
      </c>
      <c r="AX681" s="13" t="s">
        <v>77</v>
      </c>
      <c r="AY681" s="270" t="s">
        <v>217</v>
      </c>
    </row>
    <row r="682" s="14" customFormat="1">
      <c r="A682" s="14"/>
      <c r="B682" s="271"/>
      <c r="C682" s="272"/>
      <c r="D682" s="234" t="s">
        <v>290</v>
      </c>
      <c r="E682" s="273" t="s">
        <v>1</v>
      </c>
      <c r="F682" s="274" t="s">
        <v>296</v>
      </c>
      <c r="G682" s="272"/>
      <c r="H682" s="275">
        <v>1.034</v>
      </c>
      <c r="I682" s="276"/>
      <c r="J682" s="272"/>
      <c r="K682" s="272"/>
      <c r="L682" s="277"/>
      <c r="M682" s="278"/>
      <c r="N682" s="279"/>
      <c r="O682" s="279"/>
      <c r="P682" s="279"/>
      <c r="Q682" s="279"/>
      <c r="R682" s="279"/>
      <c r="S682" s="279"/>
      <c r="T682" s="280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81" t="s">
        <v>290</v>
      </c>
      <c r="AU682" s="281" t="s">
        <v>86</v>
      </c>
      <c r="AV682" s="14" t="s">
        <v>123</v>
      </c>
      <c r="AW682" s="14" t="s">
        <v>34</v>
      </c>
      <c r="AX682" s="14" t="s">
        <v>84</v>
      </c>
      <c r="AY682" s="281" t="s">
        <v>217</v>
      </c>
    </row>
    <row r="683" s="2" customFormat="1" ht="16.5" customHeight="1">
      <c r="A683" s="39"/>
      <c r="B683" s="40"/>
      <c r="C683" s="221" t="s">
        <v>1368</v>
      </c>
      <c r="D683" s="221" t="s">
        <v>218</v>
      </c>
      <c r="E683" s="222" t="s">
        <v>3137</v>
      </c>
      <c r="F683" s="223" t="s">
        <v>3138</v>
      </c>
      <c r="G683" s="224" t="s">
        <v>1804</v>
      </c>
      <c r="H683" s="225">
        <v>320</v>
      </c>
      <c r="I683" s="226"/>
      <c r="J683" s="227">
        <f>ROUND(I683*H683,2)</f>
        <v>0</v>
      </c>
      <c r="K683" s="223" t="s">
        <v>1263</v>
      </c>
      <c r="L683" s="45"/>
      <c r="M683" s="228" t="s">
        <v>1</v>
      </c>
      <c r="N683" s="229" t="s">
        <v>42</v>
      </c>
      <c r="O683" s="92"/>
      <c r="P683" s="230">
        <f>O683*H683</f>
        <v>0</v>
      </c>
      <c r="Q683" s="230">
        <v>0</v>
      </c>
      <c r="R683" s="230">
        <f>Q683*H683</f>
        <v>0</v>
      </c>
      <c r="S683" s="230">
        <v>0</v>
      </c>
      <c r="T683" s="231">
        <f>S683*H683</f>
        <v>0</v>
      </c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R683" s="232" t="s">
        <v>123</v>
      </c>
      <c r="AT683" s="232" t="s">
        <v>218</v>
      </c>
      <c r="AU683" s="232" t="s">
        <v>86</v>
      </c>
      <c r="AY683" s="18" t="s">
        <v>217</v>
      </c>
      <c r="BE683" s="233">
        <f>IF(N683="základní",J683,0)</f>
        <v>0</v>
      </c>
      <c r="BF683" s="233">
        <f>IF(N683="snížená",J683,0)</f>
        <v>0</v>
      </c>
      <c r="BG683" s="233">
        <f>IF(N683="zákl. přenesená",J683,0)</f>
        <v>0</v>
      </c>
      <c r="BH683" s="233">
        <f>IF(N683="sníž. přenesená",J683,0)</f>
        <v>0</v>
      </c>
      <c r="BI683" s="233">
        <f>IF(N683="nulová",J683,0)</f>
        <v>0</v>
      </c>
      <c r="BJ683" s="18" t="s">
        <v>84</v>
      </c>
      <c r="BK683" s="233">
        <f>ROUND(I683*H683,2)</f>
        <v>0</v>
      </c>
      <c r="BL683" s="18" t="s">
        <v>123</v>
      </c>
      <c r="BM683" s="232" t="s">
        <v>4610</v>
      </c>
    </row>
    <row r="684" s="2" customFormat="1">
      <c r="A684" s="39"/>
      <c r="B684" s="40"/>
      <c r="C684" s="41"/>
      <c r="D684" s="234" t="s">
        <v>224</v>
      </c>
      <c r="E684" s="41"/>
      <c r="F684" s="235" t="s">
        <v>3138</v>
      </c>
      <c r="G684" s="41"/>
      <c r="H684" s="41"/>
      <c r="I684" s="236"/>
      <c r="J684" s="41"/>
      <c r="K684" s="41"/>
      <c r="L684" s="45"/>
      <c r="M684" s="237"/>
      <c r="N684" s="238"/>
      <c r="O684" s="92"/>
      <c r="P684" s="92"/>
      <c r="Q684" s="92"/>
      <c r="R684" s="92"/>
      <c r="S684" s="92"/>
      <c r="T684" s="93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T684" s="18" t="s">
        <v>224</v>
      </c>
      <c r="AU684" s="18" t="s">
        <v>86</v>
      </c>
    </row>
    <row r="685" s="15" customFormat="1">
      <c r="A685" s="15"/>
      <c r="B685" s="284"/>
      <c r="C685" s="285"/>
      <c r="D685" s="234" t="s">
        <v>290</v>
      </c>
      <c r="E685" s="286" t="s">
        <v>1</v>
      </c>
      <c r="F685" s="287" t="s">
        <v>3140</v>
      </c>
      <c r="G685" s="285"/>
      <c r="H685" s="286" t="s">
        <v>1</v>
      </c>
      <c r="I685" s="288"/>
      <c r="J685" s="285"/>
      <c r="K685" s="285"/>
      <c r="L685" s="289"/>
      <c r="M685" s="290"/>
      <c r="N685" s="291"/>
      <c r="O685" s="291"/>
      <c r="P685" s="291"/>
      <c r="Q685" s="291"/>
      <c r="R685" s="291"/>
      <c r="S685" s="291"/>
      <c r="T685" s="292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T685" s="293" t="s">
        <v>290</v>
      </c>
      <c r="AU685" s="293" t="s">
        <v>86</v>
      </c>
      <c r="AV685" s="15" t="s">
        <v>84</v>
      </c>
      <c r="AW685" s="15" t="s">
        <v>34</v>
      </c>
      <c r="AX685" s="15" t="s">
        <v>77</v>
      </c>
      <c r="AY685" s="293" t="s">
        <v>217</v>
      </c>
    </row>
    <row r="686" s="13" customFormat="1">
      <c r="A686" s="13"/>
      <c r="B686" s="260"/>
      <c r="C686" s="261"/>
      <c r="D686" s="234" t="s">
        <v>290</v>
      </c>
      <c r="E686" s="262" t="s">
        <v>1</v>
      </c>
      <c r="F686" s="263" t="s">
        <v>3141</v>
      </c>
      <c r="G686" s="261"/>
      <c r="H686" s="264">
        <v>320</v>
      </c>
      <c r="I686" s="265"/>
      <c r="J686" s="261"/>
      <c r="K686" s="261"/>
      <c r="L686" s="266"/>
      <c r="M686" s="267"/>
      <c r="N686" s="268"/>
      <c r="O686" s="268"/>
      <c r="P686" s="268"/>
      <c r="Q686" s="268"/>
      <c r="R686" s="268"/>
      <c r="S686" s="268"/>
      <c r="T686" s="269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70" t="s">
        <v>290</v>
      </c>
      <c r="AU686" s="270" t="s">
        <v>86</v>
      </c>
      <c r="AV686" s="13" t="s">
        <v>86</v>
      </c>
      <c r="AW686" s="13" t="s">
        <v>34</v>
      </c>
      <c r="AX686" s="13" t="s">
        <v>77</v>
      </c>
      <c r="AY686" s="270" t="s">
        <v>217</v>
      </c>
    </row>
    <row r="687" s="14" customFormat="1">
      <c r="A687" s="14"/>
      <c r="B687" s="271"/>
      <c r="C687" s="272"/>
      <c r="D687" s="234" t="s">
        <v>290</v>
      </c>
      <c r="E687" s="273" t="s">
        <v>1</v>
      </c>
      <c r="F687" s="274" t="s">
        <v>296</v>
      </c>
      <c r="G687" s="272"/>
      <c r="H687" s="275">
        <v>320</v>
      </c>
      <c r="I687" s="276"/>
      <c r="J687" s="272"/>
      <c r="K687" s="272"/>
      <c r="L687" s="277"/>
      <c r="M687" s="278"/>
      <c r="N687" s="279"/>
      <c r="O687" s="279"/>
      <c r="P687" s="279"/>
      <c r="Q687" s="279"/>
      <c r="R687" s="279"/>
      <c r="S687" s="279"/>
      <c r="T687" s="280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81" t="s">
        <v>290</v>
      </c>
      <c r="AU687" s="281" t="s">
        <v>86</v>
      </c>
      <c r="AV687" s="14" t="s">
        <v>123</v>
      </c>
      <c r="AW687" s="14" t="s">
        <v>34</v>
      </c>
      <c r="AX687" s="14" t="s">
        <v>84</v>
      </c>
      <c r="AY687" s="281" t="s">
        <v>217</v>
      </c>
    </row>
    <row r="688" s="2" customFormat="1" ht="16.5" customHeight="1">
      <c r="A688" s="39"/>
      <c r="B688" s="40"/>
      <c r="C688" s="221" t="s">
        <v>2099</v>
      </c>
      <c r="D688" s="221" t="s">
        <v>218</v>
      </c>
      <c r="E688" s="222" t="s">
        <v>3142</v>
      </c>
      <c r="F688" s="223" t="s">
        <v>3143</v>
      </c>
      <c r="G688" s="224" t="s">
        <v>1804</v>
      </c>
      <c r="H688" s="225">
        <v>320</v>
      </c>
      <c r="I688" s="226"/>
      <c r="J688" s="227">
        <f>ROUND(I688*H688,2)</f>
        <v>0</v>
      </c>
      <c r="K688" s="223" t="s">
        <v>1263</v>
      </c>
      <c r="L688" s="45"/>
      <c r="M688" s="228" t="s">
        <v>1</v>
      </c>
      <c r="N688" s="229" t="s">
        <v>42</v>
      </c>
      <c r="O688" s="92"/>
      <c r="P688" s="230">
        <f>O688*H688</f>
        <v>0</v>
      </c>
      <c r="Q688" s="230">
        <v>0</v>
      </c>
      <c r="R688" s="230">
        <f>Q688*H688</f>
        <v>0</v>
      </c>
      <c r="S688" s="230">
        <v>0</v>
      </c>
      <c r="T688" s="231">
        <f>S688*H688</f>
        <v>0</v>
      </c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R688" s="232" t="s">
        <v>123</v>
      </c>
      <c r="AT688" s="232" t="s">
        <v>218</v>
      </c>
      <c r="AU688" s="232" t="s">
        <v>86</v>
      </c>
      <c r="AY688" s="18" t="s">
        <v>217</v>
      </c>
      <c r="BE688" s="233">
        <f>IF(N688="základní",J688,0)</f>
        <v>0</v>
      </c>
      <c r="BF688" s="233">
        <f>IF(N688="snížená",J688,0)</f>
        <v>0</v>
      </c>
      <c r="BG688" s="233">
        <f>IF(N688="zákl. přenesená",J688,0)</f>
        <v>0</v>
      </c>
      <c r="BH688" s="233">
        <f>IF(N688="sníž. přenesená",J688,0)</f>
        <v>0</v>
      </c>
      <c r="BI688" s="233">
        <f>IF(N688="nulová",J688,0)</f>
        <v>0</v>
      </c>
      <c r="BJ688" s="18" t="s">
        <v>84</v>
      </c>
      <c r="BK688" s="233">
        <f>ROUND(I688*H688,2)</f>
        <v>0</v>
      </c>
      <c r="BL688" s="18" t="s">
        <v>123</v>
      </c>
      <c r="BM688" s="232" t="s">
        <v>4611</v>
      </c>
    </row>
    <row r="689" s="2" customFormat="1">
      <c r="A689" s="39"/>
      <c r="B689" s="40"/>
      <c r="C689" s="41"/>
      <c r="D689" s="234" t="s">
        <v>224</v>
      </c>
      <c r="E689" s="41"/>
      <c r="F689" s="235" t="s">
        <v>3143</v>
      </c>
      <c r="G689" s="41"/>
      <c r="H689" s="41"/>
      <c r="I689" s="236"/>
      <c r="J689" s="41"/>
      <c r="K689" s="41"/>
      <c r="L689" s="45"/>
      <c r="M689" s="237"/>
      <c r="N689" s="238"/>
      <c r="O689" s="92"/>
      <c r="P689" s="92"/>
      <c r="Q689" s="92"/>
      <c r="R689" s="92"/>
      <c r="S689" s="92"/>
      <c r="T689" s="93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T689" s="18" t="s">
        <v>224</v>
      </c>
      <c r="AU689" s="18" t="s">
        <v>86</v>
      </c>
    </row>
    <row r="690" s="15" customFormat="1">
      <c r="A690" s="15"/>
      <c r="B690" s="284"/>
      <c r="C690" s="285"/>
      <c r="D690" s="234" t="s">
        <v>290</v>
      </c>
      <c r="E690" s="286" t="s">
        <v>1</v>
      </c>
      <c r="F690" s="287" t="s">
        <v>4612</v>
      </c>
      <c r="G690" s="285"/>
      <c r="H690" s="286" t="s">
        <v>1</v>
      </c>
      <c r="I690" s="288"/>
      <c r="J690" s="285"/>
      <c r="K690" s="285"/>
      <c r="L690" s="289"/>
      <c r="M690" s="290"/>
      <c r="N690" s="291"/>
      <c r="O690" s="291"/>
      <c r="P690" s="291"/>
      <c r="Q690" s="291"/>
      <c r="R690" s="291"/>
      <c r="S690" s="291"/>
      <c r="T690" s="292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93" t="s">
        <v>290</v>
      </c>
      <c r="AU690" s="293" t="s">
        <v>86</v>
      </c>
      <c r="AV690" s="15" t="s">
        <v>84</v>
      </c>
      <c r="AW690" s="15" t="s">
        <v>34</v>
      </c>
      <c r="AX690" s="15" t="s">
        <v>77</v>
      </c>
      <c r="AY690" s="293" t="s">
        <v>217</v>
      </c>
    </row>
    <row r="691" s="13" customFormat="1">
      <c r="A691" s="13"/>
      <c r="B691" s="260"/>
      <c r="C691" s="261"/>
      <c r="D691" s="234" t="s">
        <v>290</v>
      </c>
      <c r="E691" s="262" t="s">
        <v>1</v>
      </c>
      <c r="F691" s="263" t="s">
        <v>3141</v>
      </c>
      <c r="G691" s="261"/>
      <c r="H691" s="264">
        <v>320</v>
      </c>
      <c r="I691" s="265"/>
      <c r="J691" s="261"/>
      <c r="K691" s="261"/>
      <c r="L691" s="266"/>
      <c r="M691" s="267"/>
      <c r="N691" s="268"/>
      <c r="O691" s="268"/>
      <c r="P691" s="268"/>
      <c r="Q691" s="268"/>
      <c r="R691" s="268"/>
      <c r="S691" s="268"/>
      <c r="T691" s="269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70" t="s">
        <v>290</v>
      </c>
      <c r="AU691" s="270" t="s">
        <v>86</v>
      </c>
      <c r="AV691" s="13" t="s">
        <v>86</v>
      </c>
      <c r="AW691" s="13" t="s">
        <v>34</v>
      </c>
      <c r="AX691" s="13" t="s">
        <v>77</v>
      </c>
      <c r="AY691" s="270" t="s">
        <v>217</v>
      </c>
    </row>
    <row r="692" s="14" customFormat="1">
      <c r="A692" s="14"/>
      <c r="B692" s="271"/>
      <c r="C692" s="272"/>
      <c r="D692" s="234" t="s">
        <v>290</v>
      </c>
      <c r="E692" s="273" t="s">
        <v>1</v>
      </c>
      <c r="F692" s="274" t="s">
        <v>296</v>
      </c>
      <c r="G692" s="272"/>
      <c r="H692" s="275">
        <v>320</v>
      </c>
      <c r="I692" s="276"/>
      <c r="J692" s="272"/>
      <c r="K692" s="272"/>
      <c r="L692" s="277"/>
      <c r="M692" s="278"/>
      <c r="N692" s="279"/>
      <c r="O692" s="279"/>
      <c r="P692" s="279"/>
      <c r="Q692" s="279"/>
      <c r="R692" s="279"/>
      <c r="S692" s="279"/>
      <c r="T692" s="280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81" t="s">
        <v>290</v>
      </c>
      <c r="AU692" s="281" t="s">
        <v>86</v>
      </c>
      <c r="AV692" s="14" t="s">
        <v>123</v>
      </c>
      <c r="AW692" s="14" t="s">
        <v>34</v>
      </c>
      <c r="AX692" s="14" t="s">
        <v>84</v>
      </c>
      <c r="AY692" s="281" t="s">
        <v>217</v>
      </c>
    </row>
    <row r="693" s="2" customFormat="1" ht="16.5" customHeight="1">
      <c r="A693" s="39"/>
      <c r="B693" s="40"/>
      <c r="C693" s="221" t="s">
        <v>2103</v>
      </c>
      <c r="D693" s="221" t="s">
        <v>218</v>
      </c>
      <c r="E693" s="222" t="s">
        <v>4613</v>
      </c>
      <c r="F693" s="223" t="s">
        <v>4614</v>
      </c>
      <c r="G693" s="224" t="s">
        <v>287</v>
      </c>
      <c r="H693" s="225">
        <v>7.609</v>
      </c>
      <c r="I693" s="226"/>
      <c r="J693" s="227">
        <f>ROUND(I693*H693,2)</f>
        <v>0</v>
      </c>
      <c r="K693" s="223" t="s">
        <v>1263</v>
      </c>
      <c r="L693" s="45"/>
      <c r="M693" s="228" t="s">
        <v>1</v>
      </c>
      <c r="N693" s="229" t="s">
        <v>42</v>
      </c>
      <c r="O693" s="92"/>
      <c r="P693" s="230">
        <f>O693*H693</f>
        <v>0</v>
      </c>
      <c r="Q693" s="230">
        <v>0.12</v>
      </c>
      <c r="R693" s="230">
        <f>Q693*H693</f>
        <v>0.91308</v>
      </c>
      <c r="S693" s="230">
        <v>2.2000000000000002</v>
      </c>
      <c r="T693" s="231">
        <f>S693*H693</f>
        <v>16.739800000000002</v>
      </c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R693" s="232" t="s">
        <v>123</v>
      </c>
      <c r="AT693" s="232" t="s">
        <v>218</v>
      </c>
      <c r="AU693" s="232" t="s">
        <v>86</v>
      </c>
      <c r="AY693" s="18" t="s">
        <v>217</v>
      </c>
      <c r="BE693" s="233">
        <f>IF(N693="základní",J693,0)</f>
        <v>0</v>
      </c>
      <c r="BF693" s="233">
        <f>IF(N693="snížená",J693,0)</f>
        <v>0</v>
      </c>
      <c r="BG693" s="233">
        <f>IF(N693="zákl. přenesená",J693,0)</f>
        <v>0</v>
      </c>
      <c r="BH693" s="233">
        <f>IF(N693="sníž. přenesená",J693,0)</f>
        <v>0</v>
      </c>
      <c r="BI693" s="233">
        <f>IF(N693="nulová",J693,0)</f>
        <v>0</v>
      </c>
      <c r="BJ693" s="18" t="s">
        <v>84</v>
      </c>
      <c r="BK693" s="233">
        <f>ROUND(I693*H693,2)</f>
        <v>0</v>
      </c>
      <c r="BL693" s="18" t="s">
        <v>123</v>
      </c>
      <c r="BM693" s="232" t="s">
        <v>4615</v>
      </c>
    </row>
    <row r="694" s="2" customFormat="1">
      <c r="A694" s="39"/>
      <c r="B694" s="40"/>
      <c r="C694" s="41"/>
      <c r="D694" s="234" t="s">
        <v>224</v>
      </c>
      <c r="E694" s="41"/>
      <c r="F694" s="235" t="s">
        <v>4614</v>
      </c>
      <c r="G694" s="41"/>
      <c r="H694" s="41"/>
      <c r="I694" s="236"/>
      <c r="J694" s="41"/>
      <c r="K694" s="41"/>
      <c r="L694" s="45"/>
      <c r="M694" s="237"/>
      <c r="N694" s="238"/>
      <c r="O694" s="92"/>
      <c r="P694" s="92"/>
      <c r="Q694" s="92"/>
      <c r="R694" s="92"/>
      <c r="S694" s="92"/>
      <c r="T694" s="93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T694" s="18" t="s">
        <v>224</v>
      </c>
      <c r="AU694" s="18" t="s">
        <v>86</v>
      </c>
    </row>
    <row r="695" s="15" customFormat="1">
      <c r="A695" s="15"/>
      <c r="B695" s="284"/>
      <c r="C695" s="285"/>
      <c r="D695" s="234" t="s">
        <v>290</v>
      </c>
      <c r="E695" s="286" t="s">
        <v>1</v>
      </c>
      <c r="F695" s="287" t="s">
        <v>4616</v>
      </c>
      <c r="G695" s="285"/>
      <c r="H695" s="286" t="s">
        <v>1</v>
      </c>
      <c r="I695" s="288"/>
      <c r="J695" s="285"/>
      <c r="K695" s="285"/>
      <c r="L695" s="289"/>
      <c r="M695" s="290"/>
      <c r="N695" s="291"/>
      <c r="O695" s="291"/>
      <c r="P695" s="291"/>
      <c r="Q695" s="291"/>
      <c r="R695" s="291"/>
      <c r="S695" s="291"/>
      <c r="T695" s="292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T695" s="293" t="s">
        <v>290</v>
      </c>
      <c r="AU695" s="293" t="s">
        <v>86</v>
      </c>
      <c r="AV695" s="15" t="s">
        <v>84</v>
      </c>
      <c r="AW695" s="15" t="s">
        <v>34</v>
      </c>
      <c r="AX695" s="15" t="s">
        <v>77</v>
      </c>
      <c r="AY695" s="293" t="s">
        <v>217</v>
      </c>
    </row>
    <row r="696" s="15" customFormat="1">
      <c r="A696" s="15"/>
      <c r="B696" s="284"/>
      <c r="C696" s="285"/>
      <c r="D696" s="234" t="s">
        <v>290</v>
      </c>
      <c r="E696" s="286" t="s">
        <v>1</v>
      </c>
      <c r="F696" s="287" t="s">
        <v>2796</v>
      </c>
      <c r="G696" s="285"/>
      <c r="H696" s="286" t="s">
        <v>1</v>
      </c>
      <c r="I696" s="288"/>
      <c r="J696" s="285"/>
      <c r="K696" s="285"/>
      <c r="L696" s="289"/>
      <c r="M696" s="290"/>
      <c r="N696" s="291"/>
      <c r="O696" s="291"/>
      <c r="P696" s="291"/>
      <c r="Q696" s="291"/>
      <c r="R696" s="291"/>
      <c r="S696" s="291"/>
      <c r="T696" s="292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T696" s="293" t="s">
        <v>290</v>
      </c>
      <c r="AU696" s="293" t="s">
        <v>86</v>
      </c>
      <c r="AV696" s="15" t="s">
        <v>84</v>
      </c>
      <c r="AW696" s="15" t="s">
        <v>34</v>
      </c>
      <c r="AX696" s="15" t="s">
        <v>77</v>
      </c>
      <c r="AY696" s="293" t="s">
        <v>217</v>
      </c>
    </row>
    <row r="697" s="13" customFormat="1">
      <c r="A697" s="13"/>
      <c r="B697" s="260"/>
      <c r="C697" s="261"/>
      <c r="D697" s="234" t="s">
        <v>290</v>
      </c>
      <c r="E697" s="262" t="s">
        <v>1</v>
      </c>
      <c r="F697" s="263" t="s">
        <v>4617</v>
      </c>
      <c r="G697" s="261"/>
      <c r="H697" s="264">
        <v>4.0810000000000004</v>
      </c>
      <c r="I697" s="265"/>
      <c r="J697" s="261"/>
      <c r="K697" s="261"/>
      <c r="L697" s="266"/>
      <c r="M697" s="267"/>
      <c r="N697" s="268"/>
      <c r="O697" s="268"/>
      <c r="P697" s="268"/>
      <c r="Q697" s="268"/>
      <c r="R697" s="268"/>
      <c r="S697" s="268"/>
      <c r="T697" s="269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70" t="s">
        <v>290</v>
      </c>
      <c r="AU697" s="270" t="s">
        <v>86</v>
      </c>
      <c r="AV697" s="13" t="s">
        <v>86</v>
      </c>
      <c r="AW697" s="13" t="s">
        <v>34</v>
      </c>
      <c r="AX697" s="13" t="s">
        <v>77</v>
      </c>
      <c r="AY697" s="270" t="s">
        <v>217</v>
      </c>
    </row>
    <row r="698" s="15" customFormat="1">
      <c r="A698" s="15"/>
      <c r="B698" s="284"/>
      <c r="C698" s="285"/>
      <c r="D698" s="234" t="s">
        <v>290</v>
      </c>
      <c r="E698" s="286" t="s">
        <v>1</v>
      </c>
      <c r="F698" s="287" t="s">
        <v>4618</v>
      </c>
      <c r="G698" s="285"/>
      <c r="H698" s="286" t="s">
        <v>1</v>
      </c>
      <c r="I698" s="288"/>
      <c r="J698" s="285"/>
      <c r="K698" s="285"/>
      <c r="L698" s="289"/>
      <c r="M698" s="290"/>
      <c r="N698" s="291"/>
      <c r="O698" s="291"/>
      <c r="P698" s="291"/>
      <c r="Q698" s="291"/>
      <c r="R698" s="291"/>
      <c r="S698" s="291"/>
      <c r="T698" s="292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T698" s="293" t="s">
        <v>290</v>
      </c>
      <c r="AU698" s="293" t="s">
        <v>86</v>
      </c>
      <c r="AV698" s="15" t="s">
        <v>84</v>
      </c>
      <c r="AW698" s="15" t="s">
        <v>34</v>
      </c>
      <c r="AX698" s="15" t="s">
        <v>77</v>
      </c>
      <c r="AY698" s="293" t="s">
        <v>217</v>
      </c>
    </row>
    <row r="699" s="13" customFormat="1">
      <c r="A699" s="13"/>
      <c r="B699" s="260"/>
      <c r="C699" s="261"/>
      <c r="D699" s="234" t="s">
        <v>290</v>
      </c>
      <c r="E699" s="262" t="s">
        <v>1</v>
      </c>
      <c r="F699" s="263" t="s">
        <v>4619</v>
      </c>
      <c r="G699" s="261"/>
      <c r="H699" s="264">
        <v>3.0920000000000001</v>
      </c>
      <c r="I699" s="265"/>
      <c r="J699" s="261"/>
      <c r="K699" s="261"/>
      <c r="L699" s="266"/>
      <c r="M699" s="267"/>
      <c r="N699" s="268"/>
      <c r="O699" s="268"/>
      <c r="P699" s="268"/>
      <c r="Q699" s="268"/>
      <c r="R699" s="268"/>
      <c r="S699" s="268"/>
      <c r="T699" s="269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70" t="s">
        <v>290</v>
      </c>
      <c r="AU699" s="270" t="s">
        <v>86</v>
      </c>
      <c r="AV699" s="13" t="s">
        <v>86</v>
      </c>
      <c r="AW699" s="13" t="s">
        <v>34</v>
      </c>
      <c r="AX699" s="13" t="s">
        <v>77</v>
      </c>
      <c r="AY699" s="270" t="s">
        <v>217</v>
      </c>
    </row>
    <row r="700" s="15" customFormat="1">
      <c r="A700" s="15"/>
      <c r="B700" s="284"/>
      <c r="C700" s="285"/>
      <c r="D700" s="234" t="s">
        <v>290</v>
      </c>
      <c r="E700" s="286" t="s">
        <v>1</v>
      </c>
      <c r="F700" s="287" t="s">
        <v>2775</v>
      </c>
      <c r="G700" s="285"/>
      <c r="H700" s="286" t="s">
        <v>1</v>
      </c>
      <c r="I700" s="288"/>
      <c r="J700" s="285"/>
      <c r="K700" s="285"/>
      <c r="L700" s="289"/>
      <c r="M700" s="290"/>
      <c r="N700" s="291"/>
      <c r="O700" s="291"/>
      <c r="P700" s="291"/>
      <c r="Q700" s="291"/>
      <c r="R700" s="291"/>
      <c r="S700" s="291"/>
      <c r="T700" s="292"/>
      <c r="U700" s="15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T700" s="293" t="s">
        <v>290</v>
      </c>
      <c r="AU700" s="293" t="s">
        <v>86</v>
      </c>
      <c r="AV700" s="15" t="s">
        <v>84</v>
      </c>
      <c r="AW700" s="15" t="s">
        <v>34</v>
      </c>
      <c r="AX700" s="15" t="s">
        <v>77</v>
      </c>
      <c r="AY700" s="293" t="s">
        <v>217</v>
      </c>
    </row>
    <row r="701" s="13" customFormat="1">
      <c r="A701" s="13"/>
      <c r="B701" s="260"/>
      <c r="C701" s="261"/>
      <c r="D701" s="234" t="s">
        <v>290</v>
      </c>
      <c r="E701" s="262" t="s">
        <v>1</v>
      </c>
      <c r="F701" s="263" t="s">
        <v>4620</v>
      </c>
      <c r="G701" s="261"/>
      <c r="H701" s="264">
        <v>0.436</v>
      </c>
      <c r="I701" s="265"/>
      <c r="J701" s="261"/>
      <c r="K701" s="261"/>
      <c r="L701" s="266"/>
      <c r="M701" s="267"/>
      <c r="N701" s="268"/>
      <c r="O701" s="268"/>
      <c r="P701" s="268"/>
      <c r="Q701" s="268"/>
      <c r="R701" s="268"/>
      <c r="S701" s="268"/>
      <c r="T701" s="269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70" t="s">
        <v>290</v>
      </c>
      <c r="AU701" s="270" t="s">
        <v>86</v>
      </c>
      <c r="AV701" s="13" t="s">
        <v>86</v>
      </c>
      <c r="AW701" s="13" t="s">
        <v>34</v>
      </c>
      <c r="AX701" s="13" t="s">
        <v>77</v>
      </c>
      <c r="AY701" s="270" t="s">
        <v>217</v>
      </c>
    </row>
    <row r="702" s="14" customFormat="1">
      <c r="A702" s="14"/>
      <c r="B702" s="271"/>
      <c r="C702" s="272"/>
      <c r="D702" s="234" t="s">
        <v>290</v>
      </c>
      <c r="E702" s="273" t="s">
        <v>1</v>
      </c>
      <c r="F702" s="274" t="s">
        <v>296</v>
      </c>
      <c r="G702" s="272"/>
      <c r="H702" s="275">
        <v>7.609</v>
      </c>
      <c r="I702" s="276"/>
      <c r="J702" s="272"/>
      <c r="K702" s="272"/>
      <c r="L702" s="277"/>
      <c r="M702" s="278"/>
      <c r="N702" s="279"/>
      <c r="O702" s="279"/>
      <c r="P702" s="279"/>
      <c r="Q702" s="279"/>
      <c r="R702" s="279"/>
      <c r="S702" s="279"/>
      <c r="T702" s="280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81" t="s">
        <v>290</v>
      </c>
      <c r="AU702" s="281" t="s">
        <v>86</v>
      </c>
      <c r="AV702" s="14" t="s">
        <v>123</v>
      </c>
      <c r="AW702" s="14" t="s">
        <v>34</v>
      </c>
      <c r="AX702" s="14" t="s">
        <v>84</v>
      </c>
      <c r="AY702" s="281" t="s">
        <v>217</v>
      </c>
    </row>
    <row r="703" s="2" customFormat="1" ht="16.5" customHeight="1">
      <c r="A703" s="39"/>
      <c r="B703" s="40"/>
      <c r="C703" s="221" t="s">
        <v>2109</v>
      </c>
      <c r="D703" s="221" t="s">
        <v>218</v>
      </c>
      <c r="E703" s="222" t="s">
        <v>4621</v>
      </c>
      <c r="F703" s="223" t="s">
        <v>4622</v>
      </c>
      <c r="G703" s="224" t="s">
        <v>287</v>
      </c>
      <c r="H703" s="225">
        <v>5.194</v>
      </c>
      <c r="I703" s="226"/>
      <c r="J703" s="227">
        <f>ROUND(I703*H703,2)</f>
        <v>0</v>
      </c>
      <c r="K703" s="223" t="s">
        <v>1263</v>
      </c>
      <c r="L703" s="45"/>
      <c r="M703" s="228" t="s">
        <v>1</v>
      </c>
      <c r="N703" s="229" t="s">
        <v>42</v>
      </c>
      <c r="O703" s="92"/>
      <c r="P703" s="230">
        <f>O703*H703</f>
        <v>0</v>
      </c>
      <c r="Q703" s="230">
        <v>0</v>
      </c>
      <c r="R703" s="230">
        <f>Q703*H703</f>
        <v>0</v>
      </c>
      <c r="S703" s="230">
        <v>2.3999999999999999</v>
      </c>
      <c r="T703" s="231">
        <f>S703*H703</f>
        <v>12.4656</v>
      </c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R703" s="232" t="s">
        <v>123</v>
      </c>
      <c r="AT703" s="232" t="s">
        <v>218</v>
      </c>
      <c r="AU703" s="232" t="s">
        <v>86</v>
      </c>
      <c r="AY703" s="18" t="s">
        <v>217</v>
      </c>
      <c r="BE703" s="233">
        <f>IF(N703="základní",J703,0)</f>
        <v>0</v>
      </c>
      <c r="BF703" s="233">
        <f>IF(N703="snížená",J703,0)</f>
        <v>0</v>
      </c>
      <c r="BG703" s="233">
        <f>IF(N703="zákl. přenesená",J703,0)</f>
        <v>0</v>
      </c>
      <c r="BH703" s="233">
        <f>IF(N703="sníž. přenesená",J703,0)</f>
        <v>0</v>
      </c>
      <c r="BI703" s="233">
        <f>IF(N703="nulová",J703,0)</f>
        <v>0</v>
      </c>
      <c r="BJ703" s="18" t="s">
        <v>84</v>
      </c>
      <c r="BK703" s="233">
        <f>ROUND(I703*H703,2)</f>
        <v>0</v>
      </c>
      <c r="BL703" s="18" t="s">
        <v>123</v>
      </c>
      <c r="BM703" s="232" t="s">
        <v>4623</v>
      </c>
    </row>
    <row r="704" s="2" customFormat="1">
      <c r="A704" s="39"/>
      <c r="B704" s="40"/>
      <c r="C704" s="41"/>
      <c r="D704" s="234" t="s">
        <v>224</v>
      </c>
      <c r="E704" s="41"/>
      <c r="F704" s="235" t="s">
        <v>4622</v>
      </c>
      <c r="G704" s="41"/>
      <c r="H704" s="41"/>
      <c r="I704" s="236"/>
      <c r="J704" s="41"/>
      <c r="K704" s="41"/>
      <c r="L704" s="45"/>
      <c r="M704" s="237"/>
      <c r="N704" s="238"/>
      <c r="O704" s="92"/>
      <c r="P704" s="92"/>
      <c r="Q704" s="92"/>
      <c r="R704" s="92"/>
      <c r="S704" s="92"/>
      <c r="T704" s="93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T704" s="18" t="s">
        <v>224</v>
      </c>
      <c r="AU704" s="18" t="s">
        <v>86</v>
      </c>
    </row>
    <row r="705" s="15" customFormat="1">
      <c r="A705" s="15"/>
      <c r="B705" s="284"/>
      <c r="C705" s="285"/>
      <c r="D705" s="234" t="s">
        <v>290</v>
      </c>
      <c r="E705" s="286" t="s">
        <v>1</v>
      </c>
      <c r="F705" s="287" t="s">
        <v>4624</v>
      </c>
      <c r="G705" s="285"/>
      <c r="H705" s="286" t="s">
        <v>1</v>
      </c>
      <c r="I705" s="288"/>
      <c r="J705" s="285"/>
      <c r="K705" s="285"/>
      <c r="L705" s="289"/>
      <c r="M705" s="290"/>
      <c r="N705" s="291"/>
      <c r="O705" s="291"/>
      <c r="P705" s="291"/>
      <c r="Q705" s="291"/>
      <c r="R705" s="291"/>
      <c r="S705" s="291"/>
      <c r="T705" s="292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93" t="s">
        <v>290</v>
      </c>
      <c r="AU705" s="293" t="s">
        <v>86</v>
      </c>
      <c r="AV705" s="15" t="s">
        <v>84</v>
      </c>
      <c r="AW705" s="15" t="s">
        <v>34</v>
      </c>
      <c r="AX705" s="15" t="s">
        <v>77</v>
      </c>
      <c r="AY705" s="293" t="s">
        <v>217</v>
      </c>
    </row>
    <row r="706" s="13" customFormat="1">
      <c r="A706" s="13"/>
      <c r="B706" s="260"/>
      <c r="C706" s="261"/>
      <c r="D706" s="234" t="s">
        <v>290</v>
      </c>
      <c r="E706" s="262" t="s">
        <v>1</v>
      </c>
      <c r="F706" s="263" t="s">
        <v>4625</v>
      </c>
      <c r="G706" s="261"/>
      <c r="H706" s="264">
        <v>5.194</v>
      </c>
      <c r="I706" s="265"/>
      <c r="J706" s="261"/>
      <c r="K706" s="261"/>
      <c r="L706" s="266"/>
      <c r="M706" s="267"/>
      <c r="N706" s="268"/>
      <c r="O706" s="268"/>
      <c r="P706" s="268"/>
      <c r="Q706" s="268"/>
      <c r="R706" s="268"/>
      <c r="S706" s="268"/>
      <c r="T706" s="269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70" t="s">
        <v>290</v>
      </c>
      <c r="AU706" s="270" t="s">
        <v>86</v>
      </c>
      <c r="AV706" s="13" t="s">
        <v>86</v>
      </c>
      <c r="AW706" s="13" t="s">
        <v>34</v>
      </c>
      <c r="AX706" s="13" t="s">
        <v>77</v>
      </c>
      <c r="AY706" s="270" t="s">
        <v>217</v>
      </c>
    </row>
    <row r="707" s="14" customFormat="1">
      <c r="A707" s="14"/>
      <c r="B707" s="271"/>
      <c r="C707" s="272"/>
      <c r="D707" s="234" t="s">
        <v>290</v>
      </c>
      <c r="E707" s="273" t="s">
        <v>1</v>
      </c>
      <c r="F707" s="274" t="s">
        <v>296</v>
      </c>
      <c r="G707" s="272"/>
      <c r="H707" s="275">
        <v>5.194</v>
      </c>
      <c r="I707" s="276"/>
      <c r="J707" s="272"/>
      <c r="K707" s="272"/>
      <c r="L707" s="277"/>
      <c r="M707" s="278"/>
      <c r="N707" s="279"/>
      <c r="O707" s="279"/>
      <c r="P707" s="279"/>
      <c r="Q707" s="279"/>
      <c r="R707" s="279"/>
      <c r="S707" s="279"/>
      <c r="T707" s="280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81" t="s">
        <v>290</v>
      </c>
      <c r="AU707" s="281" t="s">
        <v>86</v>
      </c>
      <c r="AV707" s="14" t="s">
        <v>123</v>
      </c>
      <c r="AW707" s="14" t="s">
        <v>34</v>
      </c>
      <c r="AX707" s="14" t="s">
        <v>84</v>
      </c>
      <c r="AY707" s="281" t="s">
        <v>217</v>
      </c>
    </row>
    <row r="708" s="2" customFormat="1" ht="24.15" customHeight="1">
      <c r="A708" s="39"/>
      <c r="B708" s="40"/>
      <c r="C708" s="221" t="s">
        <v>2115</v>
      </c>
      <c r="D708" s="221" t="s">
        <v>218</v>
      </c>
      <c r="E708" s="222" t="s">
        <v>4626</v>
      </c>
      <c r="F708" s="223" t="s">
        <v>4627</v>
      </c>
      <c r="G708" s="224" t="s">
        <v>485</v>
      </c>
      <c r="H708" s="225">
        <v>21.600000000000001</v>
      </c>
      <c r="I708" s="226"/>
      <c r="J708" s="227">
        <f>ROUND(I708*H708,2)</f>
        <v>0</v>
      </c>
      <c r="K708" s="223" t="s">
        <v>1263</v>
      </c>
      <c r="L708" s="45"/>
      <c r="M708" s="228" t="s">
        <v>1</v>
      </c>
      <c r="N708" s="229" t="s">
        <v>42</v>
      </c>
      <c r="O708" s="92"/>
      <c r="P708" s="230">
        <f>O708*H708</f>
        <v>0</v>
      </c>
      <c r="Q708" s="230">
        <v>0</v>
      </c>
      <c r="R708" s="230">
        <f>Q708*H708</f>
        <v>0</v>
      </c>
      <c r="S708" s="230">
        <v>0.432</v>
      </c>
      <c r="T708" s="231">
        <f>S708*H708</f>
        <v>9.3312000000000008</v>
      </c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R708" s="232" t="s">
        <v>123</v>
      </c>
      <c r="AT708" s="232" t="s">
        <v>218</v>
      </c>
      <c r="AU708" s="232" t="s">
        <v>86</v>
      </c>
      <c r="AY708" s="18" t="s">
        <v>217</v>
      </c>
      <c r="BE708" s="233">
        <f>IF(N708="základní",J708,0)</f>
        <v>0</v>
      </c>
      <c r="BF708" s="233">
        <f>IF(N708="snížená",J708,0)</f>
        <v>0</v>
      </c>
      <c r="BG708" s="233">
        <f>IF(N708="zákl. přenesená",J708,0)</f>
        <v>0</v>
      </c>
      <c r="BH708" s="233">
        <f>IF(N708="sníž. přenesená",J708,0)</f>
        <v>0</v>
      </c>
      <c r="BI708" s="233">
        <f>IF(N708="nulová",J708,0)</f>
        <v>0</v>
      </c>
      <c r="BJ708" s="18" t="s">
        <v>84</v>
      </c>
      <c r="BK708" s="233">
        <f>ROUND(I708*H708,2)</f>
        <v>0</v>
      </c>
      <c r="BL708" s="18" t="s">
        <v>123</v>
      </c>
      <c r="BM708" s="232" t="s">
        <v>4628</v>
      </c>
    </row>
    <row r="709" s="2" customFormat="1">
      <c r="A709" s="39"/>
      <c r="B709" s="40"/>
      <c r="C709" s="41"/>
      <c r="D709" s="234" t="s">
        <v>224</v>
      </c>
      <c r="E709" s="41"/>
      <c r="F709" s="235" t="s">
        <v>4627</v>
      </c>
      <c r="G709" s="41"/>
      <c r="H709" s="41"/>
      <c r="I709" s="236"/>
      <c r="J709" s="41"/>
      <c r="K709" s="41"/>
      <c r="L709" s="45"/>
      <c r="M709" s="237"/>
      <c r="N709" s="238"/>
      <c r="O709" s="92"/>
      <c r="P709" s="92"/>
      <c r="Q709" s="92"/>
      <c r="R709" s="92"/>
      <c r="S709" s="92"/>
      <c r="T709" s="93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T709" s="18" t="s">
        <v>224</v>
      </c>
      <c r="AU709" s="18" t="s">
        <v>86</v>
      </c>
    </row>
    <row r="710" s="15" customFormat="1">
      <c r="A710" s="15"/>
      <c r="B710" s="284"/>
      <c r="C710" s="285"/>
      <c r="D710" s="234" t="s">
        <v>290</v>
      </c>
      <c r="E710" s="286" t="s">
        <v>1</v>
      </c>
      <c r="F710" s="287" t="s">
        <v>4629</v>
      </c>
      <c r="G710" s="285"/>
      <c r="H710" s="286" t="s">
        <v>1</v>
      </c>
      <c r="I710" s="288"/>
      <c r="J710" s="285"/>
      <c r="K710" s="285"/>
      <c r="L710" s="289"/>
      <c r="M710" s="290"/>
      <c r="N710" s="291"/>
      <c r="O710" s="291"/>
      <c r="P710" s="291"/>
      <c r="Q710" s="291"/>
      <c r="R710" s="291"/>
      <c r="S710" s="291"/>
      <c r="T710" s="292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93" t="s">
        <v>290</v>
      </c>
      <c r="AU710" s="293" t="s">
        <v>86</v>
      </c>
      <c r="AV710" s="15" t="s">
        <v>84</v>
      </c>
      <c r="AW710" s="15" t="s">
        <v>34</v>
      </c>
      <c r="AX710" s="15" t="s">
        <v>77</v>
      </c>
      <c r="AY710" s="293" t="s">
        <v>217</v>
      </c>
    </row>
    <row r="711" s="15" customFormat="1">
      <c r="A711" s="15"/>
      <c r="B711" s="284"/>
      <c r="C711" s="285"/>
      <c r="D711" s="234" t="s">
        <v>290</v>
      </c>
      <c r="E711" s="286" t="s">
        <v>1</v>
      </c>
      <c r="F711" s="287" t="s">
        <v>2796</v>
      </c>
      <c r="G711" s="285"/>
      <c r="H711" s="286" t="s">
        <v>1</v>
      </c>
      <c r="I711" s="288"/>
      <c r="J711" s="285"/>
      <c r="K711" s="285"/>
      <c r="L711" s="289"/>
      <c r="M711" s="290"/>
      <c r="N711" s="291"/>
      <c r="O711" s="291"/>
      <c r="P711" s="291"/>
      <c r="Q711" s="291"/>
      <c r="R711" s="291"/>
      <c r="S711" s="291"/>
      <c r="T711" s="292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T711" s="293" t="s">
        <v>290</v>
      </c>
      <c r="AU711" s="293" t="s">
        <v>86</v>
      </c>
      <c r="AV711" s="15" t="s">
        <v>84</v>
      </c>
      <c r="AW711" s="15" t="s">
        <v>34</v>
      </c>
      <c r="AX711" s="15" t="s">
        <v>77</v>
      </c>
      <c r="AY711" s="293" t="s">
        <v>217</v>
      </c>
    </row>
    <row r="712" s="13" customFormat="1">
      <c r="A712" s="13"/>
      <c r="B712" s="260"/>
      <c r="C712" s="261"/>
      <c r="D712" s="234" t="s">
        <v>290</v>
      </c>
      <c r="E712" s="262" t="s">
        <v>1</v>
      </c>
      <c r="F712" s="263" t="s">
        <v>4630</v>
      </c>
      <c r="G712" s="261"/>
      <c r="H712" s="264">
        <v>21.600000000000001</v>
      </c>
      <c r="I712" s="265"/>
      <c r="J712" s="261"/>
      <c r="K712" s="261"/>
      <c r="L712" s="266"/>
      <c r="M712" s="267"/>
      <c r="N712" s="268"/>
      <c r="O712" s="268"/>
      <c r="P712" s="268"/>
      <c r="Q712" s="268"/>
      <c r="R712" s="268"/>
      <c r="S712" s="268"/>
      <c r="T712" s="269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70" t="s">
        <v>290</v>
      </c>
      <c r="AU712" s="270" t="s">
        <v>86</v>
      </c>
      <c r="AV712" s="13" t="s">
        <v>86</v>
      </c>
      <c r="AW712" s="13" t="s">
        <v>34</v>
      </c>
      <c r="AX712" s="13" t="s">
        <v>77</v>
      </c>
      <c r="AY712" s="270" t="s">
        <v>217</v>
      </c>
    </row>
    <row r="713" s="14" customFormat="1">
      <c r="A713" s="14"/>
      <c r="B713" s="271"/>
      <c r="C713" s="272"/>
      <c r="D713" s="234" t="s">
        <v>290</v>
      </c>
      <c r="E713" s="273" t="s">
        <v>1</v>
      </c>
      <c r="F713" s="274" t="s">
        <v>296</v>
      </c>
      <c r="G713" s="272"/>
      <c r="H713" s="275">
        <v>21.600000000000001</v>
      </c>
      <c r="I713" s="276"/>
      <c r="J713" s="272"/>
      <c r="K713" s="272"/>
      <c r="L713" s="277"/>
      <c r="M713" s="278"/>
      <c r="N713" s="279"/>
      <c r="O713" s="279"/>
      <c r="P713" s="279"/>
      <c r="Q713" s="279"/>
      <c r="R713" s="279"/>
      <c r="S713" s="279"/>
      <c r="T713" s="280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81" t="s">
        <v>290</v>
      </c>
      <c r="AU713" s="281" t="s">
        <v>86</v>
      </c>
      <c r="AV713" s="14" t="s">
        <v>123</v>
      </c>
      <c r="AW713" s="14" t="s">
        <v>34</v>
      </c>
      <c r="AX713" s="14" t="s">
        <v>84</v>
      </c>
      <c r="AY713" s="281" t="s">
        <v>217</v>
      </c>
    </row>
    <row r="714" s="2" customFormat="1" ht="33" customHeight="1">
      <c r="A714" s="39"/>
      <c r="B714" s="40"/>
      <c r="C714" s="221" t="s">
        <v>2119</v>
      </c>
      <c r="D714" s="221" t="s">
        <v>218</v>
      </c>
      <c r="E714" s="222" t="s">
        <v>4631</v>
      </c>
      <c r="F714" s="223" t="s">
        <v>4632</v>
      </c>
      <c r="G714" s="224" t="s">
        <v>303</v>
      </c>
      <c r="H714" s="225">
        <v>14.34</v>
      </c>
      <c r="I714" s="226"/>
      <c r="J714" s="227">
        <f>ROUND(I714*H714,2)</f>
        <v>0</v>
      </c>
      <c r="K714" s="223" t="s">
        <v>1263</v>
      </c>
      <c r="L714" s="45"/>
      <c r="M714" s="228" t="s">
        <v>1</v>
      </c>
      <c r="N714" s="229" t="s">
        <v>42</v>
      </c>
      <c r="O714" s="92"/>
      <c r="P714" s="230">
        <f>O714*H714</f>
        <v>0</v>
      </c>
      <c r="Q714" s="230">
        <v>0</v>
      </c>
      <c r="R714" s="230">
        <f>Q714*H714</f>
        <v>0</v>
      </c>
      <c r="S714" s="230">
        <v>2.0550000000000002</v>
      </c>
      <c r="T714" s="231">
        <f>S714*H714</f>
        <v>29.468700000000002</v>
      </c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R714" s="232" t="s">
        <v>123</v>
      </c>
      <c r="AT714" s="232" t="s">
        <v>218</v>
      </c>
      <c r="AU714" s="232" t="s">
        <v>86</v>
      </c>
      <c r="AY714" s="18" t="s">
        <v>217</v>
      </c>
      <c r="BE714" s="233">
        <f>IF(N714="základní",J714,0)</f>
        <v>0</v>
      </c>
      <c r="BF714" s="233">
        <f>IF(N714="snížená",J714,0)</f>
        <v>0</v>
      </c>
      <c r="BG714" s="233">
        <f>IF(N714="zákl. přenesená",J714,0)</f>
        <v>0</v>
      </c>
      <c r="BH714" s="233">
        <f>IF(N714="sníž. přenesená",J714,0)</f>
        <v>0</v>
      </c>
      <c r="BI714" s="233">
        <f>IF(N714="nulová",J714,0)</f>
        <v>0</v>
      </c>
      <c r="BJ714" s="18" t="s">
        <v>84</v>
      </c>
      <c r="BK714" s="233">
        <f>ROUND(I714*H714,2)</f>
        <v>0</v>
      </c>
      <c r="BL714" s="18" t="s">
        <v>123</v>
      </c>
      <c r="BM714" s="232" t="s">
        <v>4633</v>
      </c>
    </row>
    <row r="715" s="2" customFormat="1">
      <c r="A715" s="39"/>
      <c r="B715" s="40"/>
      <c r="C715" s="41"/>
      <c r="D715" s="234" t="s">
        <v>224</v>
      </c>
      <c r="E715" s="41"/>
      <c r="F715" s="235" t="s">
        <v>4632</v>
      </c>
      <c r="G715" s="41"/>
      <c r="H715" s="41"/>
      <c r="I715" s="236"/>
      <c r="J715" s="41"/>
      <c r="K715" s="41"/>
      <c r="L715" s="45"/>
      <c r="M715" s="237"/>
      <c r="N715" s="238"/>
      <c r="O715" s="92"/>
      <c r="P715" s="92"/>
      <c r="Q715" s="92"/>
      <c r="R715" s="92"/>
      <c r="S715" s="92"/>
      <c r="T715" s="93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T715" s="18" t="s">
        <v>224</v>
      </c>
      <c r="AU715" s="18" t="s">
        <v>86</v>
      </c>
    </row>
    <row r="716" s="15" customFormat="1">
      <c r="A716" s="15"/>
      <c r="B716" s="284"/>
      <c r="C716" s="285"/>
      <c r="D716" s="234" t="s">
        <v>290</v>
      </c>
      <c r="E716" s="286" t="s">
        <v>1</v>
      </c>
      <c r="F716" s="287" t="s">
        <v>4634</v>
      </c>
      <c r="G716" s="285"/>
      <c r="H716" s="286" t="s">
        <v>1</v>
      </c>
      <c r="I716" s="288"/>
      <c r="J716" s="285"/>
      <c r="K716" s="285"/>
      <c r="L716" s="289"/>
      <c r="M716" s="290"/>
      <c r="N716" s="291"/>
      <c r="O716" s="291"/>
      <c r="P716" s="291"/>
      <c r="Q716" s="291"/>
      <c r="R716" s="291"/>
      <c r="S716" s="291"/>
      <c r="T716" s="292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T716" s="293" t="s">
        <v>290</v>
      </c>
      <c r="AU716" s="293" t="s">
        <v>86</v>
      </c>
      <c r="AV716" s="15" t="s">
        <v>84</v>
      </c>
      <c r="AW716" s="15" t="s">
        <v>34</v>
      </c>
      <c r="AX716" s="15" t="s">
        <v>77</v>
      </c>
      <c r="AY716" s="293" t="s">
        <v>217</v>
      </c>
    </row>
    <row r="717" s="13" customFormat="1">
      <c r="A717" s="13"/>
      <c r="B717" s="260"/>
      <c r="C717" s="261"/>
      <c r="D717" s="234" t="s">
        <v>290</v>
      </c>
      <c r="E717" s="262" t="s">
        <v>1</v>
      </c>
      <c r="F717" s="263" t="s">
        <v>4603</v>
      </c>
      <c r="G717" s="261"/>
      <c r="H717" s="264">
        <v>14.34</v>
      </c>
      <c r="I717" s="265"/>
      <c r="J717" s="261"/>
      <c r="K717" s="261"/>
      <c r="L717" s="266"/>
      <c r="M717" s="267"/>
      <c r="N717" s="268"/>
      <c r="O717" s="268"/>
      <c r="P717" s="268"/>
      <c r="Q717" s="268"/>
      <c r="R717" s="268"/>
      <c r="S717" s="268"/>
      <c r="T717" s="269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70" t="s">
        <v>290</v>
      </c>
      <c r="AU717" s="270" t="s">
        <v>86</v>
      </c>
      <c r="AV717" s="13" t="s">
        <v>86</v>
      </c>
      <c r="AW717" s="13" t="s">
        <v>34</v>
      </c>
      <c r="AX717" s="13" t="s">
        <v>77</v>
      </c>
      <c r="AY717" s="270" t="s">
        <v>217</v>
      </c>
    </row>
    <row r="718" s="14" customFormat="1">
      <c r="A718" s="14"/>
      <c r="B718" s="271"/>
      <c r="C718" s="272"/>
      <c r="D718" s="234" t="s">
        <v>290</v>
      </c>
      <c r="E718" s="273" t="s">
        <v>1</v>
      </c>
      <c r="F718" s="274" t="s">
        <v>296</v>
      </c>
      <c r="G718" s="272"/>
      <c r="H718" s="275">
        <v>14.34</v>
      </c>
      <c r="I718" s="276"/>
      <c r="J718" s="272"/>
      <c r="K718" s="272"/>
      <c r="L718" s="277"/>
      <c r="M718" s="278"/>
      <c r="N718" s="279"/>
      <c r="O718" s="279"/>
      <c r="P718" s="279"/>
      <c r="Q718" s="279"/>
      <c r="R718" s="279"/>
      <c r="S718" s="279"/>
      <c r="T718" s="280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81" t="s">
        <v>290</v>
      </c>
      <c r="AU718" s="281" t="s">
        <v>86</v>
      </c>
      <c r="AV718" s="14" t="s">
        <v>123</v>
      </c>
      <c r="AW718" s="14" t="s">
        <v>34</v>
      </c>
      <c r="AX718" s="14" t="s">
        <v>84</v>
      </c>
      <c r="AY718" s="281" t="s">
        <v>217</v>
      </c>
    </row>
    <row r="719" s="2" customFormat="1" ht="24.15" customHeight="1">
      <c r="A719" s="39"/>
      <c r="B719" s="40"/>
      <c r="C719" s="221" t="s">
        <v>2126</v>
      </c>
      <c r="D719" s="221" t="s">
        <v>218</v>
      </c>
      <c r="E719" s="222" t="s">
        <v>4635</v>
      </c>
      <c r="F719" s="223" t="s">
        <v>4636</v>
      </c>
      <c r="G719" s="224" t="s">
        <v>287</v>
      </c>
      <c r="H719" s="225">
        <v>5.71</v>
      </c>
      <c r="I719" s="226"/>
      <c r="J719" s="227">
        <f>ROUND(I719*H719,2)</f>
        <v>0</v>
      </c>
      <c r="K719" s="223" t="s">
        <v>1263</v>
      </c>
      <c r="L719" s="45"/>
      <c r="M719" s="228" t="s">
        <v>1</v>
      </c>
      <c r="N719" s="229" t="s">
        <v>42</v>
      </c>
      <c r="O719" s="92"/>
      <c r="P719" s="230">
        <f>O719*H719</f>
        <v>0</v>
      </c>
      <c r="Q719" s="230">
        <v>0</v>
      </c>
      <c r="R719" s="230">
        <f>Q719*H719</f>
        <v>0</v>
      </c>
      <c r="S719" s="230">
        <v>2.3999999999999999</v>
      </c>
      <c r="T719" s="231">
        <f>S719*H719</f>
        <v>13.703999999999999</v>
      </c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R719" s="232" t="s">
        <v>123</v>
      </c>
      <c r="AT719" s="232" t="s">
        <v>218</v>
      </c>
      <c r="AU719" s="232" t="s">
        <v>86</v>
      </c>
      <c r="AY719" s="18" t="s">
        <v>217</v>
      </c>
      <c r="BE719" s="233">
        <f>IF(N719="základní",J719,0)</f>
        <v>0</v>
      </c>
      <c r="BF719" s="233">
        <f>IF(N719="snížená",J719,0)</f>
        <v>0</v>
      </c>
      <c r="BG719" s="233">
        <f>IF(N719="zákl. přenesená",J719,0)</f>
        <v>0</v>
      </c>
      <c r="BH719" s="233">
        <f>IF(N719="sníž. přenesená",J719,0)</f>
        <v>0</v>
      </c>
      <c r="BI719" s="233">
        <f>IF(N719="nulová",J719,0)</f>
        <v>0</v>
      </c>
      <c r="BJ719" s="18" t="s">
        <v>84</v>
      </c>
      <c r="BK719" s="233">
        <f>ROUND(I719*H719,2)</f>
        <v>0</v>
      </c>
      <c r="BL719" s="18" t="s">
        <v>123</v>
      </c>
      <c r="BM719" s="232" t="s">
        <v>4637</v>
      </c>
    </row>
    <row r="720" s="2" customFormat="1">
      <c r="A720" s="39"/>
      <c r="B720" s="40"/>
      <c r="C720" s="41"/>
      <c r="D720" s="234" t="s">
        <v>224</v>
      </c>
      <c r="E720" s="41"/>
      <c r="F720" s="235" t="s">
        <v>4636</v>
      </c>
      <c r="G720" s="41"/>
      <c r="H720" s="41"/>
      <c r="I720" s="236"/>
      <c r="J720" s="41"/>
      <c r="K720" s="41"/>
      <c r="L720" s="45"/>
      <c r="M720" s="237"/>
      <c r="N720" s="238"/>
      <c r="O720" s="92"/>
      <c r="P720" s="92"/>
      <c r="Q720" s="92"/>
      <c r="R720" s="92"/>
      <c r="S720" s="92"/>
      <c r="T720" s="93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T720" s="18" t="s">
        <v>224</v>
      </c>
      <c r="AU720" s="18" t="s">
        <v>86</v>
      </c>
    </row>
    <row r="721" s="15" customFormat="1">
      <c r="A721" s="15"/>
      <c r="B721" s="284"/>
      <c r="C721" s="285"/>
      <c r="D721" s="234" t="s">
        <v>290</v>
      </c>
      <c r="E721" s="286" t="s">
        <v>1</v>
      </c>
      <c r="F721" s="287" t="s">
        <v>4638</v>
      </c>
      <c r="G721" s="285"/>
      <c r="H721" s="286" t="s">
        <v>1</v>
      </c>
      <c r="I721" s="288"/>
      <c r="J721" s="285"/>
      <c r="K721" s="285"/>
      <c r="L721" s="289"/>
      <c r="M721" s="290"/>
      <c r="N721" s="291"/>
      <c r="O721" s="291"/>
      <c r="P721" s="291"/>
      <c r="Q721" s="291"/>
      <c r="R721" s="291"/>
      <c r="S721" s="291"/>
      <c r="T721" s="292"/>
      <c r="U721" s="15"/>
      <c r="V721" s="15"/>
      <c r="W721" s="15"/>
      <c r="X721" s="15"/>
      <c r="Y721" s="15"/>
      <c r="Z721" s="15"/>
      <c r="AA721" s="15"/>
      <c r="AB721" s="15"/>
      <c r="AC721" s="15"/>
      <c r="AD721" s="15"/>
      <c r="AE721" s="15"/>
      <c r="AT721" s="293" t="s">
        <v>290</v>
      </c>
      <c r="AU721" s="293" t="s">
        <v>86</v>
      </c>
      <c r="AV721" s="15" t="s">
        <v>84</v>
      </c>
      <c r="AW721" s="15" t="s">
        <v>34</v>
      </c>
      <c r="AX721" s="15" t="s">
        <v>77</v>
      </c>
      <c r="AY721" s="293" t="s">
        <v>217</v>
      </c>
    </row>
    <row r="722" s="13" customFormat="1">
      <c r="A722" s="13"/>
      <c r="B722" s="260"/>
      <c r="C722" s="261"/>
      <c r="D722" s="234" t="s">
        <v>290</v>
      </c>
      <c r="E722" s="262" t="s">
        <v>1</v>
      </c>
      <c r="F722" s="263" t="s">
        <v>4639</v>
      </c>
      <c r="G722" s="261"/>
      <c r="H722" s="264">
        <v>0.57199999999999995</v>
      </c>
      <c r="I722" s="265"/>
      <c r="J722" s="261"/>
      <c r="K722" s="261"/>
      <c r="L722" s="266"/>
      <c r="M722" s="267"/>
      <c r="N722" s="268"/>
      <c r="O722" s="268"/>
      <c r="P722" s="268"/>
      <c r="Q722" s="268"/>
      <c r="R722" s="268"/>
      <c r="S722" s="268"/>
      <c r="T722" s="269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70" t="s">
        <v>290</v>
      </c>
      <c r="AU722" s="270" t="s">
        <v>86</v>
      </c>
      <c r="AV722" s="13" t="s">
        <v>86</v>
      </c>
      <c r="AW722" s="13" t="s">
        <v>34</v>
      </c>
      <c r="AX722" s="13" t="s">
        <v>77</v>
      </c>
      <c r="AY722" s="270" t="s">
        <v>217</v>
      </c>
    </row>
    <row r="723" s="15" customFormat="1">
      <c r="A723" s="15"/>
      <c r="B723" s="284"/>
      <c r="C723" s="285"/>
      <c r="D723" s="234" t="s">
        <v>290</v>
      </c>
      <c r="E723" s="286" t="s">
        <v>1</v>
      </c>
      <c r="F723" s="287" t="s">
        <v>4640</v>
      </c>
      <c r="G723" s="285"/>
      <c r="H723" s="286" t="s">
        <v>1</v>
      </c>
      <c r="I723" s="288"/>
      <c r="J723" s="285"/>
      <c r="K723" s="285"/>
      <c r="L723" s="289"/>
      <c r="M723" s="290"/>
      <c r="N723" s="291"/>
      <c r="O723" s="291"/>
      <c r="P723" s="291"/>
      <c r="Q723" s="291"/>
      <c r="R723" s="291"/>
      <c r="S723" s="291"/>
      <c r="T723" s="292"/>
      <c r="U723" s="15"/>
      <c r="V723" s="15"/>
      <c r="W723" s="15"/>
      <c r="X723" s="15"/>
      <c r="Y723" s="15"/>
      <c r="Z723" s="15"/>
      <c r="AA723" s="15"/>
      <c r="AB723" s="15"/>
      <c r="AC723" s="15"/>
      <c r="AD723" s="15"/>
      <c r="AE723" s="15"/>
      <c r="AT723" s="293" t="s">
        <v>290</v>
      </c>
      <c r="AU723" s="293" t="s">
        <v>86</v>
      </c>
      <c r="AV723" s="15" t="s">
        <v>84</v>
      </c>
      <c r="AW723" s="15" t="s">
        <v>34</v>
      </c>
      <c r="AX723" s="15" t="s">
        <v>77</v>
      </c>
      <c r="AY723" s="293" t="s">
        <v>217</v>
      </c>
    </row>
    <row r="724" s="13" customFormat="1">
      <c r="A724" s="13"/>
      <c r="B724" s="260"/>
      <c r="C724" s="261"/>
      <c r="D724" s="234" t="s">
        <v>290</v>
      </c>
      <c r="E724" s="262" t="s">
        <v>1</v>
      </c>
      <c r="F724" s="263" t="s">
        <v>4641</v>
      </c>
      <c r="G724" s="261"/>
      <c r="H724" s="264">
        <v>0.19500000000000001</v>
      </c>
      <c r="I724" s="265"/>
      <c r="J724" s="261"/>
      <c r="K724" s="261"/>
      <c r="L724" s="266"/>
      <c r="M724" s="267"/>
      <c r="N724" s="268"/>
      <c r="O724" s="268"/>
      <c r="P724" s="268"/>
      <c r="Q724" s="268"/>
      <c r="R724" s="268"/>
      <c r="S724" s="268"/>
      <c r="T724" s="269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70" t="s">
        <v>290</v>
      </c>
      <c r="AU724" s="270" t="s">
        <v>86</v>
      </c>
      <c r="AV724" s="13" t="s">
        <v>86</v>
      </c>
      <c r="AW724" s="13" t="s">
        <v>34</v>
      </c>
      <c r="AX724" s="13" t="s">
        <v>77</v>
      </c>
      <c r="AY724" s="270" t="s">
        <v>217</v>
      </c>
    </row>
    <row r="725" s="15" customFormat="1">
      <c r="A725" s="15"/>
      <c r="B725" s="284"/>
      <c r="C725" s="285"/>
      <c r="D725" s="234" t="s">
        <v>290</v>
      </c>
      <c r="E725" s="286" t="s">
        <v>1</v>
      </c>
      <c r="F725" s="287" t="s">
        <v>4642</v>
      </c>
      <c r="G725" s="285"/>
      <c r="H725" s="286" t="s">
        <v>1</v>
      </c>
      <c r="I725" s="288"/>
      <c r="J725" s="285"/>
      <c r="K725" s="285"/>
      <c r="L725" s="289"/>
      <c r="M725" s="290"/>
      <c r="N725" s="291"/>
      <c r="O725" s="291"/>
      <c r="P725" s="291"/>
      <c r="Q725" s="291"/>
      <c r="R725" s="291"/>
      <c r="S725" s="291"/>
      <c r="T725" s="292"/>
      <c r="U725" s="15"/>
      <c r="V725" s="15"/>
      <c r="W725" s="15"/>
      <c r="X725" s="15"/>
      <c r="Y725" s="15"/>
      <c r="Z725" s="15"/>
      <c r="AA725" s="15"/>
      <c r="AB725" s="15"/>
      <c r="AC725" s="15"/>
      <c r="AD725" s="15"/>
      <c r="AE725" s="15"/>
      <c r="AT725" s="293" t="s">
        <v>290</v>
      </c>
      <c r="AU725" s="293" t="s">
        <v>86</v>
      </c>
      <c r="AV725" s="15" t="s">
        <v>84</v>
      </c>
      <c r="AW725" s="15" t="s">
        <v>34</v>
      </c>
      <c r="AX725" s="15" t="s">
        <v>77</v>
      </c>
      <c r="AY725" s="293" t="s">
        <v>217</v>
      </c>
    </row>
    <row r="726" s="15" customFormat="1">
      <c r="A726" s="15"/>
      <c r="B726" s="284"/>
      <c r="C726" s="285"/>
      <c r="D726" s="234" t="s">
        <v>290</v>
      </c>
      <c r="E726" s="286" t="s">
        <v>1</v>
      </c>
      <c r="F726" s="287" t="s">
        <v>4643</v>
      </c>
      <c r="G726" s="285"/>
      <c r="H726" s="286" t="s">
        <v>1</v>
      </c>
      <c r="I726" s="288"/>
      <c r="J726" s="285"/>
      <c r="K726" s="285"/>
      <c r="L726" s="289"/>
      <c r="M726" s="290"/>
      <c r="N726" s="291"/>
      <c r="O726" s="291"/>
      <c r="P726" s="291"/>
      <c r="Q726" s="291"/>
      <c r="R726" s="291"/>
      <c r="S726" s="291"/>
      <c r="T726" s="292"/>
      <c r="U726" s="15"/>
      <c r="V726" s="15"/>
      <c r="W726" s="15"/>
      <c r="X726" s="15"/>
      <c r="Y726" s="15"/>
      <c r="Z726" s="15"/>
      <c r="AA726" s="15"/>
      <c r="AB726" s="15"/>
      <c r="AC726" s="15"/>
      <c r="AD726" s="15"/>
      <c r="AE726" s="15"/>
      <c r="AT726" s="293" t="s">
        <v>290</v>
      </c>
      <c r="AU726" s="293" t="s">
        <v>86</v>
      </c>
      <c r="AV726" s="15" t="s">
        <v>84</v>
      </c>
      <c r="AW726" s="15" t="s">
        <v>34</v>
      </c>
      <c r="AX726" s="15" t="s">
        <v>77</v>
      </c>
      <c r="AY726" s="293" t="s">
        <v>217</v>
      </c>
    </row>
    <row r="727" s="13" customFormat="1">
      <c r="A727" s="13"/>
      <c r="B727" s="260"/>
      <c r="C727" s="261"/>
      <c r="D727" s="234" t="s">
        <v>290</v>
      </c>
      <c r="E727" s="262" t="s">
        <v>1</v>
      </c>
      <c r="F727" s="263" t="s">
        <v>4644</v>
      </c>
      <c r="G727" s="261"/>
      <c r="H727" s="264">
        <v>4.9429999999999996</v>
      </c>
      <c r="I727" s="265"/>
      <c r="J727" s="261"/>
      <c r="K727" s="261"/>
      <c r="L727" s="266"/>
      <c r="M727" s="267"/>
      <c r="N727" s="268"/>
      <c r="O727" s="268"/>
      <c r="P727" s="268"/>
      <c r="Q727" s="268"/>
      <c r="R727" s="268"/>
      <c r="S727" s="268"/>
      <c r="T727" s="269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70" t="s">
        <v>290</v>
      </c>
      <c r="AU727" s="270" t="s">
        <v>86</v>
      </c>
      <c r="AV727" s="13" t="s">
        <v>86</v>
      </c>
      <c r="AW727" s="13" t="s">
        <v>34</v>
      </c>
      <c r="AX727" s="13" t="s">
        <v>77</v>
      </c>
      <c r="AY727" s="270" t="s">
        <v>217</v>
      </c>
    </row>
    <row r="728" s="14" customFormat="1">
      <c r="A728" s="14"/>
      <c r="B728" s="271"/>
      <c r="C728" s="272"/>
      <c r="D728" s="234" t="s">
        <v>290</v>
      </c>
      <c r="E728" s="273" t="s">
        <v>1</v>
      </c>
      <c r="F728" s="274" t="s">
        <v>296</v>
      </c>
      <c r="G728" s="272"/>
      <c r="H728" s="275">
        <v>5.7099999999999991</v>
      </c>
      <c r="I728" s="276"/>
      <c r="J728" s="272"/>
      <c r="K728" s="272"/>
      <c r="L728" s="277"/>
      <c r="M728" s="278"/>
      <c r="N728" s="279"/>
      <c r="O728" s="279"/>
      <c r="P728" s="279"/>
      <c r="Q728" s="279"/>
      <c r="R728" s="279"/>
      <c r="S728" s="279"/>
      <c r="T728" s="280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T728" s="281" t="s">
        <v>290</v>
      </c>
      <c r="AU728" s="281" t="s">
        <v>86</v>
      </c>
      <c r="AV728" s="14" t="s">
        <v>123</v>
      </c>
      <c r="AW728" s="14" t="s">
        <v>34</v>
      </c>
      <c r="AX728" s="14" t="s">
        <v>84</v>
      </c>
      <c r="AY728" s="281" t="s">
        <v>217</v>
      </c>
    </row>
    <row r="729" s="2" customFormat="1" ht="16.5" customHeight="1">
      <c r="A729" s="39"/>
      <c r="B729" s="40"/>
      <c r="C729" s="221" t="s">
        <v>2131</v>
      </c>
      <c r="D729" s="221" t="s">
        <v>218</v>
      </c>
      <c r="E729" s="222" t="s">
        <v>4645</v>
      </c>
      <c r="F729" s="223" t="s">
        <v>4646</v>
      </c>
      <c r="G729" s="224" t="s">
        <v>303</v>
      </c>
      <c r="H729" s="225">
        <v>1.8</v>
      </c>
      <c r="I729" s="226"/>
      <c r="J729" s="227">
        <f>ROUND(I729*H729,2)</f>
        <v>0</v>
      </c>
      <c r="K729" s="223" t="s">
        <v>1263</v>
      </c>
      <c r="L729" s="45"/>
      <c r="M729" s="228" t="s">
        <v>1</v>
      </c>
      <c r="N729" s="229" t="s">
        <v>42</v>
      </c>
      <c r="O729" s="92"/>
      <c r="P729" s="230">
        <f>O729*H729</f>
        <v>0</v>
      </c>
      <c r="Q729" s="230">
        <v>0</v>
      </c>
      <c r="R729" s="230">
        <f>Q729*H729</f>
        <v>0</v>
      </c>
      <c r="S729" s="230">
        <v>0.042000000000000003</v>
      </c>
      <c r="T729" s="231">
        <f>S729*H729</f>
        <v>0.075600000000000001</v>
      </c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R729" s="232" t="s">
        <v>123</v>
      </c>
      <c r="AT729" s="232" t="s">
        <v>218</v>
      </c>
      <c r="AU729" s="232" t="s">
        <v>86</v>
      </c>
      <c r="AY729" s="18" t="s">
        <v>217</v>
      </c>
      <c r="BE729" s="233">
        <f>IF(N729="základní",J729,0)</f>
        <v>0</v>
      </c>
      <c r="BF729" s="233">
        <f>IF(N729="snížená",J729,0)</f>
        <v>0</v>
      </c>
      <c r="BG729" s="233">
        <f>IF(N729="zákl. přenesená",J729,0)</f>
        <v>0</v>
      </c>
      <c r="BH729" s="233">
        <f>IF(N729="sníž. přenesená",J729,0)</f>
        <v>0</v>
      </c>
      <c r="BI729" s="233">
        <f>IF(N729="nulová",J729,0)</f>
        <v>0</v>
      </c>
      <c r="BJ729" s="18" t="s">
        <v>84</v>
      </c>
      <c r="BK729" s="233">
        <f>ROUND(I729*H729,2)</f>
        <v>0</v>
      </c>
      <c r="BL729" s="18" t="s">
        <v>123</v>
      </c>
      <c r="BM729" s="232" t="s">
        <v>4647</v>
      </c>
    </row>
    <row r="730" s="2" customFormat="1">
      <c r="A730" s="39"/>
      <c r="B730" s="40"/>
      <c r="C730" s="41"/>
      <c r="D730" s="234" t="s">
        <v>224</v>
      </c>
      <c r="E730" s="41"/>
      <c r="F730" s="235" t="s">
        <v>4646</v>
      </c>
      <c r="G730" s="41"/>
      <c r="H730" s="41"/>
      <c r="I730" s="236"/>
      <c r="J730" s="41"/>
      <c r="K730" s="41"/>
      <c r="L730" s="45"/>
      <c r="M730" s="237"/>
      <c r="N730" s="238"/>
      <c r="O730" s="92"/>
      <c r="P730" s="92"/>
      <c r="Q730" s="92"/>
      <c r="R730" s="92"/>
      <c r="S730" s="92"/>
      <c r="T730" s="93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T730" s="18" t="s">
        <v>224</v>
      </c>
      <c r="AU730" s="18" t="s">
        <v>86</v>
      </c>
    </row>
    <row r="731" s="15" customFormat="1">
      <c r="A731" s="15"/>
      <c r="B731" s="284"/>
      <c r="C731" s="285"/>
      <c r="D731" s="234" t="s">
        <v>290</v>
      </c>
      <c r="E731" s="286" t="s">
        <v>1</v>
      </c>
      <c r="F731" s="287" t="s">
        <v>4648</v>
      </c>
      <c r="G731" s="285"/>
      <c r="H731" s="286" t="s">
        <v>1</v>
      </c>
      <c r="I731" s="288"/>
      <c r="J731" s="285"/>
      <c r="K731" s="285"/>
      <c r="L731" s="289"/>
      <c r="M731" s="290"/>
      <c r="N731" s="291"/>
      <c r="O731" s="291"/>
      <c r="P731" s="291"/>
      <c r="Q731" s="291"/>
      <c r="R731" s="291"/>
      <c r="S731" s="291"/>
      <c r="T731" s="292"/>
      <c r="U731" s="15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T731" s="293" t="s">
        <v>290</v>
      </c>
      <c r="AU731" s="293" t="s">
        <v>86</v>
      </c>
      <c r="AV731" s="15" t="s">
        <v>84</v>
      </c>
      <c r="AW731" s="15" t="s">
        <v>34</v>
      </c>
      <c r="AX731" s="15" t="s">
        <v>77</v>
      </c>
      <c r="AY731" s="293" t="s">
        <v>217</v>
      </c>
    </row>
    <row r="732" s="13" customFormat="1">
      <c r="A732" s="13"/>
      <c r="B732" s="260"/>
      <c r="C732" s="261"/>
      <c r="D732" s="234" t="s">
        <v>290</v>
      </c>
      <c r="E732" s="262" t="s">
        <v>1</v>
      </c>
      <c r="F732" s="263" t="s">
        <v>4649</v>
      </c>
      <c r="G732" s="261"/>
      <c r="H732" s="264">
        <v>1.8</v>
      </c>
      <c r="I732" s="265"/>
      <c r="J732" s="261"/>
      <c r="K732" s="261"/>
      <c r="L732" s="266"/>
      <c r="M732" s="267"/>
      <c r="N732" s="268"/>
      <c r="O732" s="268"/>
      <c r="P732" s="268"/>
      <c r="Q732" s="268"/>
      <c r="R732" s="268"/>
      <c r="S732" s="268"/>
      <c r="T732" s="269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70" t="s">
        <v>290</v>
      </c>
      <c r="AU732" s="270" t="s">
        <v>86</v>
      </c>
      <c r="AV732" s="13" t="s">
        <v>86</v>
      </c>
      <c r="AW732" s="13" t="s">
        <v>34</v>
      </c>
      <c r="AX732" s="13" t="s">
        <v>77</v>
      </c>
      <c r="AY732" s="270" t="s">
        <v>217</v>
      </c>
    </row>
    <row r="733" s="14" customFormat="1">
      <c r="A733" s="14"/>
      <c r="B733" s="271"/>
      <c r="C733" s="272"/>
      <c r="D733" s="234" t="s">
        <v>290</v>
      </c>
      <c r="E733" s="273" t="s">
        <v>1</v>
      </c>
      <c r="F733" s="274" t="s">
        <v>296</v>
      </c>
      <c r="G733" s="272"/>
      <c r="H733" s="275">
        <v>1.8</v>
      </c>
      <c r="I733" s="276"/>
      <c r="J733" s="272"/>
      <c r="K733" s="272"/>
      <c r="L733" s="277"/>
      <c r="M733" s="278"/>
      <c r="N733" s="279"/>
      <c r="O733" s="279"/>
      <c r="P733" s="279"/>
      <c r="Q733" s="279"/>
      <c r="R733" s="279"/>
      <c r="S733" s="279"/>
      <c r="T733" s="280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81" t="s">
        <v>290</v>
      </c>
      <c r="AU733" s="281" t="s">
        <v>86</v>
      </c>
      <c r="AV733" s="14" t="s">
        <v>123</v>
      </c>
      <c r="AW733" s="14" t="s">
        <v>34</v>
      </c>
      <c r="AX733" s="14" t="s">
        <v>84</v>
      </c>
      <c r="AY733" s="281" t="s">
        <v>217</v>
      </c>
    </row>
    <row r="734" s="2" customFormat="1" ht="16.5" customHeight="1">
      <c r="A734" s="39"/>
      <c r="B734" s="40"/>
      <c r="C734" s="221" t="s">
        <v>2136</v>
      </c>
      <c r="D734" s="221" t="s">
        <v>218</v>
      </c>
      <c r="E734" s="222" t="s">
        <v>4650</v>
      </c>
      <c r="F734" s="223" t="s">
        <v>4651</v>
      </c>
      <c r="G734" s="224" t="s">
        <v>221</v>
      </c>
      <c r="H734" s="225">
        <v>15</v>
      </c>
      <c r="I734" s="226"/>
      <c r="J734" s="227">
        <f>ROUND(I734*H734,2)</f>
        <v>0</v>
      </c>
      <c r="K734" s="223" t="s">
        <v>1263</v>
      </c>
      <c r="L734" s="45"/>
      <c r="M734" s="228" t="s">
        <v>1</v>
      </c>
      <c r="N734" s="229" t="s">
        <v>42</v>
      </c>
      <c r="O734" s="92"/>
      <c r="P734" s="230">
        <f>O734*H734</f>
        <v>0</v>
      </c>
      <c r="Q734" s="230">
        <v>0.0027699999999999999</v>
      </c>
      <c r="R734" s="230">
        <f>Q734*H734</f>
        <v>0.041549999999999997</v>
      </c>
      <c r="S734" s="230">
        <v>0</v>
      </c>
      <c r="T734" s="231">
        <f>S734*H734</f>
        <v>0</v>
      </c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R734" s="232" t="s">
        <v>123</v>
      </c>
      <c r="AT734" s="232" t="s">
        <v>218</v>
      </c>
      <c r="AU734" s="232" t="s">
        <v>86</v>
      </c>
      <c r="AY734" s="18" t="s">
        <v>217</v>
      </c>
      <c r="BE734" s="233">
        <f>IF(N734="základní",J734,0)</f>
        <v>0</v>
      </c>
      <c r="BF734" s="233">
        <f>IF(N734="snížená",J734,0)</f>
        <v>0</v>
      </c>
      <c r="BG734" s="233">
        <f>IF(N734="zákl. přenesená",J734,0)</f>
        <v>0</v>
      </c>
      <c r="BH734" s="233">
        <f>IF(N734="sníž. přenesená",J734,0)</f>
        <v>0</v>
      </c>
      <c r="BI734" s="233">
        <f>IF(N734="nulová",J734,0)</f>
        <v>0</v>
      </c>
      <c r="BJ734" s="18" t="s">
        <v>84</v>
      </c>
      <c r="BK734" s="233">
        <f>ROUND(I734*H734,2)</f>
        <v>0</v>
      </c>
      <c r="BL734" s="18" t="s">
        <v>123</v>
      </c>
      <c r="BM734" s="232" t="s">
        <v>4652</v>
      </c>
    </row>
    <row r="735" s="2" customFormat="1">
      <c r="A735" s="39"/>
      <c r="B735" s="40"/>
      <c r="C735" s="41"/>
      <c r="D735" s="234" t="s">
        <v>224</v>
      </c>
      <c r="E735" s="41"/>
      <c r="F735" s="235" t="s">
        <v>4651</v>
      </c>
      <c r="G735" s="41"/>
      <c r="H735" s="41"/>
      <c r="I735" s="236"/>
      <c r="J735" s="41"/>
      <c r="K735" s="41"/>
      <c r="L735" s="45"/>
      <c r="M735" s="237"/>
      <c r="N735" s="238"/>
      <c r="O735" s="92"/>
      <c r="P735" s="92"/>
      <c r="Q735" s="92"/>
      <c r="R735" s="92"/>
      <c r="S735" s="92"/>
      <c r="T735" s="93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T735" s="18" t="s">
        <v>224</v>
      </c>
      <c r="AU735" s="18" t="s">
        <v>86</v>
      </c>
    </row>
    <row r="736" s="15" customFormat="1">
      <c r="A736" s="15"/>
      <c r="B736" s="284"/>
      <c r="C736" s="285"/>
      <c r="D736" s="234" t="s">
        <v>290</v>
      </c>
      <c r="E736" s="286" t="s">
        <v>1</v>
      </c>
      <c r="F736" s="287" t="s">
        <v>4653</v>
      </c>
      <c r="G736" s="285"/>
      <c r="H736" s="286" t="s">
        <v>1</v>
      </c>
      <c r="I736" s="288"/>
      <c r="J736" s="285"/>
      <c r="K736" s="285"/>
      <c r="L736" s="289"/>
      <c r="M736" s="290"/>
      <c r="N736" s="291"/>
      <c r="O736" s="291"/>
      <c r="P736" s="291"/>
      <c r="Q736" s="291"/>
      <c r="R736" s="291"/>
      <c r="S736" s="291"/>
      <c r="T736" s="292"/>
      <c r="U736" s="15"/>
      <c r="V736" s="15"/>
      <c r="W736" s="15"/>
      <c r="X736" s="15"/>
      <c r="Y736" s="15"/>
      <c r="Z736" s="15"/>
      <c r="AA736" s="15"/>
      <c r="AB736" s="15"/>
      <c r="AC736" s="15"/>
      <c r="AD736" s="15"/>
      <c r="AE736" s="15"/>
      <c r="AT736" s="293" t="s">
        <v>290</v>
      </c>
      <c r="AU736" s="293" t="s">
        <v>86</v>
      </c>
      <c r="AV736" s="15" t="s">
        <v>84</v>
      </c>
      <c r="AW736" s="15" t="s">
        <v>34</v>
      </c>
      <c r="AX736" s="15" t="s">
        <v>77</v>
      </c>
      <c r="AY736" s="293" t="s">
        <v>217</v>
      </c>
    </row>
    <row r="737" s="13" customFormat="1">
      <c r="A737" s="13"/>
      <c r="B737" s="260"/>
      <c r="C737" s="261"/>
      <c r="D737" s="234" t="s">
        <v>290</v>
      </c>
      <c r="E737" s="262" t="s">
        <v>1</v>
      </c>
      <c r="F737" s="263" t="s">
        <v>4654</v>
      </c>
      <c r="G737" s="261"/>
      <c r="H737" s="264">
        <v>13</v>
      </c>
      <c r="I737" s="265"/>
      <c r="J737" s="261"/>
      <c r="K737" s="261"/>
      <c r="L737" s="266"/>
      <c r="M737" s="267"/>
      <c r="N737" s="268"/>
      <c r="O737" s="268"/>
      <c r="P737" s="268"/>
      <c r="Q737" s="268"/>
      <c r="R737" s="268"/>
      <c r="S737" s="268"/>
      <c r="T737" s="269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70" t="s">
        <v>290</v>
      </c>
      <c r="AU737" s="270" t="s">
        <v>86</v>
      </c>
      <c r="AV737" s="13" t="s">
        <v>86</v>
      </c>
      <c r="AW737" s="13" t="s">
        <v>34</v>
      </c>
      <c r="AX737" s="13" t="s">
        <v>77</v>
      </c>
      <c r="AY737" s="270" t="s">
        <v>217</v>
      </c>
    </row>
    <row r="738" s="15" customFormat="1">
      <c r="A738" s="15"/>
      <c r="B738" s="284"/>
      <c r="C738" s="285"/>
      <c r="D738" s="234" t="s">
        <v>290</v>
      </c>
      <c r="E738" s="286" t="s">
        <v>1</v>
      </c>
      <c r="F738" s="287" t="s">
        <v>4655</v>
      </c>
      <c r="G738" s="285"/>
      <c r="H738" s="286" t="s">
        <v>1</v>
      </c>
      <c r="I738" s="288"/>
      <c r="J738" s="285"/>
      <c r="K738" s="285"/>
      <c r="L738" s="289"/>
      <c r="M738" s="290"/>
      <c r="N738" s="291"/>
      <c r="O738" s="291"/>
      <c r="P738" s="291"/>
      <c r="Q738" s="291"/>
      <c r="R738" s="291"/>
      <c r="S738" s="291"/>
      <c r="T738" s="292"/>
      <c r="U738" s="15"/>
      <c r="V738" s="15"/>
      <c r="W738" s="15"/>
      <c r="X738" s="15"/>
      <c r="Y738" s="15"/>
      <c r="Z738" s="15"/>
      <c r="AA738" s="15"/>
      <c r="AB738" s="15"/>
      <c r="AC738" s="15"/>
      <c r="AD738" s="15"/>
      <c r="AE738" s="15"/>
      <c r="AT738" s="293" t="s">
        <v>290</v>
      </c>
      <c r="AU738" s="293" t="s">
        <v>86</v>
      </c>
      <c r="AV738" s="15" t="s">
        <v>84</v>
      </c>
      <c r="AW738" s="15" t="s">
        <v>34</v>
      </c>
      <c r="AX738" s="15" t="s">
        <v>77</v>
      </c>
      <c r="AY738" s="293" t="s">
        <v>217</v>
      </c>
    </row>
    <row r="739" s="13" customFormat="1">
      <c r="A739" s="13"/>
      <c r="B739" s="260"/>
      <c r="C739" s="261"/>
      <c r="D739" s="234" t="s">
        <v>290</v>
      </c>
      <c r="E739" s="262" t="s">
        <v>1</v>
      </c>
      <c r="F739" s="263" t="s">
        <v>868</v>
      </c>
      <c r="G739" s="261"/>
      <c r="H739" s="264">
        <v>2</v>
      </c>
      <c r="I739" s="265"/>
      <c r="J739" s="261"/>
      <c r="K739" s="261"/>
      <c r="L739" s="266"/>
      <c r="M739" s="267"/>
      <c r="N739" s="268"/>
      <c r="O739" s="268"/>
      <c r="P739" s="268"/>
      <c r="Q739" s="268"/>
      <c r="R739" s="268"/>
      <c r="S739" s="268"/>
      <c r="T739" s="269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70" t="s">
        <v>290</v>
      </c>
      <c r="AU739" s="270" t="s">
        <v>86</v>
      </c>
      <c r="AV739" s="13" t="s">
        <v>86</v>
      </c>
      <c r="AW739" s="13" t="s">
        <v>34</v>
      </c>
      <c r="AX739" s="13" t="s">
        <v>77</v>
      </c>
      <c r="AY739" s="270" t="s">
        <v>217</v>
      </c>
    </row>
    <row r="740" s="14" customFormat="1">
      <c r="A740" s="14"/>
      <c r="B740" s="271"/>
      <c r="C740" s="272"/>
      <c r="D740" s="234" t="s">
        <v>290</v>
      </c>
      <c r="E740" s="273" t="s">
        <v>1</v>
      </c>
      <c r="F740" s="274" t="s">
        <v>296</v>
      </c>
      <c r="G740" s="272"/>
      <c r="H740" s="275">
        <v>15</v>
      </c>
      <c r="I740" s="276"/>
      <c r="J740" s="272"/>
      <c r="K740" s="272"/>
      <c r="L740" s="277"/>
      <c r="M740" s="278"/>
      <c r="N740" s="279"/>
      <c r="O740" s="279"/>
      <c r="P740" s="279"/>
      <c r="Q740" s="279"/>
      <c r="R740" s="279"/>
      <c r="S740" s="279"/>
      <c r="T740" s="280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81" t="s">
        <v>290</v>
      </c>
      <c r="AU740" s="281" t="s">
        <v>86</v>
      </c>
      <c r="AV740" s="14" t="s">
        <v>123</v>
      </c>
      <c r="AW740" s="14" t="s">
        <v>34</v>
      </c>
      <c r="AX740" s="14" t="s">
        <v>84</v>
      </c>
      <c r="AY740" s="281" t="s">
        <v>217</v>
      </c>
    </row>
    <row r="741" s="11" customFormat="1" ht="22.8" customHeight="1">
      <c r="A741" s="11"/>
      <c r="B741" s="207"/>
      <c r="C741" s="208"/>
      <c r="D741" s="209" t="s">
        <v>76</v>
      </c>
      <c r="E741" s="258" t="s">
        <v>1348</v>
      </c>
      <c r="F741" s="258" t="s">
        <v>2183</v>
      </c>
      <c r="G741" s="208"/>
      <c r="H741" s="208"/>
      <c r="I741" s="211"/>
      <c r="J741" s="259">
        <f>BK741</f>
        <v>0</v>
      </c>
      <c r="K741" s="208"/>
      <c r="L741" s="213"/>
      <c r="M741" s="214"/>
      <c r="N741" s="215"/>
      <c r="O741" s="215"/>
      <c r="P741" s="216">
        <f>SUM(P742:P771)</f>
        <v>0</v>
      </c>
      <c r="Q741" s="215"/>
      <c r="R741" s="216">
        <f>SUM(R742:R771)</f>
        <v>0</v>
      </c>
      <c r="S741" s="215"/>
      <c r="T741" s="217">
        <f>SUM(T742:T771)</f>
        <v>0</v>
      </c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R741" s="218" t="s">
        <v>84</v>
      </c>
      <c r="AT741" s="219" t="s">
        <v>76</v>
      </c>
      <c r="AU741" s="219" t="s">
        <v>84</v>
      </c>
      <c r="AY741" s="218" t="s">
        <v>217</v>
      </c>
      <c r="BK741" s="220">
        <f>SUM(BK742:BK771)</f>
        <v>0</v>
      </c>
    </row>
    <row r="742" s="2" customFormat="1" ht="24.15" customHeight="1">
      <c r="A742" s="39"/>
      <c r="B742" s="40"/>
      <c r="C742" s="221" t="s">
        <v>2142</v>
      </c>
      <c r="D742" s="221" t="s">
        <v>218</v>
      </c>
      <c r="E742" s="222" t="s">
        <v>3260</v>
      </c>
      <c r="F742" s="223" t="s">
        <v>3261</v>
      </c>
      <c r="G742" s="224" t="s">
        <v>405</v>
      </c>
      <c r="H742" s="225">
        <v>16.739999999999998</v>
      </c>
      <c r="I742" s="226"/>
      <c r="J742" s="227">
        <f>ROUND(I742*H742,2)</f>
        <v>0</v>
      </c>
      <c r="K742" s="223" t="s">
        <v>1263</v>
      </c>
      <c r="L742" s="45"/>
      <c r="M742" s="228" t="s">
        <v>1</v>
      </c>
      <c r="N742" s="229" t="s">
        <v>42</v>
      </c>
      <c r="O742" s="92"/>
      <c r="P742" s="230">
        <f>O742*H742</f>
        <v>0</v>
      </c>
      <c r="Q742" s="230">
        <v>0</v>
      </c>
      <c r="R742" s="230">
        <f>Q742*H742</f>
        <v>0</v>
      </c>
      <c r="S742" s="230">
        <v>0</v>
      </c>
      <c r="T742" s="231">
        <f>S742*H742</f>
        <v>0</v>
      </c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R742" s="232" t="s">
        <v>123</v>
      </c>
      <c r="AT742" s="232" t="s">
        <v>218</v>
      </c>
      <c r="AU742" s="232" t="s">
        <v>86</v>
      </c>
      <c r="AY742" s="18" t="s">
        <v>217</v>
      </c>
      <c r="BE742" s="233">
        <f>IF(N742="základní",J742,0)</f>
        <v>0</v>
      </c>
      <c r="BF742" s="233">
        <f>IF(N742="snížená",J742,0)</f>
        <v>0</v>
      </c>
      <c r="BG742" s="233">
        <f>IF(N742="zákl. přenesená",J742,0)</f>
        <v>0</v>
      </c>
      <c r="BH742" s="233">
        <f>IF(N742="sníž. přenesená",J742,0)</f>
        <v>0</v>
      </c>
      <c r="BI742" s="233">
        <f>IF(N742="nulová",J742,0)</f>
        <v>0</v>
      </c>
      <c r="BJ742" s="18" t="s">
        <v>84</v>
      </c>
      <c r="BK742" s="233">
        <f>ROUND(I742*H742,2)</f>
        <v>0</v>
      </c>
      <c r="BL742" s="18" t="s">
        <v>123</v>
      </c>
      <c r="BM742" s="232" t="s">
        <v>4656</v>
      </c>
    </row>
    <row r="743" s="2" customFormat="1">
      <c r="A743" s="39"/>
      <c r="B743" s="40"/>
      <c r="C743" s="41"/>
      <c r="D743" s="234" t="s">
        <v>224</v>
      </c>
      <c r="E743" s="41"/>
      <c r="F743" s="235" t="s">
        <v>3261</v>
      </c>
      <c r="G743" s="41"/>
      <c r="H743" s="41"/>
      <c r="I743" s="236"/>
      <c r="J743" s="41"/>
      <c r="K743" s="41"/>
      <c r="L743" s="45"/>
      <c r="M743" s="237"/>
      <c r="N743" s="238"/>
      <c r="O743" s="92"/>
      <c r="P743" s="92"/>
      <c r="Q743" s="92"/>
      <c r="R743" s="92"/>
      <c r="S743" s="92"/>
      <c r="T743" s="93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T743" s="18" t="s">
        <v>224</v>
      </c>
      <c r="AU743" s="18" t="s">
        <v>86</v>
      </c>
    </row>
    <row r="744" s="13" customFormat="1">
      <c r="A744" s="13"/>
      <c r="B744" s="260"/>
      <c r="C744" s="261"/>
      <c r="D744" s="234" t="s">
        <v>290</v>
      </c>
      <c r="E744" s="262" t="s">
        <v>1</v>
      </c>
      <c r="F744" s="263" t="s">
        <v>4657</v>
      </c>
      <c r="G744" s="261"/>
      <c r="H744" s="264">
        <v>16.739999999999998</v>
      </c>
      <c r="I744" s="265"/>
      <c r="J744" s="261"/>
      <c r="K744" s="261"/>
      <c r="L744" s="266"/>
      <c r="M744" s="267"/>
      <c r="N744" s="268"/>
      <c r="O744" s="268"/>
      <c r="P744" s="268"/>
      <c r="Q744" s="268"/>
      <c r="R744" s="268"/>
      <c r="S744" s="268"/>
      <c r="T744" s="269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70" t="s">
        <v>290</v>
      </c>
      <c r="AU744" s="270" t="s">
        <v>86</v>
      </c>
      <c r="AV744" s="13" t="s">
        <v>86</v>
      </c>
      <c r="AW744" s="13" t="s">
        <v>34</v>
      </c>
      <c r="AX744" s="13" t="s">
        <v>77</v>
      </c>
      <c r="AY744" s="270" t="s">
        <v>217</v>
      </c>
    </row>
    <row r="745" s="14" customFormat="1">
      <c r="A745" s="14"/>
      <c r="B745" s="271"/>
      <c r="C745" s="272"/>
      <c r="D745" s="234" t="s">
        <v>290</v>
      </c>
      <c r="E745" s="273" t="s">
        <v>1</v>
      </c>
      <c r="F745" s="274" t="s">
        <v>296</v>
      </c>
      <c r="G745" s="272"/>
      <c r="H745" s="275">
        <v>16.739999999999998</v>
      </c>
      <c r="I745" s="276"/>
      <c r="J745" s="272"/>
      <c r="K745" s="272"/>
      <c r="L745" s="277"/>
      <c r="M745" s="278"/>
      <c r="N745" s="279"/>
      <c r="O745" s="279"/>
      <c r="P745" s="279"/>
      <c r="Q745" s="279"/>
      <c r="R745" s="279"/>
      <c r="S745" s="279"/>
      <c r="T745" s="280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81" t="s">
        <v>290</v>
      </c>
      <c r="AU745" s="281" t="s">
        <v>86</v>
      </c>
      <c r="AV745" s="14" t="s">
        <v>123</v>
      </c>
      <c r="AW745" s="14" t="s">
        <v>34</v>
      </c>
      <c r="AX745" s="14" t="s">
        <v>84</v>
      </c>
      <c r="AY745" s="281" t="s">
        <v>217</v>
      </c>
    </row>
    <row r="746" s="2" customFormat="1" ht="24.15" customHeight="1">
      <c r="A746" s="39"/>
      <c r="B746" s="40"/>
      <c r="C746" s="221" t="s">
        <v>1573</v>
      </c>
      <c r="D746" s="221" t="s">
        <v>218</v>
      </c>
      <c r="E746" s="222" t="s">
        <v>3267</v>
      </c>
      <c r="F746" s="223" t="s">
        <v>3268</v>
      </c>
      <c r="G746" s="224" t="s">
        <v>405</v>
      </c>
      <c r="H746" s="225">
        <v>55.639000000000003</v>
      </c>
      <c r="I746" s="226"/>
      <c r="J746" s="227">
        <f>ROUND(I746*H746,2)</f>
        <v>0</v>
      </c>
      <c r="K746" s="223" t="s">
        <v>1263</v>
      </c>
      <c r="L746" s="45"/>
      <c r="M746" s="228" t="s">
        <v>1</v>
      </c>
      <c r="N746" s="229" t="s">
        <v>42</v>
      </c>
      <c r="O746" s="92"/>
      <c r="P746" s="230">
        <f>O746*H746</f>
        <v>0</v>
      </c>
      <c r="Q746" s="230">
        <v>0</v>
      </c>
      <c r="R746" s="230">
        <f>Q746*H746</f>
        <v>0</v>
      </c>
      <c r="S746" s="230">
        <v>0</v>
      </c>
      <c r="T746" s="231">
        <f>S746*H746</f>
        <v>0</v>
      </c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R746" s="232" t="s">
        <v>123</v>
      </c>
      <c r="AT746" s="232" t="s">
        <v>218</v>
      </c>
      <c r="AU746" s="232" t="s">
        <v>86</v>
      </c>
      <c r="AY746" s="18" t="s">
        <v>217</v>
      </c>
      <c r="BE746" s="233">
        <f>IF(N746="základní",J746,0)</f>
        <v>0</v>
      </c>
      <c r="BF746" s="233">
        <f>IF(N746="snížená",J746,0)</f>
        <v>0</v>
      </c>
      <c r="BG746" s="233">
        <f>IF(N746="zákl. přenesená",J746,0)</f>
        <v>0</v>
      </c>
      <c r="BH746" s="233">
        <f>IF(N746="sníž. přenesená",J746,0)</f>
        <v>0</v>
      </c>
      <c r="BI746" s="233">
        <f>IF(N746="nulová",J746,0)</f>
        <v>0</v>
      </c>
      <c r="BJ746" s="18" t="s">
        <v>84</v>
      </c>
      <c r="BK746" s="233">
        <f>ROUND(I746*H746,2)</f>
        <v>0</v>
      </c>
      <c r="BL746" s="18" t="s">
        <v>123</v>
      </c>
      <c r="BM746" s="232" t="s">
        <v>4658</v>
      </c>
    </row>
    <row r="747" s="2" customFormat="1">
      <c r="A747" s="39"/>
      <c r="B747" s="40"/>
      <c r="C747" s="41"/>
      <c r="D747" s="234" t="s">
        <v>224</v>
      </c>
      <c r="E747" s="41"/>
      <c r="F747" s="235" t="s">
        <v>3268</v>
      </c>
      <c r="G747" s="41"/>
      <c r="H747" s="41"/>
      <c r="I747" s="236"/>
      <c r="J747" s="41"/>
      <c r="K747" s="41"/>
      <c r="L747" s="45"/>
      <c r="M747" s="237"/>
      <c r="N747" s="238"/>
      <c r="O747" s="92"/>
      <c r="P747" s="92"/>
      <c r="Q747" s="92"/>
      <c r="R747" s="92"/>
      <c r="S747" s="92"/>
      <c r="T747" s="93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T747" s="18" t="s">
        <v>224</v>
      </c>
      <c r="AU747" s="18" t="s">
        <v>86</v>
      </c>
    </row>
    <row r="748" s="13" customFormat="1">
      <c r="A748" s="13"/>
      <c r="B748" s="260"/>
      <c r="C748" s="261"/>
      <c r="D748" s="234" t="s">
        <v>290</v>
      </c>
      <c r="E748" s="262" t="s">
        <v>1</v>
      </c>
      <c r="F748" s="263" t="s">
        <v>4659</v>
      </c>
      <c r="G748" s="261"/>
      <c r="H748" s="264">
        <v>55.639000000000003</v>
      </c>
      <c r="I748" s="265"/>
      <c r="J748" s="261"/>
      <c r="K748" s="261"/>
      <c r="L748" s="266"/>
      <c r="M748" s="267"/>
      <c r="N748" s="268"/>
      <c r="O748" s="268"/>
      <c r="P748" s="268"/>
      <c r="Q748" s="268"/>
      <c r="R748" s="268"/>
      <c r="S748" s="268"/>
      <c r="T748" s="269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70" t="s">
        <v>290</v>
      </c>
      <c r="AU748" s="270" t="s">
        <v>86</v>
      </c>
      <c r="AV748" s="13" t="s">
        <v>86</v>
      </c>
      <c r="AW748" s="13" t="s">
        <v>34</v>
      </c>
      <c r="AX748" s="13" t="s">
        <v>77</v>
      </c>
      <c r="AY748" s="270" t="s">
        <v>217</v>
      </c>
    </row>
    <row r="749" s="14" customFormat="1">
      <c r="A749" s="14"/>
      <c r="B749" s="271"/>
      <c r="C749" s="272"/>
      <c r="D749" s="234" t="s">
        <v>290</v>
      </c>
      <c r="E749" s="273" t="s">
        <v>1</v>
      </c>
      <c r="F749" s="274" t="s">
        <v>296</v>
      </c>
      <c r="G749" s="272"/>
      <c r="H749" s="275">
        <v>55.639000000000003</v>
      </c>
      <c r="I749" s="276"/>
      <c r="J749" s="272"/>
      <c r="K749" s="272"/>
      <c r="L749" s="277"/>
      <c r="M749" s="278"/>
      <c r="N749" s="279"/>
      <c r="O749" s="279"/>
      <c r="P749" s="279"/>
      <c r="Q749" s="279"/>
      <c r="R749" s="279"/>
      <c r="S749" s="279"/>
      <c r="T749" s="280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81" t="s">
        <v>290</v>
      </c>
      <c r="AU749" s="281" t="s">
        <v>86</v>
      </c>
      <c r="AV749" s="14" t="s">
        <v>123</v>
      </c>
      <c r="AW749" s="14" t="s">
        <v>34</v>
      </c>
      <c r="AX749" s="14" t="s">
        <v>84</v>
      </c>
      <c r="AY749" s="281" t="s">
        <v>217</v>
      </c>
    </row>
    <row r="750" s="2" customFormat="1" ht="24.15" customHeight="1">
      <c r="A750" s="39"/>
      <c r="B750" s="40"/>
      <c r="C750" s="221" t="s">
        <v>2153</v>
      </c>
      <c r="D750" s="221" t="s">
        <v>218</v>
      </c>
      <c r="E750" s="222" t="s">
        <v>3270</v>
      </c>
      <c r="F750" s="223" t="s">
        <v>3271</v>
      </c>
      <c r="G750" s="224" t="s">
        <v>405</v>
      </c>
      <c r="H750" s="225">
        <v>46.368000000000002</v>
      </c>
      <c r="I750" s="226"/>
      <c r="J750" s="227">
        <f>ROUND(I750*H750,2)</f>
        <v>0</v>
      </c>
      <c r="K750" s="223" t="s">
        <v>1263</v>
      </c>
      <c r="L750" s="45"/>
      <c r="M750" s="228" t="s">
        <v>1</v>
      </c>
      <c r="N750" s="229" t="s">
        <v>42</v>
      </c>
      <c r="O750" s="92"/>
      <c r="P750" s="230">
        <f>O750*H750</f>
        <v>0</v>
      </c>
      <c r="Q750" s="230">
        <v>0</v>
      </c>
      <c r="R750" s="230">
        <f>Q750*H750</f>
        <v>0</v>
      </c>
      <c r="S750" s="230">
        <v>0</v>
      </c>
      <c r="T750" s="231">
        <f>S750*H750</f>
        <v>0</v>
      </c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R750" s="232" t="s">
        <v>123</v>
      </c>
      <c r="AT750" s="232" t="s">
        <v>218</v>
      </c>
      <c r="AU750" s="232" t="s">
        <v>86</v>
      </c>
      <c r="AY750" s="18" t="s">
        <v>217</v>
      </c>
      <c r="BE750" s="233">
        <f>IF(N750="základní",J750,0)</f>
        <v>0</v>
      </c>
      <c r="BF750" s="233">
        <f>IF(N750="snížená",J750,0)</f>
        <v>0</v>
      </c>
      <c r="BG750" s="233">
        <f>IF(N750="zákl. přenesená",J750,0)</f>
        <v>0</v>
      </c>
      <c r="BH750" s="233">
        <f>IF(N750="sníž. přenesená",J750,0)</f>
        <v>0</v>
      </c>
      <c r="BI750" s="233">
        <f>IF(N750="nulová",J750,0)</f>
        <v>0</v>
      </c>
      <c r="BJ750" s="18" t="s">
        <v>84</v>
      </c>
      <c r="BK750" s="233">
        <f>ROUND(I750*H750,2)</f>
        <v>0</v>
      </c>
      <c r="BL750" s="18" t="s">
        <v>123</v>
      </c>
      <c r="BM750" s="232" t="s">
        <v>4660</v>
      </c>
    </row>
    <row r="751" s="2" customFormat="1">
      <c r="A751" s="39"/>
      <c r="B751" s="40"/>
      <c r="C751" s="41"/>
      <c r="D751" s="234" t="s">
        <v>224</v>
      </c>
      <c r="E751" s="41"/>
      <c r="F751" s="235" t="s">
        <v>3271</v>
      </c>
      <c r="G751" s="41"/>
      <c r="H751" s="41"/>
      <c r="I751" s="236"/>
      <c r="J751" s="41"/>
      <c r="K751" s="41"/>
      <c r="L751" s="45"/>
      <c r="M751" s="237"/>
      <c r="N751" s="238"/>
      <c r="O751" s="92"/>
      <c r="P751" s="92"/>
      <c r="Q751" s="92"/>
      <c r="R751" s="92"/>
      <c r="S751" s="92"/>
      <c r="T751" s="93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T751" s="18" t="s">
        <v>224</v>
      </c>
      <c r="AU751" s="18" t="s">
        <v>86</v>
      </c>
    </row>
    <row r="752" s="15" customFormat="1">
      <c r="A752" s="15"/>
      <c r="B752" s="284"/>
      <c r="C752" s="285"/>
      <c r="D752" s="234" t="s">
        <v>290</v>
      </c>
      <c r="E752" s="286" t="s">
        <v>1</v>
      </c>
      <c r="F752" s="287" t="s">
        <v>4661</v>
      </c>
      <c r="G752" s="285"/>
      <c r="H752" s="286" t="s">
        <v>1</v>
      </c>
      <c r="I752" s="288"/>
      <c r="J752" s="285"/>
      <c r="K752" s="285"/>
      <c r="L752" s="289"/>
      <c r="M752" s="290"/>
      <c r="N752" s="291"/>
      <c r="O752" s="291"/>
      <c r="P752" s="291"/>
      <c r="Q752" s="291"/>
      <c r="R752" s="291"/>
      <c r="S752" s="291"/>
      <c r="T752" s="292"/>
      <c r="U752" s="15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T752" s="293" t="s">
        <v>290</v>
      </c>
      <c r="AU752" s="293" t="s">
        <v>86</v>
      </c>
      <c r="AV752" s="15" t="s">
        <v>84</v>
      </c>
      <c r="AW752" s="15" t="s">
        <v>34</v>
      </c>
      <c r="AX752" s="15" t="s">
        <v>77</v>
      </c>
      <c r="AY752" s="293" t="s">
        <v>217</v>
      </c>
    </row>
    <row r="753" s="13" customFormat="1">
      <c r="A753" s="13"/>
      <c r="B753" s="260"/>
      <c r="C753" s="261"/>
      <c r="D753" s="234" t="s">
        <v>290</v>
      </c>
      <c r="E753" s="262" t="s">
        <v>1</v>
      </c>
      <c r="F753" s="263" t="s">
        <v>4662</v>
      </c>
      <c r="G753" s="261"/>
      <c r="H753" s="264">
        <v>0.93200000000000005</v>
      </c>
      <c r="I753" s="265"/>
      <c r="J753" s="261"/>
      <c r="K753" s="261"/>
      <c r="L753" s="266"/>
      <c r="M753" s="267"/>
      <c r="N753" s="268"/>
      <c r="O753" s="268"/>
      <c r="P753" s="268"/>
      <c r="Q753" s="268"/>
      <c r="R753" s="268"/>
      <c r="S753" s="268"/>
      <c r="T753" s="269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70" t="s">
        <v>290</v>
      </c>
      <c r="AU753" s="270" t="s">
        <v>86</v>
      </c>
      <c r="AV753" s="13" t="s">
        <v>86</v>
      </c>
      <c r="AW753" s="13" t="s">
        <v>34</v>
      </c>
      <c r="AX753" s="13" t="s">
        <v>77</v>
      </c>
      <c r="AY753" s="270" t="s">
        <v>217</v>
      </c>
    </row>
    <row r="754" s="15" customFormat="1">
      <c r="A754" s="15"/>
      <c r="B754" s="284"/>
      <c r="C754" s="285"/>
      <c r="D754" s="234" t="s">
        <v>290</v>
      </c>
      <c r="E754" s="286" t="s">
        <v>1</v>
      </c>
      <c r="F754" s="287" t="s">
        <v>4663</v>
      </c>
      <c r="G754" s="285"/>
      <c r="H754" s="286" t="s">
        <v>1</v>
      </c>
      <c r="I754" s="288"/>
      <c r="J754" s="285"/>
      <c r="K754" s="285"/>
      <c r="L754" s="289"/>
      <c r="M754" s="290"/>
      <c r="N754" s="291"/>
      <c r="O754" s="291"/>
      <c r="P754" s="291"/>
      <c r="Q754" s="291"/>
      <c r="R754" s="291"/>
      <c r="S754" s="291"/>
      <c r="T754" s="292"/>
      <c r="U754" s="15"/>
      <c r="V754" s="15"/>
      <c r="W754" s="15"/>
      <c r="X754" s="15"/>
      <c r="Y754" s="15"/>
      <c r="Z754" s="15"/>
      <c r="AA754" s="15"/>
      <c r="AB754" s="15"/>
      <c r="AC754" s="15"/>
      <c r="AD754" s="15"/>
      <c r="AE754" s="15"/>
      <c r="AT754" s="293" t="s">
        <v>290</v>
      </c>
      <c r="AU754" s="293" t="s">
        <v>86</v>
      </c>
      <c r="AV754" s="15" t="s">
        <v>84</v>
      </c>
      <c r="AW754" s="15" t="s">
        <v>34</v>
      </c>
      <c r="AX754" s="15" t="s">
        <v>77</v>
      </c>
      <c r="AY754" s="293" t="s">
        <v>217</v>
      </c>
    </row>
    <row r="755" s="13" customFormat="1">
      <c r="A755" s="13"/>
      <c r="B755" s="260"/>
      <c r="C755" s="261"/>
      <c r="D755" s="234" t="s">
        <v>290</v>
      </c>
      <c r="E755" s="262" t="s">
        <v>1</v>
      </c>
      <c r="F755" s="263" t="s">
        <v>4664</v>
      </c>
      <c r="G755" s="261"/>
      <c r="H755" s="264">
        <v>45.359999999999999</v>
      </c>
      <c r="I755" s="265"/>
      <c r="J755" s="261"/>
      <c r="K755" s="261"/>
      <c r="L755" s="266"/>
      <c r="M755" s="267"/>
      <c r="N755" s="268"/>
      <c r="O755" s="268"/>
      <c r="P755" s="268"/>
      <c r="Q755" s="268"/>
      <c r="R755" s="268"/>
      <c r="S755" s="268"/>
      <c r="T755" s="269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70" t="s">
        <v>290</v>
      </c>
      <c r="AU755" s="270" t="s">
        <v>86</v>
      </c>
      <c r="AV755" s="13" t="s">
        <v>86</v>
      </c>
      <c r="AW755" s="13" t="s">
        <v>34</v>
      </c>
      <c r="AX755" s="13" t="s">
        <v>77</v>
      </c>
      <c r="AY755" s="270" t="s">
        <v>217</v>
      </c>
    </row>
    <row r="756" s="15" customFormat="1">
      <c r="A756" s="15"/>
      <c r="B756" s="284"/>
      <c r="C756" s="285"/>
      <c r="D756" s="234" t="s">
        <v>290</v>
      </c>
      <c r="E756" s="286" t="s">
        <v>1</v>
      </c>
      <c r="F756" s="287" t="s">
        <v>4665</v>
      </c>
      <c r="G756" s="285"/>
      <c r="H756" s="286" t="s">
        <v>1</v>
      </c>
      <c r="I756" s="288"/>
      <c r="J756" s="285"/>
      <c r="K756" s="285"/>
      <c r="L756" s="289"/>
      <c r="M756" s="290"/>
      <c r="N756" s="291"/>
      <c r="O756" s="291"/>
      <c r="P756" s="291"/>
      <c r="Q756" s="291"/>
      <c r="R756" s="291"/>
      <c r="S756" s="291"/>
      <c r="T756" s="292"/>
      <c r="U756" s="15"/>
      <c r="V756" s="15"/>
      <c r="W756" s="15"/>
      <c r="X756" s="15"/>
      <c r="Y756" s="15"/>
      <c r="Z756" s="15"/>
      <c r="AA756" s="15"/>
      <c r="AB756" s="15"/>
      <c r="AC756" s="15"/>
      <c r="AD756" s="15"/>
      <c r="AE756" s="15"/>
      <c r="AT756" s="293" t="s">
        <v>290</v>
      </c>
      <c r="AU756" s="293" t="s">
        <v>86</v>
      </c>
      <c r="AV756" s="15" t="s">
        <v>84</v>
      </c>
      <c r="AW756" s="15" t="s">
        <v>34</v>
      </c>
      <c r="AX756" s="15" t="s">
        <v>77</v>
      </c>
      <c r="AY756" s="293" t="s">
        <v>217</v>
      </c>
    </row>
    <row r="757" s="13" customFormat="1">
      <c r="A757" s="13"/>
      <c r="B757" s="260"/>
      <c r="C757" s="261"/>
      <c r="D757" s="234" t="s">
        <v>290</v>
      </c>
      <c r="E757" s="262" t="s">
        <v>1</v>
      </c>
      <c r="F757" s="263" t="s">
        <v>4666</v>
      </c>
      <c r="G757" s="261"/>
      <c r="H757" s="264">
        <v>0.075999999999999998</v>
      </c>
      <c r="I757" s="265"/>
      <c r="J757" s="261"/>
      <c r="K757" s="261"/>
      <c r="L757" s="266"/>
      <c r="M757" s="267"/>
      <c r="N757" s="268"/>
      <c r="O757" s="268"/>
      <c r="P757" s="268"/>
      <c r="Q757" s="268"/>
      <c r="R757" s="268"/>
      <c r="S757" s="268"/>
      <c r="T757" s="269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70" t="s">
        <v>290</v>
      </c>
      <c r="AU757" s="270" t="s">
        <v>86</v>
      </c>
      <c r="AV757" s="13" t="s">
        <v>86</v>
      </c>
      <c r="AW757" s="13" t="s">
        <v>34</v>
      </c>
      <c r="AX757" s="13" t="s">
        <v>77</v>
      </c>
      <c r="AY757" s="270" t="s">
        <v>217</v>
      </c>
    </row>
    <row r="758" s="14" customFormat="1">
      <c r="A758" s="14"/>
      <c r="B758" s="271"/>
      <c r="C758" s="272"/>
      <c r="D758" s="234" t="s">
        <v>290</v>
      </c>
      <c r="E758" s="273" t="s">
        <v>1</v>
      </c>
      <c r="F758" s="274" t="s">
        <v>296</v>
      </c>
      <c r="G758" s="272"/>
      <c r="H758" s="275">
        <v>46.368000000000002</v>
      </c>
      <c r="I758" s="276"/>
      <c r="J758" s="272"/>
      <c r="K758" s="272"/>
      <c r="L758" s="277"/>
      <c r="M758" s="278"/>
      <c r="N758" s="279"/>
      <c r="O758" s="279"/>
      <c r="P758" s="279"/>
      <c r="Q758" s="279"/>
      <c r="R758" s="279"/>
      <c r="S758" s="279"/>
      <c r="T758" s="280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81" t="s">
        <v>290</v>
      </c>
      <c r="AU758" s="281" t="s">
        <v>86</v>
      </c>
      <c r="AV758" s="14" t="s">
        <v>123</v>
      </c>
      <c r="AW758" s="14" t="s">
        <v>34</v>
      </c>
      <c r="AX758" s="14" t="s">
        <v>84</v>
      </c>
      <c r="AY758" s="281" t="s">
        <v>217</v>
      </c>
    </row>
    <row r="759" s="2" customFormat="1" ht="24.15" customHeight="1">
      <c r="A759" s="39"/>
      <c r="B759" s="40"/>
      <c r="C759" s="221" t="s">
        <v>2155</v>
      </c>
      <c r="D759" s="221" t="s">
        <v>218</v>
      </c>
      <c r="E759" s="222" t="s">
        <v>3285</v>
      </c>
      <c r="F759" s="223" t="s">
        <v>1766</v>
      </c>
      <c r="G759" s="224" t="s">
        <v>405</v>
      </c>
      <c r="H759" s="225">
        <v>9.3309999999999995</v>
      </c>
      <c r="I759" s="226"/>
      <c r="J759" s="227">
        <f>ROUND(I759*H759,2)</f>
        <v>0</v>
      </c>
      <c r="K759" s="223" t="s">
        <v>1263</v>
      </c>
      <c r="L759" s="45"/>
      <c r="M759" s="228" t="s">
        <v>1</v>
      </c>
      <c r="N759" s="229" t="s">
        <v>42</v>
      </c>
      <c r="O759" s="92"/>
      <c r="P759" s="230">
        <f>O759*H759</f>
        <v>0</v>
      </c>
      <c r="Q759" s="230">
        <v>0</v>
      </c>
      <c r="R759" s="230">
        <f>Q759*H759</f>
        <v>0</v>
      </c>
      <c r="S759" s="230">
        <v>0</v>
      </c>
      <c r="T759" s="231">
        <f>S759*H759</f>
        <v>0</v>
      </c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R759" s="232" t="s">
        <v>123</v>
      </c>
      <c r="AT759" s="232" t="s">
        <v>218</v>
      </c>
      <c r="AU759" s="232" t="s">
        <v>86</v>
      </c>
      <c r="AY759" s="18" t="s">
        <v>217</v>
      </c>
      <c r="BE759" s="233">
        <f>IF(N759="základní",J759,0)</f>
        <v>0</v>
      </c>
      <c r="BF759" s="233">
        <f>IF(N759="snížená",J759,0)</f>
        <v>0</v>
      </c>
      <c r="BG759" s="233">
        <f>IF(N759="zákl. přenesená",J759,0)</f>
        <v>0</v>
      </c>
      <c r="BH759" s="233">
        <f>IF(N759="sníž. přenesená",J759,0)</f>
        <v>0</v>
      </c>
      <c r="BI759" s="233">
        <f>IF(N759="nulová",J759,0)</f>
        <v>0</v>
      </c>
      <c r="BJ759" s="18" t="s">
        <v>84</v>
      </c>
      <c r="BK759" s="233">
        <f>ROUND(I759*H759,2)</f>
        <v>0</v>
      </c>
      <c r="BL759" s="18" t="s">
        <v>123</v>
      </c>
      <c r="BM759" s="232" t="s">
        <v>4667</v>
      </c>
    </row>
    <row r="760" s="2" customFormat="1">
      <c r="A760" s="39"/>
      <c r="B760" s="40"/>
      <c r="C760" s="41"/>
      <c r="D760" s="234" t="s">
        <v>224</v>
      </c>
      <c r="E760" s="41"/>
      <c r="F760" s="235" t="s">
        <v>1766</v>
      </c>
      <c r="G760" s="41"/>
      <c r="H760" s="41"/>
      <c r="I760" s="236"/>
      <c r="J760" s="41"/>
      <c r="K760" s="41"/>
      <c r="L760" s="45"/>
      <c r="M760" s="237"/>
      <c r="N760" s="238"/>
      <c r="O760" s="92"/>
      <c r="P760" s="92"/>
      <c r="Q760" s="92"/>
      <c r="R760" s="92"/>
      <c r="S760" s="92"/>
      <c r="T760" s="93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T760" s="18" t="s">
        <v>224</v>
      </c>
      <c r="AU760" s="18" t="s">
        <v>86</v>
      </c>
    </row>
    <row r="761" s="13" customFormat="1">
      <c r="A761" s="13"/>
      <c r="B761" s="260"/>
      <c r="C761" s="261"/>
      <c r="D761" s="234" t="s">
        <v>290</v>
      </c>
      <c r="E761" s="262" t="s">
        <v>1</v>
      </c>
      <c r="F761" s="263" t="s">
        <v>4668</v>
      </c>
      <c r="G761" s="261"/>
      <c r="H761" s="264">
        <v>9.3309999999999995</v>
      </c>
      <c r="I761" s="265"/>
      <c r="J761" s="261"/>
      <c r="K761" s="261"/>
      <c r="L761" s="266"/>
      <c r="M761" s="267"/>
      <c r="N761" s="268"/>
      <c r="O761" s="268"/>
      <c r="P761" s="268"/>
      <c r="Q761" s="268"/>
      <c r="R761" s="268"/>
      <c r="S761" s="268"/>
      <c r="T761" s="269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70" t="s">
        <v>290</v>
      </c>
      <c r="AU761" s="270" t="s">
        <v>86</v>
      </c>
      <c r="AV761" s="13" t="s">
        <v>86</v>
      </c>
      <c r="AW761" s="13" t="s">
        <v>34</v>
      </c>
      <c r="AX761" s="13" t="s">
        <v>77</v>
      </c>
      <c r="AY761" s="270" t="s">
        <v>217</v>
      </c>
    </row>
    <row r="762" s="14" customFormat="1">
      <c r="A762" s="14"/>
      <c r="B762" s="271"/>
      <c r="C762" s="272"/>
      <c r="D762" s="234" t="s">
        <v>290</v>
      </c>
      <c r="E762" s="273" t="s">
        <v>1</v>
      </c>
      <c r="F762" s="274" t="s">
        <v>296</v>
      </c>
      <c r="G762" s="272"/>
      <c r="H762" s="275">
        <v>9.3309999999999995</v>
      </c>
      <c r="I762" s="276"/>
      <c r="J762" s="272"/>
      <c r="K762" s="272"/>
      <c r="L762" s="277"/>
      <c r="M762" s="278"/>
      <c r="N762" s="279"/>
      <c r="O762" s="279"/>
      <c r="P762" s="279"/>
      <c r="Q762" s="279"/>
      <c r="R762" s="279"/>
      <c r="S762" s="279"/>
      <c r="T762" s="280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81" t="s">
        <v>290</v>
      </c>
      <c r="AU762" s="281" t="s">
        <v>86</v>
      </c>
      <c r="AV762" s="14" t="s">
        <v>123</v>
      </c>
      <c r="AW762" s="14" t="s">
        <v>34</v>
      </c>
      <c r="AX762" s="14" t="s">
        <v>84</v>
      </c>
      <c r="AY762" s="281" t="s">
        <v>217</v>
      </c>
    </row>
    <row r="763" s="2" customFormat="1" ht="21.75" customHeight="1">
      <c r="A763" s="39"/>
      <c r="B763" s="40"/>
      <c r="C763" s="221" t="s">
        <v>2159</v>
      </c>
      <c r="D763" s="221" t="s">
        <v>218</v>
      </c>
      <c r="E763" s="222" t="s">
        <v>2217</v>
      </c>
      <c r="F763" s="223" t="s">
        <v>2218</v>
      </c>
      <c r="G763" s="224" t="s">
        <v>405</v>
      </c>
      <c r="H763" s="225">
        <v>128.077</v>
      </c>
      <c r="I763" s="226"/>
      <c r="J763" s="227">
        <f>ROUND(I763*H763,2)</f>
        <v>0</v>
      </c>
      <c r="K763" s="223" t="s">
        <v>1263</v>
      </c>
      <c r="L763" s="45"/>
      <c r="M763" s="228" t="s">
        <v>1</v>
      </c>
      <c r="N763" s="229" t="s">
        <v>42</v>
      </c>
      <c r="O763" s="92"/>
      <c r="P763" s="230">
        <f>O763*H763</f>
        <v>0</v>
      </c>
      <c r="Q763" s="230">
        <v>0</v>
      </c>
      <c r="R763" s="230">
        <f>Q763*H763</f>
        <v>0</v>
      </c>
      <c r="S763" s="230">
        <v>0</v>
      </c>
      <c r="T763" s="231">
        <f>S763*H763</f>
        <v>0</v>
      </c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R763" s="232" t="s">
        <v>123</v>
      </c>
      <c r="AT763" s="232" t="s">
        <v>218</v>
      </c>
      <c r="AU763" s="232" t="s">
        <v>86</v>
      </c>
      <c r="AY763" s="18" t="s">
        <v>217</v>
      </c>
      <c r="BE763" s="233">
        <f>IF(N763="základní",J763,0)</f>
        <v>0</v>
      </c>
      <c r="BF763" s="233">
        <f>IF(N763="snížená",J763,0)</f>
        <v>0</v>
      </c>
      <c r="BG763" s="233">
        <f>IF(N763="zákl. přenesená",J763,0)</f>
        <v>0</v>
      </c>
      <c r="BH763" s="233">
        <f>IF(N763="sníž. přenesená",J763,0)</f>
        <v>0</v>
      </c>
      <c r="BI763" s="233">
        <f>IF(N763="nulová",J763,0)</f>
        <v>0</v>
      </c>
      <c r="BJ763" s="18" t="s">
        <v>84</v>
      </c>
      <c r="BK763" s="233">
        <f>ROUND(I763*H763,2)</f>
        <v>0</v>
      </c>
      <c r="BL763" s="18" t="s">
        <v>123</v>
      </c>
      <c r="BM763" s="232" t="s">
        <v>4669</v>
      </c>
    </row>
    <row r="764" s="2" customFormat="1">
      <c r="A764" s="39"/>
      <c r="B764" s="40"/>
      <c r="C764" s="41"/>
      <c r="D764" s="234" t="s">
        <v>224</v>
      </c>
      <c r="E764" s="41"/>
      <c r="F764" s="235" t="s">
        <v>2218</v>
      </c>
      <c r="G764" s="41"/>
      <c r="H764" s="41"/>
      <c r="I764" s="236"/>
      <c r="J764" s="41"/>
      <c r="K764" s="41"/>
      <c r="L764" s="45"/>
      <c r="M764" s="237"/>
      <c r="N764" s="238"/>
      <c r="O764" s="92"/>
      <c r="P764" s="92"/>
      <c r="Q764" s="92"/>
      <c r="R764" s="92"/>
      <c r="S764" s="92"/>
      <c r="T764" s="93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T764" s="18" t="s">
        <v>224</v>
      </c>
      <c r="AU764" s="18" t="s">
        <v>86</v>
      </c>
    </row>
    <row r="765" s="2" customFormat="1" ht="24.15" customHeight="1">
      <c r="A765" s="39"/>
      <c r="B765" s="40"/>
      <c r="C765" s="221" t="s">
        <v>2164</v>
      </c>
      <c r="D765" s="221" t="s">
        <v>218</v>
      </c>
      <c r="E765" s="222" t="s">
        <v>2221</v>
      </c>
      <c r="F765" s="223" t="s">
        <v>2222</v>
      </c>
      <c r="G765" s="224" t="s">
        <v>405</v>
      </c>
      <c r="H765" s="225">
        <v>3714.2330000000002</v>
      </c>
      <c r="I765" s="226"/>
      <c r="J765" s="227">
        <f>ROUND(I765*H765,2)</f>
        <v>0</v>
      </c>
      <c r="K765" s="223" t="s">
        <v>1263</v>
      </c>
      <c r="L765" s="45"/>
      <c r="M765" s="228" t="s">
        <v>1</v>
      </c>
      <c r="N765" s="229" t="s">
        <v>42</v>
      </c>
      <c r="O765" s="92"/>
      <c r="P765" s="230">
        <f>O765*H765</f>
        <v>0</v>
      </c>
      <c r="Q765" s="230">
        <v>0</v>
      </c>
      <c r="R765" s="230">
        <f>Q765*H765</f>
        <v>0</v>
      </c>
      <c r="S765" s="230">
        <v>0</v>
      </c>
      <c r="T765" s="231">
        <f>S765*H765</f>
        <v>0</v>
      </c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R765" s="232" t="s">
        <v>123</v>
      </c>
      <c r="AT765" s="232" t="s">
        <v>218</v>
      </c>
      <c r="AU765" s="232" t="s">
        <v>86</v>
      </c>
      <c r="AY765" s="18" t="s">
        <v>217</v>
      </c>
      <c r="BE765" s="233">
        <f>IF(N765="základní",J765,0)</f>
        <v>0</v>
      </c>
      <c r="BF765" s="233">
        <f>IF(N765="snížená",J765,0)</f>
        <v>0</v>
      </c>
      <c r="BG765" s="233">
        <f>IF(N765="zákl. přenesená",J765,0)</f>
        <v>0</v>
      </c>
      <c r="BH765" s="233">
        <f>IF(N765="sníž. přenesená",J765,0)</f>
        <v>0</v>
      </c>
      <c r="BI765" s="233">
        <f>IF(N765="nulová",J765,0)</f>
        <v>0</v>
      </c>
      <c r="BJ765" s="18" t="s">
        <v>84</v>
      </c>
      <c r="BK765" s="233">
        <f>ROUND(I765*H765,2)</f>
        <v>0</v>
      </c>
      <c r="BL765" s="18" t="s">
        <v>123</v>
      </c>
      <c r="BM765" s="232" t="s">
        <v>4670</v>
      </c>
    </row>
    <row r="766" s="2" customFormat="1">
      <c r="A766" s="39"/>
      <c r="B766" s="40"/>
      <c r="C766" s="41"/>
      <c r="D766" s="234" t="s">
        <v>224</v>
      </c>
      <c r="E766" s="41"/>
      <c r="F766" s="235" t="s">
        <v>2222</v>
      </c>
      <c r="G766" s="41"/>
      <c r="H766" s="41"/>
      <c r="I766" s="236"/>
      <c r="J766" s="41"/>
      <c r="K766" s="41"/>
      <c r="L766" s="45"/>
      <c r="M766" s="237"/>
      <c r="N766" s="238"/>
      <c r="O766" s="92"/>
      <c r="P766" s="92"/>
      <c r="Q766" s="92"/>
      <c r="R766" s="92"/>
      <c r="S766" s="92"/>
      <c r="T766" s="93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T766" s="18" t="s">
        <v>224</v>
      </c>
      <c r="AU766" s="18" t="s">
        <v>86</v>
      </c>
    </row>
    <row r="767" s="15" customFormat="1">
      <c r="A767" s="15"/>
      <c r="B767" s="284"/>
      <c r="C767" s="285"/>
      <c r="D767" s="234" t="s">
        <v>290</v>
      </c>
      <c r="E767" s="286" t="s">
        <v>1</v>
      </c>
      <c r="F767" s="287" t="s">
        <v>3291</v>
      </c>
      <c r="G767" s="285"/>
      <c r="H767" s="286" t="s">
        <v>1</v>
      </c>
      <c r="I767" s="288"/>
      <c r="J767" s="285"/>
      <c r="K767" s="285"/>
      <c r="L767" s="289"/>
      <c r="M767" s="290"/>
      <c r="N767" s="291"/>
      <c r="O767" s="291"/>
      <c r="P767" s="291"/>
      <c r="Q767" s="291"/>
      <c r="R767" s="291"/>
      <c r="S767" s="291"/>
      <c r="T767" s="292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T767" s="293" t="s">
        <v>290</v>
      </c>
      <c r="AU767" s="293" t="s">
        <v>86</v>
      </c>
      <c r="AV767" s="15" t="s">
        <v>84</v>
      </c>
      <c r="AW767" s="15" t="s">
        <v>34</v>
      </c>
      <c r="AX767" s="15" t="s">
        <v>77</v>
      </c>
      <c r="AY767" s="293" t="s">
        <v>217</v>
      </c>
    </row>
    <row r="768" s="13" customFormat="1">
      <c r="A768" s="13"/>
      <c r="B768" s="260"/>
      <c r="C768" s="261"/>
      <c r="D768" s="234" t="s">
        <v>290</v>
      </c>
      <c r="E768" s="262" t="s">
        <v>1</v>
      </c>
      <c r="F768" s="263" t="s">
        <v>4671</v>
      </c>
      <c r="G768" s="261"/>
      <c r="H768" s="264">
        <v>3714.2330000000002</v>
      </c>
      <c r="I768" s="265"/>
      <c r="J768" s="261"/>
      <c r="K768" s="261"/>
      <c r="L768" s="266"/>
      <c r="M768" s="267"/>
      <c r="N768" s="268"/>
      <c r="O768" s="268"/>
      <c r="P768" s="268"/>
      <c r="Q768" s="268"/>
      <c r="R768" s="268"/>
      <c r="S768" s="268"/>
      <c r="T768" s="269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70" t="s">
        <v>290</v>
      </c>
      <c r="AU768" s="270" t="s">
        <v>86</v>
      </c>
      <c r="AV768" s="13" t="s">
        <v>86</v>
      </c>
      <c r="AW768" s="13" t="s">
        <v>34</v>
      </c>
      <c r="AX768" s="13" t="s">
        <v>77</v>
      </c>
      <c r="AY768" s="270" t="s">
        <v>217</v>
      </c>
    </row>
    <row r="769" s="14" customFormat="1">
      <c r="A769" s="14"/>
      <c r="B769" s="271"/>
      <c r="C769" s="272"/>
      <c r="D769" s="234" t="s">
        <v>290</v>
      </c>
      <c r="E769" s="273" t="s">
        <v>1</v>
      </c>
      <c r="F769" s="274" t="s">
        <v>296</v>
      </c>
      <c r="G769" s="272"/>
      <c r="H769" s="275">
        <v>3714.2330000000002</v>
      </c>
      <c r="I769" s="276"/>
      <c r="J769" s="272"/>
      <c r="K769" s="272"/>
      <c r="L769" s="277"/>
      <c r="M769" s="278"/>
      <c r="N769" s="279"/>
      <c r="O769" s="279"/>
      <c r="P769" s="279"/>
      <c r="Q769" s="279"/>
      <c r="R769" s="279"/>
      <c r="S769" s="279"/>
      <c r="T769" s="280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T769" s="281" t="s">
        <v>290</v>
      </c>
      <c r="AU769" s="281" t="s">
        <v>86</v>
      </c>
      <c r="AV769" s="14" t="s">
        <v>123</v>
      </c>
      <c r="AW769" s="14" t="s">
        <v>34</v>
      </c>
      <c r="AX769" s="14" t="s">
        <v>84</v>
      </c>
      <c r="AY769" s="281" t="s">
        <v>217</v>
      </c>
    </row>
    <row r="770" s="2" customFormat="1" ht="16.5" customHeight="1">
      <c r="A770" s="39"/>
      <c r="B770" s="40"/>
      <c r="C770" s="221" t="s">
        <v>2169</v>
      </c>
      <c r="D770" s="221" t="s">
        <v>218</v>
      </c>
      <c r="E770" s="222" t="s">
        <v>2229</v>
      </c>
      <c r="F770" s="223" t="s">
        <v>2230</v>
      </c>
      <c r="G770" s="224" t="s">
        <v>405</v>
      </c>
      <c r="H770" s="225">
        <v>128.077</v>
      </c>
      <c r="I770" s="226"/>
      <c r="J770" s="227">
        <f>ROUND(I770*H770,2)</f>
        <v>0</v>
      </c>
      <c r="K770" s="223" t="s">
        <v>1263</v>
      </c>
      <c r="L770" s="45"/>
      <c r="M770" s="228" t="s">
        <v>1</v>
      </c>
      <c r="N770" s="229" t="s">
        <v>42</v>
      </c>
      <c r="O770" s="92"/>
      <c r="P770" s="230">
        <f>O770*H770</f>
        <v>0</v>
      </c>
      <c r="Q770" s="230">
        <v>0</v>
      </c>
      <c r="R770" s="230">
        <f>Q770*H770</f>
        <v>0</v>
      </c>
      <c r="S770" s="230">
        <v>0</v>
      </c>
      <c r="T770" s="231">
        <f>S770*H770</f>
        <v>0</v>
      </c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R770" s="232" t="s">
        <v>123</v>
      </c>
      <c r="AT770" s="232" t="s">
        <v>218</v>
      </c>
      <c r="AU770" s="232" t="s">
        <v>86</v>
      </c>
      <c r="AY770" s="18" t="s">
        <v>217</v>
      </c>
      <c r="BE770" s="233">
        <f>IF(N770="základní",J770,0)</f>
        <v>0</v>
      </c>
      <c r="BF770" s="233">
        <f>IF(N770="snížená",J770,0)</f>
        <v>0</v>
      </c>
      <c r="BG770" s="233">
        <f>IF(N770="zákl. přenesená",J770,0)</f>
        <v>0</v>
      </c>
      <c r="BH770" s="233">
        <f>IF(N770="sníž. přenesená",J770,0)</f>
        <v>0</v>
      </c>
      <c r="BI770" s="233">
        <f>IF(N770="nulová",J770,0)</f>
        <v>0</v>
      </c>
      <c r="BJ770" s="18" t="s">
        <v>84</v>
      </c>
      <c r="BK770" s="233">
        <f>ROUND(I770*H770,2)</f>
        <v>0</v>
      </c>
      <c r="BL770" s="18" t="s">
        <v>123</v>
      </c>
      <c r="BM770" s="232" t="s">
        <v>4672</v>
      </c>
    </row>
    <row r="771" s="2" customFormat="1">
      <c r="A771" s="39"/>
      <c r="B771" s="40"/>
      <c r="C771" s="41"/>
      <c r="D771" s="234" t="s">
        <v>224</v>
      </c>
      <c r="E771" s="41"/>
      <c r="F771" s="235" t="s">
        <v>2230</v>
      </c>
      <c r="G771" s="41"/>
      <c r="H771" s="41"/>
      <c r="I771" s="236"/>
      <c r="J771" s="41"/>
      <c r="K771" s="41"/>
      <c r="L771" s="45"/>
      <c r="M771" s="237"/>
      <c r="N771" s="238"/>
      <c r="O771" s="92"/>
      <c r="P771" s="92"/>
      <c r="Q771" s="92"/>
      <c r="R771" s="92"/>
      <c r="S771" s="92"/>
      <c r="T771" s="93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T771" s="18" t="s">
        <v>224</v>
      </c>
      <c r="AU771" s="18" t="s">
        <v>86</v>
      </c>
    </row>
    <row r="772" s="11" customFormat="1" ht="22.8" customHeight="1">
      <c r="A772" s="11"/>
      <c r="B772" s="207"/>
      <c r="C772" s="208"/>
      <c r="D772" s="209" t="s">
        <v>76</v>
      </c>
      <c r="E772" s="258" t="s">
        <v>2237</v>
      </c>
      <c r="F772" s="258" t="s">
        <v>2238</v>
      </c>
      <c r="G772" s="208"/>
      <c r="H772" s="208"/>
      <c r="I772" s="211"/>
      <c r="J772" s="259">
        <f>BK772</f>
        <v>0</v>
      </c>
      <c r="K772" s="208"/>
      <c r="L772" s="213"/>
      <c r="M772" s="214"/>
      <c r="N772" s="215"/>
      <c r="O772" s="215"/>
      <c r="P772" s="216">
        <f>SUM(P773:P776)</f>
        <v>0</v>
      </c>
      <c r="Q772" s="215"/>
      <c r="R772" s="216">
        <f>SUM(R773:R776)</f>
        <v>0</v>
      </c>
      <c r="S772" s="215"/>
      <c r="T772" s="217">
        <f>SUM(T773:T776)</f>
        <v>0</v>
      </c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R772" s="218" t="s">
        <v>84</v>
      </c>
      <c r="AT772" s="219" t="s">
        <v>76</v>
      </c>
      <c r="AU772" s="219" t="s">
        <v>84</v>
      </c>
      <c r="AY772" s="218" t="s">
        <v>217</v>
      </c>
      <c r="BK772" s="220">
        <f>SUM(BK773:BK776)</f>
        <v>0</v>
      </c>
    </row>
    <row r="773" s="2" customFormat="1" ht="24.15" customHeight="1">
      <c r="A773" s="39"/>
      <c r="B773" s="40"/>
      <c r="C773" s="221" t="s">
        <v>2173</v>
      </c>
      <c r="D773" s="221" t="s">
        <v>218</v>
      </c>
      <c r="E773" s="222" t="s">
        <v>4673</v>
      </c>
      <c r="F773" s="223" t="s">
        <v>4674</v>
      </c>
      <c r="G773" s="224" t="s">
        <v>405</v>
      </c>
      <c r="H773" s="225">
        <v>644.92200000000003</v>
      </c>
      <c r="I773" s="226"/>
      <c r="J773" s="227">
        <f>ROUND(I773*H773,2)</f>
        <v>0</v>
      </c>
      <c r="K773" s="223" t="s">
        <v>1263</v>
      </c>
      <c r="L773" s="45"/>
      <c r="M773" s="228" t="s">
        <v>1</v>
      </c>
      <c r="N773" s="229" t="s">
        <v>42</v>
      </c>
      <c r="O773" s="92"/>
      <c r="P773" s="230">
        <f>O773*H773</f>
        <v>0</v>
      </c>
      <c r="Q773" s="230">
        <v>0</v>
      </c>
      <c r="R773" s="230">
        <f>Q773*H773</f>
        <v>0</v>
      </c>
      <c r="S773" s="230">
        <v>0</v>
      </c>
      <c r="T773" s="231">
        <f>S773*H773</f>
        <v>0</v>
      </c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R773" s="232" t="s">
        <v>123</v>
      </c>
      <c r="AT773" s="232" t="s">
        <v>218</v>
      </c>
      <c r="AU773" s="232" t="s">
        <v>86</v>
      </c>
      <c r="AY773" s="18" t="s">
        <v>217</v>
      </c>
      <c r="BE773" s="233">
        <f>IF(N773="základní",J773,0)</f>
        <v>0</v>
      </c>
      <c r="BF773" s="233">
        <f>IF(N773="snížená",J773,0)</f>
        <v>0</v>
      </c>
      <c r="BG773" s="233">
        <f>IF(N773="zákl. přenesená",J773,0)</f>
        <v>0</v>
      </c>
      <c r="BH773" s="233">
        <f>IF(N773="sníž. přenesená",J773,0)</f>
        <v>0</v>
      </c>
      <c r="BI773" s="233">
        <f>IF(N773="nulová",J773,0)</f>
        <v>0</v>
      </c>
      <c r="BJ773" s="18" t="s">
        <v>84</v>
      </c>
      <c r="BK773" s="233">
        <f>ROUND(I773*H773,2)</f>
        <v>0</v>
      </c>
      <c r="BL773" s="18" t="s">
        <v>123</v>
      </c>
      <c r="BM773" s="232" t="s">
        <v>4675</v>
      </c>
    </row>
    <row r="774" s="2" customFormat="1">
      <c r="A774" s="39"/>
      <c r="B774" s="40"/>
      <c r="C774" s="41"/>
      <c r="D774" s="234" t="s">
        <v>224</v>
      </c>
      <c r="E774" s="41"/>
      <c r="F774" s="235" t="s">
        <v>4674</v>
      </c>
      <c r="G774" s="41"/>
      <c r="H774" s="41"/>
      <c r="I774" s="236"/>
      <c r="J774" s="41"/>
      <c r="K774" s="41"/>
      <c r="L774" s="45"/>
      <c r="M774" s="237"/>
      <c r="N774" s="238"/>
      <c r="O774" s="92"/>
      <c r="P774" s="92"/>
      <c r="Q774" s="92"/>
      <c r="R774" s="92"/>
      <c r="S774" s="92"/>
      <c r="T774" s="93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T774" s="18" t="s">
        <v>224</v>
      </c>
      <c r="AU774" s="18" t="s">
        <v>86</v>
      </c>
    </row>
    <row r="775" s="2" customFormat="1" ht="24.15" customHeight="1">
      <c r="A775" s="39"/>
      <c r="B775" s="40"/>
      <c r="C775" s="221" t="s">
        <v>2177</v>
      </c>
      <c r="D775" s="221" t="s">
        <v>218</v>
      </c>
      <c r="E775" s="222" t="s">
        <v>4676</v>
      </c>
      <c r="F775" s="223" t="s">
        <v>4677</v>
      </c>
      <c r="G775" s="224" t="s">
        <v>405</v>
      </c>
      <c r="H775" s="225">
        <v>644.92200000000003</v>
      </c>
      <c r="I775" s="226"/>
      <c r="J775" s="227">
        <f>ROUND(I775*H775,2)</f>
        <v>0</v>
      </c>
      <c r="K775" s="223" t="s">
        <v>1263</v>
      </c>
      <c r="L775" s="45"/>
      <c r="M775" s="228" t="s">
        <v>1</v>
      </c>
      <c r="N775" s="229" t="s">
        <v>42</v>
      </c>
      <c r="O775" s="92"/>
      <c r="P775" s="230">
        <f>O775*H775</f>
        <v>0</v>
      </c>
      <c r="Q775" s="230">
        <v>0</v>
      </c>
      <c r="R775" s="230">
        <f>Q775*H775</f>
        <v>0</v>
      </c>
      <c r="S775" s="230">
        <v>0</v>
      </c>
      <c r="T775" s="231">
        <f>S775*H775</f>
        <v>0</v>
      </c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R775" s="232" t="s">
        <v>123</v>
      </c>
      <c r="AT775" s="232" t="s">
        <v>218</v>
      </c>
      <c r="AU775" s="232" t="s">
        <v>86</v>
      </c>
      <c r="AY775" s="18" t="s">
        <v>217</v>
      </c>
      <c r="BE775" s="233">
        <f>IF(N775="základní",J775,0)</f>
        <v>0</v>
      </c>
      <c r="BF775" s="233">
        <f>IF(N775="snížená",J775,0)</f>
        <v>0</v>
      </c>
      <c r="BG775" s="233">
        <f>IF(N775="zákl. přenesená",J775,0)</f>
        <v>0</v>
      </c>
      <c r="BH775" s="233">
        <f>IF(N775="sníž. přenesená",J775,0)</f>
        <v>0</v>
      </c>
      <c r="BI775" s="233">
        <f>IF(N775="nulová",J775,0)</f>
        <v>0</v>
      </c>
      <c r="BJ775" s="18" t="s">
        <v>84</v>
      </c>
      <c r="BK775" s="233">
        <f>ROUND(I775*H775,2)</f>
        <v>0</v>
      </c>
      <c r="BL775" s="18" t="s">
        <v>123</v>
      </c>
      <c r="BM775" s="232" t="s">
        <v>4678</v>
      </c>
    </row>
    <row r="776" s="2" customFormat="1">
      <c r="A776" s="39"/>
      <c r="B776" s="40"/>
      <c r="C776" s="41"/>
      <c r="D776" s="234" t="s">
        <v>224</v>
      </c>
      <c r="E776" s="41"/>
      <c r="F776" s="235" t="s">
        <v>4677</v>
      </c>
      <c r="G776" s="41"/>
      <c r="H776" s="41"/>
      <c r="I776" s="236"/>
      <c r="J776" s="41"/>
      <c r="K776" s="41"/>
      <c r="L776" s="45"/>
      <c r="M776" s="237"/>
      <c r="N776" s="238"/>
      <c r="O776" s="92"/>
      <c r="P776" s="92"/>
      <c r="Q776" s="92"/>
      <c r="R776" s="92"/>
      <c r="S776" s="92"/>
      <c r="T776" s="93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T776" s="18" t="s">
        <v>224</v>
      </c>
      <c r="AU776" s="18" t="s">
        <v>86</v>
      </c>
    </row>
    <row r="777" s="11" customFormat="1" ht="25.92" customHeight="1">
      <c r="A777" s="11"/>
      <c r="B777" s="207"/>
      <c r="C777" s="208"/>
      <c r="D777" s="209" t="s">
        <v>76</v>
      </c>
      <c r="E777" s="210" t="s">
        <v>2243</v>
      </c>
      <c r="F777" s="210" t="s">
        <v>2244</v>
      </c>
      <c r="G777" s="208"/>
      <c r="H777" s="208"/>
      <c r="I777" s="211"/>
      <c r="J777" s="212">
        <f>BK777</f>
        <v>0</v>
      </c>
      <c r="K777" s="208"/>
      <c r="L777" s="213"/>
      <c r="M777" s="214"/>
      <c r="N777" s="215"/>
      <c r="O777" s="215"/>
      <c r="P777" s="216">
        <f>P778</f>
        <v>0</v>
      </c>
      <c r="Q777" s="215"/>
      <c r="R777" s="216">
        <f>R778</f>
        <v>0.10475009999999999</v>
      </c>
      <c r="S777" s="215"/>
      <c r="T777" s="217">
        <f>T778</f>
        <v>0</v>
      </c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R777" s="218" t="s">
        <v>86</v>
      </c>
      <c r="AT777" s="219" t="s">
        <v>76</v>
      </c>
      <c r="AU777" s="219" t="s">
        <v>77</v>
      </c>
      <c r="AY777" s="218" t="s">
        <v>217</v>
      </c>
      <c r="BK777" s="220">
        <f>BK778</f>
        <v>0</v>
      </c>
    </row>
    <row r="778" s="11" customFormat="1" ht="22.8" customHeight="1">
      <c r="A778" s="11"/>
      <c r="B778" s="207"/>
      <c r="C778" s="208"/>
      <c r="D778" s="209" t="s">
        <v>76</v>
      </c>
      <c r="E778" s="258" t="s">
        <v>2245</v>
      </c>
      <c r="F778" s="258" t="s">
        <v>2246</v>
      </c>
      <c r="G778" s="208"/>
      <c r="H778" s="208"/>
      <c r="I778" s="211"/>
      <c r="J778" s="259">
        <f>BK778</f>
        <v>0</v>
      </c>
      <c r="K778" s="208"/>
      <c r="L778" s="213"/>
      <c r="M778" s="214"/>
      <c r="N778" s="215"/>
      <c r="O778" s="215"/>
      <c r="P778" s="216">
        <f>SUM(P779:P833)</f>
        <v>0</v>
      </c>
      <c r="Q778" s="215"/>
      <c r="R778" s="216">
        <f>SUM(R779:R833)</f>
        <v>0.10475009999999999</v>
      </c>
      <c r="S778" s="215"/>
      <c r="T778" s="217">
        <f>SUM(T779:T833)</f>
        <v>0</v>
      </c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R778" s="218" t="s">
        <v>86</v>
      </c>
      <c r="AT778" s="219" t="s">
        <v>76</v>
      </c>
      <c r="AU778" s="219" t="s">
        <v>84</v>
      </c>
      <c r="AY778" s="218" t="s">
        <v>217</v>
      </c>
      <c r="BK778" s="220">
        <f>SUM(BK779:BK833)</f>
        <v>0</v>
      </c>
    </row>
    <row r="779" s="2" customFormat="1" ht="21.75" customHeight="1">
      <c r="A779" s="39"/>
      <c r="B779" s="40"/>
      <c r="C779" s="221" t="s">
        <v>2184</v>
      </c>
      <c r="D779" s="221" t="s">
        <v>218</v>
      </c>
      <c r="E779" s="222" t="s">
        <v>4679</v>
      </c>
      <c r="F779" s="223" t="s">
        <v>4680</v>
      </c>
      <c r="G779" s="224" t="s">
        <v>485</v>
      </c>
      <c r="H779" s="225">
        <v>25.088000000000001</v>
      </c>
      <c r="I779" s="226"/>
      <c r="J779" s="227">
        <f>ROUND(I779*H779,2)</f>
        <v>0</v>
      </c>
      <c r="K779" s="223" t="s">
        <v>1263</v>
      </c>
      <c r="L779" s="45"/>
      <c r="M779" s="228" t="s">
        <v>1</v>
      </c>
      <c r="N779" s="229" t="s">
        <v>42</v>
      </c>
      <c r="O779" s="92"/>
      <c r="P779" s="230">
        <f>O779*H779</f>
        <v>0</v>
      </c>
      <c r="Q779" s="230">
        <v>0</v>
      </c>
      <c r="R779" s="230">
        <f>Q779*H779</f>
        <v>0</v>
      </c>
      <c r="S779" s="230">
        <v>0</v>
      </c>
      <c r="T779" s="231">
        <f>S779*H779</f>
        <v>0</v>
      </c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R779" s="232" t="s">
        <v>348</v>
      </c>
      <c r="AT779" s="232" t="s">
        <v>218</v>
      </c>
      <c r="AU779" s="232" t="s">
        <v>86</v>
      </c>
      <c r="AY779" s="18" t="s">
        <v>217</v>
      </c>
      <c r="BE779" s="233">
        <f>IF(N779="základní",J779,0)</f>
        <v>0</v>
      </c>
      <c r="BF779" s="233">
        <f>IF(N779="snížená",J779,0)</f>
        <v>0</v>
      </c>
      <c r="BG779" s="233">
        <f>IF(N779="zákl. přenesená",J779,0)</f>
        <v>0</v>
      </c>
      <c r="BH779" s="233">
        <f>IF(N779="sníž. přenesená",J779,0)</f>
        <v>0</v>
      </c>
      <c r="BI779" s="233">
        <f>IF(N779="nulová",J779,0)</f>
        <v>0</v>
      </c>
      <c r="BJ779" s="18" t="s">
        <v>84</v>
      </c>
      <c r="BK779" s="233">
        <f>ROUND(I779*H779,2)</f>
        <v>0</v>
      </c>
      <c r="BL779" s="18" t="s">
        <v>348</v>
      </c>
      <c r="BM779" s="232" t="s">
        <v>4681</v>
      </c>
    </row>
    <row r="780" s="2" customFormat="1">
      <c r="A780" s="39"/>
      <c r="B780" s="40"/>
      <c r="C780" s="41"/>
      <c r="D780" s="234" t="s">
        <v>224</v>
      </c>
      <c r="E780" s="41"/>
      <c r="F780" s="235" t="s">
        <v>4680</v>
      </c>
      <c r="G780" s="41"/>
      <c r="H780" s="41"/>
      <c r="I780" s="236"/>
      <c r="J780" s="41"/>
      <c r="K780" s="41"/>
      <c r="L780" s="45"/>
      <c r="M780" s="237"/>
      <c r="N780" s="238"/>
      <c r="O780" s="92"/>
      <c r="P780" s="92"/>
      <c r="Q780" s="92"/>
      <c r="R780" s="92"/>
      <c r="S780" s="92"/>
      <c r="T780" s="93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T780" s="18" t="s">
        <v>224</v>
      </c>
      <c r="AU780" s="18" t="s">
        <v>86</v>
      </c>
    </row>
    <row r="781" s="15" customFormat="1">
      <c r="A781" s="15"/>
      <c r="B781" s="284"/>
      <c r="C781" s="285"/>
      <c r="D781" s="234" t="s">
        <v>290</v>
      </c>
      <c r="E781" s="286" t="s">
        <v>1</v>
      </c>
      <c r="F781" s="287" t="s">
        <v>4682</v>
      </c>
      <c r="G781" s="285"/>
      <c r="H781" s="286" t="s">
        <v>1</v>
      </c>
      <c r="I781" s="288"/>
      <c r="J781" s="285"/>
      <c r="K781" s="285"/>
      <c r="L781" s="289"/>
      <c r="M781" s="290"/>
      <c r="N781" s="291"/>
      <c r="O781" s="291"/>
      <c r="P781" s="291"/>
      <c r="Q781" s="291"/>
      <c r="R781" s="291"/>
      <c r="S781" s="291"/>
      <c r="T781" s="292"/>
      <c r="U781" s="15"/>
      <c r="V781" s="15"/>
      <c r="W781" s="15"/>
      <c r="X781" s="15"/>
      <c r="Y781" s="15"/>
      <c r="Z781" s="15"/>
      <c r="AA781" s="15"/>
      <c r="AB781" s="15"/>
      <c r="AC781" s="15"/>
      <c r="AD781" s="15"/>
      <c r="AE781" s="15"/>
      <c r="AT781" s="293" t="s">
        <v>290</v>
      </c>
      <c r="AU781" s="293" t="s">
        <v>86</v>
      </c>
      <c r="AV781" s="15" t="s">
        <v>84</v>
      </c>
      <c r="AW781" s="15" t="s">
        <v>34</v>
      </c>
      <c r="AX781" s="15" t="s">
        <v>77</v>
      </c>
      <c r="AY781" s="293" t="s">
        <v>217</v>
      </c>
    </row>
    <row r="782" s="13" customFormat="1">
      <c r="A782" s="13"/>
      <c r="B782" s="260"/>
      <c r="C782" s="261"/>
      <c r="D782" s="234" t="s">
        <v>290</v>
      </c>
      <c r="E782" s="262" t="s">
        <v>1</v>
      </c>
      <c r="F782" s="263" t="s">
        <v>4683</v>
      </c>
      <c r="G782" s="261"/>
      <c r="H782" s="264">
        <v>25.088000000000001</v>
      </c>
      <c r="I782" s="265"/>
      <c r="J782" s="261"/>
      <c r="K782" s="261"/>
      <c r="L782" s="266"/>
      <c r="M782" s="267"/>
      <c r="N782" s="268"/>
      <c r="O782" s="268"/>
      <c r="P782" s="268"/>
      <c r="Q782" s="268"/>
      <c r="R782" s="268"/>
      <c r="S782" s="268"/>
      <c r="T782" s="269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70" t="s">
        <v>290</v>
      </c>
      <c r="AU782" s="270" t="s">
        <v>86</v>
      </c>
      <c r="AV782" s="13" t="s">
        <v>86</v>
      </c>
      <c r="AW782" s="13" t="s">
        <v>34</v>
      </c>
      <c r="AX782" s="13" t="s">
        <v>77</v>
      </c>
      <c r="AY782" s="270" t="s">
        <v>217</v>
      </c>
    </row>
    <row r="783" s="14" customFormat="1">
      <c r="A783" s="14"/>
      <c r="B783" s="271"/>
      <c r="C783" s="272"/>
      <c r="D783" s="234" t="s">
        <v>290</v>
      </c>
      <c r="E783" s="273" t="s">
        <v>1</v>
      </c>
      <c r="F783" s="274" t="s">
        <v>296</v>
      </c>
      <c r="G783" s="272"/>
      <c r="H783" s="275">
        <v>25.088000000000001</v>
      </c>
      <c r="I783" s="276"/>
      <c r="J783" s="272"/>
      <c r="K783" s="272"/>
      <c r="L783" s="277"/>
      <c r="M783" s="278"/>
      <c r="N783" s="279"/>
      <c r="O783" s="279"/>
      <c r="P783" s="279"/>
      <c r="Q783" s="279"/>
      <c r="R783" s="279"/>
      <c r="S783" s="279"/>
      <c r="T783" s="280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81" t="s">
        <v>290</v>
      </c>
      <c r="AU783" s="281" t="s">
        <v>86</v>
      </c>
      <c r="AV783" s="14" t="s">
        <v>123</v>
      </c>
      <c r="AW783" s="14" t="s">
        <v>34</v>
      </c>
      <c r="AX783" s="14" t="s">
        <v>84</v>
      </c>
      <c r="AY783" s="281" t="s">
        <v>217</v>
      </c>
    </row>
    <row r="784" s="2" customFormat="1" ht="16.5" customHeight="1">
      <c r="A784" s="39"/>
      <c r="B784" s="40"/>
      <c r="C784" s="239" t="s">
        <v>2190</v>
      </c>
      <c r="D784" s="239" t="s">
        <v>251</v>
      </c>
      <c r="E784" s="240" t="s">
        <v>2255</v>
      </c>
      <c r="F784" s="241" t="s">
        <v>2256</v>
      </c>
      <c r="G784" s="242" t="s">
        <v>405</v>
      </c>
      <c r="H784" s="243">
        <v>0.0080000000000000002</v>
      </c>
      <c r="I784" s="244"/>
      <c r="J784" s="245">
        <f>ROUND(I784*H784,2)</f>
        <v>0</v>
      </c>
      <c r="K784" s="241" t="s">
        <v>1263</v>
      </c>
      <c r="L784" s="246"/>
      <c r="M784" s="247" t="s">
        <v>1</v>
      </c>
      <c r="N784" s="248" t="s">
        <v>42</v>
      </c>
      <c r="O784" s="92"/>
      <c r="P784" s="230">
        <f>O784*H784</f>
        <v>0</v>
      </c>
      <c r="Q784" s="230">
        <v>1</v>
      </c>
      <c r="R784" s="230">
        <f>Q784*H784</f>
        <v>0.0080000000000000002</v>
      </c>
      <c r="S784" s="230">
        <v>0</v>
      </c>
      <c r="T784" s="231">
        <f>S784*H784</f>
        <v>0</v>
      </c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R784" s="232" t="s">
        <v>423</v>
      </c>
      <c r="AT784" s="232" t="s">
        <v>251</v>
      </c>
      <c r="AU784" s="232" t="s">
        <v>86</v>
      </c>
      <c r="AY784" s="18" t="s">
        <v>217</v>
      </c>
      <c r="BE784" s="233">
        <f>IF(N784="základní",J784,0)</f>
        <v>0</v>
      </c>
      <c r="BF784" s="233">
        <f>IF(N784="snížená",J784,0)</f>
        <v>0</v>
      </c>
      <c r="BG784" s="233">
        <f>IF(N784="zákl. přenesená",J784,0)</f>
        <v>0</v>
      </c>
      <c r="BH784" s="233">
        <f>IF(N784="sníž. přenesená",J784,0)</f>
        <v>0</v>
      </c>
      <c r="BI784" s="233">
        <f>IF(N784="nulová",J784,0)</f>
        <v>0</v>
      </c>
      <c r="BJ784" s="18" t="s">
        <v>84</v>
      </c>
      <c r="BK784" s="233">
        <f>ROUND(I784*H784,2)</f>
        <v>0</v>
      </c>
      <c r="BL784" s="18" t="s">
        <v>348</v>
      </c>
      <c r="BM784" s="232" t="s">
        <v>4684</v>
      </c>
    </row>
    <row r="785" s="2" customFormat="1">
      <c r="A785" s="39"/>
      <c r="B785" s="40"/>
      <c r="C785" s="41"/>
      <c r="D785" s="234" t="s">
        <v>224</v>
      </c>
      <c r="E785" s="41"/>
      <c r="F785" s="235" t="s">
        <v>2256</v>
      </c>
      <c r="G785" s="41"/>
      <c r="H785" s="41"/>
      <c r="I785" s="236"/>
      <c r="J785" s="41"/>
      <c r="K785" s="41"/>
      <c r="L785" s="45"/>
      <c r="M785" s="237"/>
      <c r="N785" s="238"/>
      <c r="O785" s="92"/>
      <c r="P785" s="92"/>
      <c r="Q785" s="92"/>
      <c r="R785" s="92"/>
      <c r="S785" s="92"/>
      <c r="T785" s="93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T785" s="18" t="s">
        <v>224</v>
      </c>
      <c r="AU785" s="18" t="s">
        <v>86</v>
      </c>
    </row>
    <row r="786" s="13" customFormat="1">
      <c r="A786" s="13"/>
      <c r="B786" s="260"/>
      <c r="C786" s="261"/>
      <c r="D786" s="234" t="s">
        <v>290</v>
      </c>
      <c r="E786" s="262" t="s">
        <v>1</v>
      </c>
      <c r="F786" s="263" t="s">
        <v>4685</v>
      </c>
      <c r="G786" s="261"/>
      <c r="H786" s="264">
        <v>0.0080000000000000002</v>
      </c>
      <c r="I786" s="265"/>
      <c r="J786" s="261"/>
      <c r="K786" s="261"/>
      <c r="L786" s="266"/>
      <c r="M786" s="267"/>
      <c r="N786" s="268"/>
      <c r="O786" s="268"/>
      <c r="P786" s="268"/>
      <c r="Q786" s="268"/>
      <c r="R786" s="268"/>
      <c r="S786" s="268"/>
      <c r="T786" s="269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70" t="s">
        <v>290</v>
      </c>
      <c r="AU786" s="270" t="s">
        <v>86</v>
      </c>
      <c r="AV786" s="13" t="s">
        <v>86</v>
      </c>
      <c r="AW786" s="13" t="s">
        <v>34</v>
      </c>
      <c r="AX786" s="13" t="s">
        <v>77</v>
      </c>
      <c r="AY786" s="270" t="s">
        <v>217</v>
      </c>
    </row>
    <row r="787" s="14" customFormat="1">
      <c r="A787" s="14"/>
      <c r="B787" s="271"/>
      <c r="C787" s="272"/>
      <c r="D787" s="234" t="s">
        <v>290</v>
      </c>
      <c r="E787" s="273" t="s">
        <v>1</v>
      </c>
      <c r="F787" s="274" t="s">
        <v>296</v>
      </c>
      <c r="G787" s="272"/>
      <c r="H787" s="275">
        <v>0.0080000000000000002</v>
      </c>
      <c r="I787" s="276"/>
      <c r="J787" s="272"/>
      <c r="K787" s="272"/>
      <c r="L787" s="277"/>
      <c r="M787" s="278"/>
      <c r="N787" s="279"/>
      <c r="O787" s="279"/>
      <c r="P787" s="279"/>
      <c r="Q787" s="279"/>
      <c r="R787" s="279"/>
      <c r="S787" s="279"/>
      <c r="T787" s="280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81" t="s">
        <v>290</v>
      </c>
      <c r="AU787" s="281" t="s">
        <v>86</v>
      </c>
      <c r="AV787" s="14" t="s">
        <v>123</v>
      </c>
      <c r="AW787" s="14" t="s">
        <v>34</v>
      </c>
      <c r="AX787" s="14" t="s">
        <v>84</v>
      </c>
      <c r="AY787" s="281" t="s">
        <v>217</v>
      </c>
    </row>
    <row r="788" s="2" customFormat="1" ht="21.75" customHeight="1">
      <c r="A788" s="39"/>
      <c r="B788" s="40"/>
      <c r="C788" s="221" t="s">
        <v>2197</v>
      </c>
      <c r="D788" s="221" t="s">
        <v>218</v>
      </c>
      <c r="E788" s="222" t="s">
        <v>4686</v>
      </c>
      <c r="F788" s="223" t="s">
        <v>4687</v>
      </c>
      <c r="G788" s="224" t="s">
        <v>485</v>
      </c>
      <c r="H788" s="225">
        <v>65.873000000000005</v>
      </c>
      <c r="I788" s="226"/>
      <c r="J788" s="227">
        <f>ROUND(I788*H788,2)</f>
        <v>0</v>
      </c>
      <c r="K788" s="223" t="s">
        <v>1263</v>
      </c>
      <c r="L788" s="45"/>
      <c r="M788" s="228" t="s">
        <v>1</v>
      </c>
      <c r="N788" s="229" t="s">
        <v>42</v>
      </c>
      <c r="O788" s="92"/>
      <c r="P788" s="230">
        <f>O788*H788</f>
        <v>0</v>
      </c>
      <c r="Q788" s="230">
        <v>0</v>
      </c>
      <c r="R788" s="230">
        <f>Q788*H788</f>
        <v>0</v>
      </c>
      <c r="S788" s="230">
        <v>0</v>
      </c>
      <c r="T788" s="231">
        <f>S788*H788</f>
        <v>0</v>
      </c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R788" s="232" t="s">
        <v>348</v>
      </c>
      <c r="AT788" s="232" t="s">
        <v>218</v>
      </c>
      <c r="AU788" s="232" t="s">
        <v>86</v>
      </c>
      <c r="AY788" s="18" t="s">
        <v>217</v>
      </c>
      <c r="BE788" s="233">
        <f>IF(N788="základní",J788,0)</f>
        <v>0</v>
      </c>
      <c r="BF788" s="233">
        <f>IF(N788="snížená",J788,0)</f>
        <v>0</v>
      </c>
      <c r="BG788" s="233">
        <f>IF(N788="zákl. přenesená",J788,0)</f>
        <v>0</v>
      </c>
      <c r="BH788" s="233">
        <f>IF(N788="sníž. přenesená",J788,0)</f>
        <v>0</v>
      </c>
      <c r="BI788" s="233">
        <f>IF(N788="nulová",J788,0)</f>
        <v>0</v>
      </c>
      <c r="BJ788" s="18" t="s">
        <v>84</v>
      </c>
      <c r="BK788" s="233">
        <f>ROUND(I788*H788,2)</f>
        <v>0</v>
      </c>
      <c r="BL788" s="18" t="s">
        <v>348</v>
      </c>
      <c r="BM788" s="232" t="s">
        <v>4688</v>
      </c>
    </row>
    <row r="789" s="2" customFormat="1">
      <c r="A789" s="39"/>
      <c r="B789" s="40"/>
      <c r="C789" s="41"/>
      <c r="D789" s="234" t="s">
        <v>224</v>
      </c>
      <c r="E789" s="41"/>
      <c r="F789" s="235" t="s">
        <v>4687</v>
      </c>
      <c r="G789" s="41"/>
      <c r="H789" s="41"/>
      <c r="I789" s="236"/>
      <c r="J789" s="41"/>
      <c r="K789" s="41"/>
      <c r="L789" s="45"/>
      <c r="M789" s="237"/>
      <c r="N789" s="238"/>
      <c r="O789" s="92"/>
      <c r="P789" s="92"/>
      <c r="Q789" s="92"/>
      <c r="R789" s="92"/>
      <c r="S789" s="92"/>
      <c r="T789" s="93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T789" s="18" t="s">
        <v>224</v>
      </c>
      <c r="AU789" s="18" t="s">
        <v>86</v>
      </c>
    </row>
    <row r="790" s="15" customFormat="1">
      <c r="A790" s="15"/>
      <c r="B790" s="284"/>
      <c r="C790" s="285"/>
      <c r="D790" s="234" t="s">
        <v>290</v>
      </c>
      <c r="E790" s="286" t="s">
        <v>1</v>
      </c>
      <c r="F790" s="287" t="s">
        <v>4689</v>
      </c>
      <c r="G790" s="285"/>
      <c r="H790" s="286" t="s">
        <v>1</v>
      </c>
      <c r="I790" s="288"/>
      <c r="J790" s="285"/>
      <c r="K790" s="285"/>
      <c r="L790" s="289"/>
      <c r="M790" s="290"/>
      <c r="N790" s="291"/>
      <c r="O790" s="291"/>
      <c r="P790" s="291"/>
      <c r="Q790" s="291"/>
      <c r="R790" s="291"/>
      <c r="S790" s="291"/>
      <c r="T790" s="292"/>
      <c r="U790" s="15"/>
      <c r="V790" s="15"/>
      <c r="W790" s="15"/>
      <c r="X790" s="15"/>
      <c r="Y790" s="15"/>
      <c r="Z790" s="15"/>
      <c r="AA790" s="15"/>
      <c r="AB790" s="15"/>
      <c r="AC790" s="15"/>
      <c r="AD790" s="15"/>
      <c r="AE790" s="15"/>
      <c r="AT790" s="293" t="s">
        <v>290</v>
      </c>
      <c r="AU790" s="293" t="s">
        <v>86</v>
      </c>
      <c r="AV790" s="15" t="s">
        <v>84</v>
      </c>
      <c r="AW790" s="15" t="s">
        <v>34</v>
      </c>
      <c r="AX790" s="15" t="s">
        <v>77</v>
      </c>
      <c r="AY790" s="293" t="s">
        <v>217</v>
      </c>
    </row>
    <row r="791" s="13" customFormat="1">
      <c r="A791" s="13"/>
      <c r="B791" s="260"/>
      <c r="C791" s="261"/>
      <c r="D791" s="234" t="s">
        <v>290</v>
      </c>
      <c r="E791" s="262" t="s">
        <v>1</v>
      </c>
      <c r="F791" s="263" t="s">
        <v>4690</v>
      </c>
      <c r="G791" s="261"/>
      <c r="H791" s="264">
        <v>50.137999999999998</v>
      </c>
      <c r="I791" s="265"/>
      <c r="J791" s="261"/>
      <c r="K791" s="261"/>
      <c r="L791" s="266"/>
      <c r="M791" s="267"/>
      <c r="N791" s="268"/>
      <c r="O791" s="268"/>
      <c r="P791" s="268"/>
      <c r="Q791" s="268"/>
      <c r="R791" s="268"/>
      <c r="S791" s="268"/>
      <c r="T791" s="269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70" t="s">
        <v>290</v>
      </c>
      <c r="AU791" s="270" t="s">
        <v>86</v>
      </c>
      <c r="AV791" s="13" t="s">
        <v>86</v>
      </c>
      <c r="AW791" s="13" t="s">
        <v>34</v>
      </c>
      <c r="AX791" s="13" t="s">
        <v>77</v>
      </c>
      <c r="AY791" s="270" t="s">
        <v>217</v>
      </c>
    </row>
    <row r="792" s="15" customFormat="1">
      <c r="A792" s="15"/>
      <c r="B792" s="284"/>
      <c r="C792" s="285"/>
      <c r="D792" s="234" t="s">
        <v>290</v>
      </c>
      <c r="E792" s="286" t="s">
        <v>1</v>
      </c>
      <c r="F792" s="287" t="s">
        <v>4682</v>
      </c>
      <c r="G792" s="285"/>
      <c r="H792" s="286" t="s">
        <v>1</v>
      </c>
      <c r="I792" s="288"/>
      <c r="J792" s="285"/>
      <c r="K792" s="285"/>
      <c r="L792" s="289"/>
      <c r="M792" s="290"/>
      <c r="N792" s="291"/>
      <c r="O792" s="291"/>
      <c r="P792" s="291"/>
      <c r="Q792" s="291"/>
      <c r="R792" s="291"/>
      <c r="S792" s="291"/>
      <c r="T792" s="292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93" t="s">
        <v>290</v>
      </c>
      <c r="AU792" s="293" t="s">
        <v>86</v>
      </c>
      <c r="AV792" s="15" t="s">
        <v>84</v>
      </c>
      <c r="AW792" s="15" t="s">
        <v>34</v>
      </c>
      <c r="AX792" s="15" t="s">
        <v>77</v>
      </c>
      <c r="AY792" s="293" t="s">
        <v>217</v>
      </c>
    </row>
    <row r="793" s="13" customFormat="1">
      <c r="A793" s="13"/>
      <c r="B793" s="260"/>
      <c r="C793" s="261"/>
      <c r="D793" s="234" t="s">
        <v>290</v>
      </c>
      <c r="E793" s="262" t="s">
        <v>1</v>
      </c>
      <c r="F793" s="263" t="s">
        <v>4485</v>
      </c>
      <c r="G793" s="261"/>
      <c r="H793" s="264">
        <v>10.935000000000001</v>
      </c>
      <c r="I793" s="265"/>
      <c r="J793" s="261"/>
      <c r="K793" s="261"/>
      <c r="L793" s="266"/>
      <c r="M793" s="267"/>
      <c r="N793" s="268"/>
      <c r="O793" s="268"/>
      <c r="P793" s="268"/>
      <c r="Q793" s="268"/>
      <c r="R793" s="268"/>
      <c r="S793" s="268"/>
      <c r="T793" s="269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70" t="s">
        <v>290</v>
      </c>
      <c r="AU793" s="270" t="s">
        <v>86</v>
      </c>
      <c r="AV793" s="13" t="s">
        <v>86</v>
      </c>
      <c r="AW793" s="13" t="s">
        <v>34</v>
      </c>
      <c r="AX793" s="13" t="s">
        <v>77</v>
      </c>
      <c r="AY793" s="270" t="s">
        <v>217</v>
      </c>
    </row>
    <row r="794" s="15" customFormat="1">
      <c r="A794" s="15"/>
      <c r="B794" s="284"/>
      <c r="C794" s="285"/>
      <c r="D794" s="234" t="s">
        <v>290</v>
      </c>
      <c r="E794" s="286" t="s">
        <v>1</v>
      </c>
      <c r="F794" s="287" t="s">
        <v>4691</v>
      </c>
      <c r="G794" s="285"/>
      <c r="H794" s="286" t="s">
        <v>1</v>
      </c>
      <c r="I794" s="288"/>
      <c r="J794" s="285"/>
      <c r="K794" s="285"/>
      <c r="L794" s="289"/>
      <c r="M794" s="290"/>
      <c r="N794" s="291"/>
      <c r="O794" s="291"/>
      <c r="P794" s="291"/>
      <c r="Q794" s="291"/>
      <c r="R794" s="291"/>
      <c r="S794" s="291"/>
      <c r="T794" s="292"/>
      <c r="U794" s="15"/>
      <c r="V794" s="15"/>
      <c r="W794" s="15"/>
      <c r="X794" s="15"/>
      <c r="Y794" s="15"/>
      <c r="Z794" s="15"/>
      <c r="AA794" s="15"/>
      <c r="AB794" s="15"/>
      <c r="AC794" s="15"/>
      <c r="AD794" s="15"/>
      <c r="AE794" s="15"/>
      <c r="AT794" s="293" t="s">
        <v>290</v>
      </c>
      <c r="AU794" s="293" t="s">
        <v>86</v>
      </c>
      <c r="AV794" s="15" t="s">
        <v>84</v>
      </c>
      <c r="AW794" s="15" t="s">
        <v>34</v>
      </c>
      <c r="AX794" s="15" t="s">
        <v>77</v>
      </c>
      <c r="AY794" s="293" t="s">
        <v>217</v>
      </c>
    </row>
    <row r="795" s="13" customFormat="1">
      <c r="A795" s="13"/>
      <c r="B795" s="260"/>
      <c r="C795" s="261"/>
      <c r="D795" s="234" t="s">
        <v>290</v>
      </c>
      <c r="E795" s="262" t="s">
        <v>1</v>
      </c>
      <c r="F795" s="263" t="s">
        <v>4692</v>
      </c>
      <c r="G795" s="261"/>
      <c r="H795" s="264">
        <v>4.7999999999999998</v>
      </c>
      <c r="I795" s="265"/>
      <c r="J795" s="261"/>
      <c r="K795" s="261"/>
      <c r="L795" s="266"/>
      <c r="M795" s="267"/>
      <c r="N795" s="268"/>
      <c r="O795" s="268"/>
      <c r="P795" s="268"/>
      <c r="Q795" s="268"/>
      <c r="R795" s="268"/>
      <c r="S795" s="268"/>
      <c r="T795" s="269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70" t="s">
        <v>290</v>
      </c>
      <c r="AU795" s="270" t="s">
        <v>86</v>
      </c>
      <c r="AV795" s="13" t="s">
        <v>86</v>
      </c>
      <c r="AW795" s="13" t="s">
        <v>34</v>
      </c>
      <c r="AX795" s="13" t="s">
        <v>77</v>
      </c>
      <c r="AY795" s="270" t="s">
        <v>217</v>
      </c>
    </row>
    <row r="796" s="14" customFormat="1">
      <c r="A796" s="14"/>
      <c r="B796" s="271"/>
      <c r="C796" s="272"/>
      <c r="D796" s="234" t="s">
        <v>290</v>
      </c>
      <c r="E796" s="273" t="s">
        <v>1</v>
      </c>
      <c r="F796" s="274" t="s">
        <v>296</v>
      </c>
      <c r="G796" s="272"/>
      <c r="H796" s="275">
        <v>65.873000000000005</v>
      </c>
      <c r="I796" s="276"/>
      <c r="J796" s="272"/>
      <c r="K796" s="272"/>
      <c r="L796" s="277"/>
      <c r="M796" s="278"/>
      <c r="N796" s="279"/>
      <c r="O796" s="279"/>
      <c r="P796" s="279"/>
      <c r="Q796" s="279"/>
      <c r="R796" s="279"/>
      <c r="S796" s="279"/>
      <c r="T796" s="280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81" t="s">
        <v>290</v>
      </c>
      <c r="AU796" s="281" t="s">
        <v>86</v>
      </c>
      <c r="AV796" s="14" t="s">
        <v>123</v>
      </c>
      <c r="AW796" s="14" t="s">
        <v>34</v>
      </c>
      <c r="AX796" s="14" t="s">
        <v>84</v>
      </c>
      <c r="AY796" s="281" t="s">
        <v>217</v>
      </c>
    </row>
    <row r="797" s="2" customFormat="1" ht="16.5" customHeight="1">
      <c r="A797" s="39"/>
      <c r="B797" s="40"/>
      <c r="C797" s="239" t="s">
        <v>2202</v>
      </c>
      <c r="D797" s="239" t="s">
        <v>251</v>
      </c>
      <c r="E797" s="240" t="s">
        <v>2255</v>
      </c>
      <c r="F797" s="241" t="s">
        <v>2256</v>
      </c>
      <c r="G797" s="242" t="s">
        <v>405</v>
      </c>
      <c r="H797" s="243">
        <v>0.021999999999999999</v>
      </c>
      <c r="I797" s="244"/>
      <c r="J797" s="245">
        <f>ROUND(I797*H797,2)</f>
        <v>0</v>
      </c>
      <c r="K797" s="241" t="s">
        <v>1263</v>
      </c>
      <c r="L797" s="246"/>
      <c r="M797" s="247" t="s">
        <v>1</v>
      </c>
      <c r="N797" s="248" t="s">
        <v>42</v>
      </c>
      <c r="O797" s="92"/>
      <c r="P797" s="230">
        <f>O797*H797</f>
        <v>0</v>
      </c>
      <c r="Q797" s="230">
        <v>1</v>
      </c>
      <c r="R797" s="230">
        <f>Q797*H797</f>
        <v>0.021999999999999999</v>
      </c>
      <c r="S797" s="230">
        <v>0</v>
      </c>
      <c r="T797" s="231">
        <f>S797*H797</f>
        <v>0</v>
      </c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R797" s="232" t="s">
        <v>423</v>
      </c>
      <c r="AT797" s="232" t="s">
        <v>251</v>
      </c>
      <c r="AU797" s="232" t="s">
        <v>86</v>
      </c>
      <c r="AY797" s="18" t="s">
        <v>217</v>
      </c>
      <c r="BE797" s="233">
        <f>IF(N797="základní",J797,0)</f>
        <v>0</v>
      </c>
      <c r="BF797" s="233">
        <f>IF(N797="snížená",J797,0)</f>
        <v>0</v>
      </c>
      <c r="BG797" s="233">
        <f>IF(N797="zákl. přenesená",J797,0)</f>
        <v>0</v>
      </c>
      <c r="BH797" s="233">
        <f>IF(N797="sníž. přenesená",J797,0)</f>
        <v>0</v>
      </c>
      <c r="BI797" s="233">
        <f>IF(N797="nulová",J797,0)</f>
        <v>0</v>
      </c>
      <c r="BJ797" s="18" t="s">
        <v>84</v>
      </c>
      <c r="BK797" s="233">
        <f>ROUND(I797*H797,2)</f>
        <v>0</v>
      </c>
      <c r="BL797" s="18" t="s">
        <v>348</v>
      </c>
      <c r="BM797" s="232" t="s">
        <v>4693</v>
      </c>
    </row>
    <row r="798" s="2" customFormat="1">
      <c r="A798" s="39"/>
      <c r="B798" s="40"/>
      <c r="C798" s="41"/>
      <c r="D798" s="234" t="s">
        <v>224</v>
      </c>
      <c r="E798" s="41"/>
      <c r="F798" s="235" t="s">
        <v>2256</v>
      </c>
      <c r="G798" s="41"/>
      <c r="H798" s="41"/>
      <c r="I798" s="236"/>
      <c r="J798" s="41"/>
      <c r="K798" s="41"/>
      <c r="L798" s="45"/>
      <c r="M798" s="237"/>
      <c r="N798" s="238"/>
      <c r="O798" s="92"/>
      <c r="P798" s="92"/>
      <c r="Q798" s="92"/>
      <c r="R798" s="92"/>
      <c r="S798" s="92"/>
      <c r="T798" s="93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T798" s="18" t="s">
        <v>224</v>
      </c>
      <c r="AU798" s="18" t="s">
        <v>86</v>
      </c>
    </row>
    <row r="799" s="2" customFormat="1">
      <c r="A799" s="39"/>
      <c r="B799" s="40"/>
      <c r="C799" s="41"/>
      <c r="D799" s="234" t="s">
        <v>468</v>
      </c>
      <c r="E799" s="41"/>
      <c r="F799" s="294" t="s">
        <v>4694</v>
      </c>
      <c r="G799" s="41"/>
      <c r="H799" s="41"/>
      <c r="I799" s="236"/>
      <c r="J799" s="41"/>
      <c r="K799" s="41"/>
      <c r="L799" s="45"/>
      <c r="M799" s="237"/>
      <c r="N799" s="238"/>
      <c r="O799" s="92"/>
      <c r="P799" s="92"/>
      <c r="Q799" s="92"/>
      <c r="R799" s="92"/>
      <c r="S799" s="92"/>
      <c r="T799" s="93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T799" s="18" t="s">
        <v>468</v>
      </c>
      <c r="AU799" s="18" t="s">
        <v>86</v>
      </c>
    </row>
    <row r="800" s="13" customFormat="1">
      <c r="A800" s="13"/>
      <c r="B800" s="260"/>
      <c r="C800" s="261"/>
      <c r="D800" s="234" t="s">
        <v>290</v>
      </c>
      <c r="E800" s="262" t="s">
        <v>1</v>
      </c>
      <c r="F800" s="263" t="s">
        <v>4695</v>
      </c>
      <c r="G800" s="261"/>
      <c r="H800" s="264">
        <v>0.021999999999999999</v>
      </c>
      <c r="I800" s="265"/>
      <c r="J800" s="261"/>
      <c r="K800" s="261"/>
      <c r="L800" s="266"/>
      <c r="M800" s="267"/>
      <c r="N800" s="268"/>
      <c r="O800" s="268"/>
      <c r="P800" s="268"/>
      <c r="Q800" s="268"/>
      <c r="R800" s="268"/>
      <c r="S800" s="268"/>
      <c r="T800" s="269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70" t="s">
        <v>290</v>
      </c>
      <c r="AU800" s="270" t="s">
        <v>86</v>
      </c>
      <c r="AV800" s="13" t="s">
        <v>86</v>
      </c>
      <c r="AW800" s="13" t="s">
        <v>34</v>
      </c>
      <c r="AX800" s="13" t="s">
        <v>77</v>
      </c>
      <c r="AY800" s="270" t="s">
        <v>217</v>
      </c>
    </row>
    <row r="801" s="14" customFormat="1">
      <c r="A801" s="14"/>
      <c r="B801" s="271"/>
      <c r="C801" s="272"/>
      <c r="D801" s="234" t="s">
        <v>290</v>
      </c>
      <c r="E801" s="273" t="s">
        <v>1</v>
      </c>
      <c r="F801" s="274" t="s">
        <v>296</v>
      </c>
      <c r="G801" s="272"/>
      <c r="H801" s="275">
        <v>0.021999999999999999</v>
      </c>
      <c r="I801" s="276"/>
      <c r="J801" s="272"/>
      <c r="K801" s="272"/>
      <c r="L801" s="277"/>
      <c r="M801" s="278"/>
      <c r="N801" s="279"/>
      <c r="O801" s="279"/>
      <c r="P801" s="279"/>
      <c r="Q801" s="279"/>
      <c r="R801" s="279"/>
      <c r="S801" s="279"/>
      <c r="T801" s="280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81" t="s">
        <v>290</v>
      </c>
      <c r="AU801" s="281" t="s">
        <v>86</v>
      </c>
      <c r="AV801" s="14" t="s">
        <v>123</v>
      </c>
      <c r="AW801" s="14" t="s">
        <v>34</v>
      </c>
      <c r="AX801" s="14" t="s">
        <v>84</v>
      </c>
      <c r="AY801" s="281" t="s">
        <v>217</v>
      </c>
    </row>
    <row r="802" s="2" customFormat="1" ht="21.75" customHeight="1">
      <c r="A802" s="39"/>
      <c r="B802" s="40"/>
      <c r="C802" s="221" t="s">
        <v>2208</v>
      </c>
      <c r="D802" s="221" t="s">
        <v>218</v>
      </c>
      <c r="E802" s="222" t="s">
        <v>4696</v>
      </c>
      <c r="F802" s="223" t="s">
        <v>4697</v>
      </c>
      <c r="G802" s="224" t="s">
        <v>485</v>
      </c>
      <c r="H802" s="225">
        <v>131.74500000000001</v>
      </c>
      <c r="I802" s="226"/>
      <c r="J802" s="227">
        <f>ROUND(I802*H802,2)</f>
        <v>0</v>
      </c>
      <c r="K802" s="223" t="s">
        <v>1263</v>
      </c>
      <c r="L802" s="45"/>
      <c r="M802" s="228" t="s">
        <v>1</v>
      </c>
      <c r="N802" s="229" t="s">
        <v>42</v>
      </c>
      <c r="O802" s="92"/>
      <c r="P802" s="230">
        <f>O802*H802</f>
        <v>0</v>
      </c>
      <c r="Q802" s="230">
        <v>0</v>
      </c>
      <c r="R802" s="230">
        <f>Q802*H802</f>
        <v>0</v>
      </c>
      <c r="S802" s="230">
        <v>0</v>
      </c>
      <c r="T802" s="231">
        <f>S802*H802</f>
        <v>0</v>
      </c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R802" s="232" t="s">
        <v>348</v>
      </c>
      <c r="AT802" s="232" t="s">
        <v>218</v>
      </c>
      <c r="AU802" s="232" t="s">
        <v>86</v>
      </c>
      <c r="AY802" s="18" t="s">
        <v>217</v>
      </c>
      <c r="BE802" s="233">
        <f>IF(N802="základní",J802,0)</f>
        <v>0</v>
      </c>
      <c r="BF802" s="233">
        <f>IF(N802="snížená",J802,0)</f>
        <v>0</v>
      </c>
      <c r="BG802" s="233">
        <f>IF(N802="zákl. přenesená",J802,0)</f>
        <v>0</v>
      </c>
      <c r="BH802" s="233">
        <f>IF(N802="sníž. přenesená",J802,0)</f>
        <v>0</v>
      </c>
      <c r="BI802" s="233">
        <f>IF(N802="nulová",J802,0)</f>
        <v>0</v>
      </c>
      <c r="BJ802" s="18" t="s">
        <v>84</v>
      </c>
      <c r="BK802" s="233">
        <f>ROUND(I802*H802,2)</f>
        <v>0</v>
      </c>
      <c r="BL802" s="18" t="s">
        <v>348</v>
      </c>
      <c r="BM802" s="232" t="s">
        <v>4698</v>
      </c>
    </row>
    <row r="803" s="2" customFormat="1">
      <c r="A803" s="39"/>
      <c r="B803" s="40"/>
      <c r="C803" s="41"/>
      <c r="D803" s="234" t="s">
        <v>224</v>
      </c>
      <c r="E803" s="41"/>
      <c r="F803" s="235" t="s">
        <v>4697</v>
      </c>
      <c r="G803" s="41"/>
      <c r="H803" s="41"/>
      <c r="I803" s="236"/>
      <c r="J803" s="41"/>
      <c r="K803" s="41"/>
      <c r="L803" s="45"/>
      <c r="M803" s="237"/>
      <c r="N803" s="238"/>
      <c r="O803" s="92"/>
      <c r="P803" s="92"/>
      <c r="Q803" s="92"/>
      <c r="R803" s="92"/>
      <c r="S803" s="92"/>
      <c r="T803" s="93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T803" s="18" t="s">
        <v>224</v>
      </c>
      <c r="AU803" s="18" t="s">
        <v>86</v>
      </c>
    </row>
    <row r="804" s="15" customFormat="1">
      <c r="A804" s="15"/>
      <c r="B804" s="284"/>
      <c r="C804" s="285"/>
      <c r="D804" s="234" t="s">
        <v>290</v>
      </c>
      <c r="E804" s="286" t="s">
        <v>1</v>
      </c>
      <c r="F804" s="287" t="s">
        <v>4699</v>
      </c>
      <c r="G804" s="285"/>
      <c r="H804" s="286" t="s">
        <v>1</v>
      </c>
      <c r="I804" s="288"/>
      <c r="J804" s="285"/>
      <c r="K804" s="285"/>
      <c r="L804" s="289"/>
      <c r="M804" s="290"/>
      <c r="N804" s="291"/>
      <c r="O804" s="291"/>
      <c r="P804" s="291"/>
      <c r="Q804" s="291"/>
      <c r="R804" s="291"/>
      <c r="S804" s="291"/>
      <c r="T804" s="292"/>
      <c r="U804" s="15"/>
      <c r="V804" s="15"/>
      <c r="W804" s="15"/>
      <c r="X804" s="15"/>
      <c r="Y804" s="15"/>
      <c r="Z804" s="15"/>
      <c r="AA804" s="15"/>
      <c r="AB804" s="15"/>
      <c r="AC804" s="15"/>
      <c r="AD804" s="15"/>
      <c r="AE804" s="15"/>
      <c r="AT804" s="293" t="s">
        <v>290</v>
      </c>
      <c r="AU804" s="293" t="s">
        <v>86</v>
      </c>
      <c r="AV804" s="15" t="s">
        <v>84</v>
      </c>
      <c r="AW804" s="15" t="s">
        <v>34</v>
      </c>
      <c r="AX804" s="15" t="s">
        <v>77</v>
      </c>
      <c r="AY804" s="293" t="s">
        <v>217</v>
      </c>
    </row>
    <row r="805" s="15" customFormat="1">
      <c r="A805" s="15"/>
      <c r="B805" s="284"/>
      <c r="C805" s="285"/>
      <c r="D805" s="234" t="s">
        <v>290</v>
      </c>
      <c r="E805" s="286" t="s">
        <v>1</v>
      </c>
      <c r="F805" s="287" t="s">
        <v>4689</v>
      </c>
      <c r="G805" s="285"/>
      <c r="H805" s="286" t="s">
        <v>1</v>
      </c>
      <c r="I805" s="288"/>
      <c r="J805" s="285"/>
      <c r="K805" s="285"/>
      <c r="L805" s="289"/>
      <c r="M805" s="290"/>
      <c r="N805" s="291"/>
      <c r="O805" s="291"/>
      <c r="P805" s="291"/>
      <c r="Q805" s="291"/>
      <c r="R805" s="291"/>
      <c r="S805" s="291"/>
      <c r="T805" s="292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93" t="s">
        <v>290</v>
      </c>
      <c r="AU805" s="293" t="s">
        <v>86</v>
      </c>
      <c r="AV805" s="15" t="s">
        <v>84</v>
      </c>
      <c r="AW805" s="15" t="s">
        <v>34</v>
      </c>
      <c r="AX805" s="15" t="s">
        <v>77</v>
      </c>
      <c r="AY805" s="293" t="s">
        <v>217</v>
      </c>
    </row>
    <row r="806" s="13" customFormat="1">
      <c r="A806" s="13"/>
      <c r="B806" s="260"/>
      <c r="C806" s="261"/>
      <c r="D806" s="234" t="s">
        <v>290</v>
      </c>
      <c r="E806" s="262" t="s">
        <v>1</v>
      </c>
      <c r="F806" s="263" t="s">
        <v>4700</v>
      </c>
      <c r="G806" s="261"/>
      <c r="H806" s="264">
        <v>100.27500000000001</v>
      </c>
      <c r="I806" s="265"/>
      <c r="J806" s="261"/>
      <c r="K806" s="261"/>
      <c r="L806" s="266"/>
      <c r="M806" s="267"/>
      <c r="N806" s="268"/>
      <c r="O806" s="268"/>
      <c r="P806" s="268"/>
      <c r="Q806" s="268"/>
      <c r="R806" s="268"/>
      <c r="S806" s="268"/>
      <c r="T806" s="269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70" t="s">
        <v>290</v>
      </c>
      <c r="AU806" s="270" t="s">
        <v>86</v>
      </c>
      <c r="AV806" s="13" t="s">
        <v>86</v>
      </c>
      <c r="AW806" s="13" t="s">
        <v>34</v>
      </c>
      <c r="AX806" s="13" t="s">
        <v>77</v>
      </c>
      <c r="AY806" s="270" t="s">
        <v>217</v>
      </c>
    </row>
    <row r="807" s="15" customFormat="1">
      <c r="A807" s="15"/>
      <c r="B807" s="284"/>
      <c r="C807" s="285"/>
      <c r="D807" s="234" t="s">
        <v>290</v>
      </c>
      <c r="E807" s="286" t="s">
        <v>1</v>
      </c>
      <c r="F807" s="287" t="s">
        <v>4682</v>
      </c>
      <c r="G807" s="285"/>
      <c r="H807" s="286" t="s">
        <v>1</v>
      </c>
      <c r="I807" s="288"/>
      <c r="J807" s="285"/>
      <c r="K807" s="285"/>
      <c r="L807" s="289"/>
      <c r="M807" s="290"/>
      <c r="N807" s="291"/>
      <c r="O807" s="291"/>
      <c r="P807" s="291"/>
      <c r="Q807" s="291"/>
      <c r="R807" s="291"/>
      <c r="S807" s="291"/>
      <c r="T807" s="292"/>
      <c r="U807" s="15"/>
      <c r="V807" s="15"/>
      <c r="W807" s="15"/>
      <c r="X807" s="15"/>
      <c r="Y807" s="15"/>
      <c r="Z807" s="15"/>
      <c r="AA807" s="15"/>
      <c r="AB807" s="15"/>
      <c r="AC807" s="15"/>
      <c r="AD807" s="15"/>
      <c r="AE807" s="15"/>
      <c r="AT807" s="293" t="s">
        <v>290</v>
      </c>
      <c r="AU807" s="293" t="s">
        <v>86</v>
      </c>
      <c r="AV807" s="15" t="s">
        <v>84</v>
      </c>
      <c r="AW807" s="15" t="s">
        <v>34</v>
      </c>
      <c r="AX807" s="15" t="s">
        <v>77</v>
      </c>
      <c r="AY807" s="293" t="s">
        <v>217</v>
      </c>
    </row>
    <row r="808" s="13" customFormat="1">
      <c r="A808" s="13"/>
      <c r="B808" s="260"/>
      <c r="C808" s="261"/>
      <c r="D808" s="234" t="s">
        <v>290</v>
      </c>
      <c r="E808" s="262" t="s">
        <v>1</v>
      </c>
      <c r="F808" s="263" t="s">
        <v>4701</v>
      </c>
      <c r="G808" s="261"/>
      <c r="H808" s="264">
        <v>21.870000000000001</v>
      </c>
      <c r="I808" s="265"/>
      <c r="J808" s="261"/>
      <c r="K808" s="261"/>
      <c r="L808" s="266"/>
      <c r="M808" s="267"/>
      <c r="N808" s="268"/>
      <c r="O808" s="268"/>
      <c r="P808" s="268"/>
      <c r="Q808" s="268"/>
      <c r="R808" s="268"/>
      <c r="S808" s="268"/>
      <c r="T808" s="269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70" t="s">
        <v>290</v>
      </c>
      <c r="AU808" s="270" t="s">
        <v>86</v>
      </c>
      <c r="AV808" s="13" t="s">
        <v>86</v>
      </c>
      <c r="AW808" s="13" t="s">
        <v>34</v>
      </c>
      <c r="AX808" s="13" t="s">
        <v>77</v>
      </c>
      <c r="AY808" s="270" t="s">
        <v>217</v>
      </c>
    </row>
    <row r="809" s="15" customFormat="1">
      <c r="A809" s="15"/>
      <c r="B809" s="284"/>
      <c r="C809" s="285"/>
      <c r="D809" s="234" t="s">
        <v>290</v>
      </c>
      <c r="E809" s="286" t="s">
        <v>1</v>
      </c>
      <c r="F809" s="287" t="s">
        <v>4691</v>
      </c>
      <c r="G809" s="285"/>
      <c r="H809" s="286" t="s">
        <v>1</v>
      </c>
      <c r="I809" s="288"/>
      <c r="J809" s="285"/>
      <c r="K809" s="285"/>
      <c r="L809" s="289"/>
      <c r="M809" s="290"/>
      <c r="N809" s="291"/>
      <c r="O809" s="291"/>
      <c r="P809" s="291"/>
      <c r="Q809" s="291"/>
      <c r="R809" s="291"/>
      <c r="S809" s="291"/>
      <c r="T809" s="292"/>
      <c r="U809" s="15"/>
      <c r="V809" s="15"/>
      <c r="W809" s="15"/>
      <c r="X809" s="15"/>
      <c r="Y809" s="15"/>
      <c r="Z809" s="15"/>
      <c r="AA809" s="15"/>
      <c r="AB809" s="15"/>
      <c r="AC809" s="15"/>
      <c r="AD809" s="15"/>
      <c r="AE809" s="15"/>
      <c r="AT809" s="293" t="s">
        <v>290</v>
      </c>
      <c r="AU809" s="293" t="s">
        <v>86</v>
      </c>
      <c r="AV809" s="15" t="s">
        <v>84</v>
      </c>
      <c r="AW809" s="15" t="s">
        <v>34</v>
      </c>
      <c r="AX809" s="15" t="s">
        <v>77</v>
      </c>
      <c r="AY809" s="293" t="s">
        <v>217</v>
      </c>
    </row>
    <row r="810" s="13" customFormat="1">
      <c r="A810" s="13"/>
      <c r="B810" s="260"/>
      <c r="C810" s="261"/>
      <c r="D810" s="234" t="s">
        <v>290</v>
      </c>
      <c r="E810" s="262" t="s">
        <v>1</v>
      </c>
      <c r="F810" s="263" t="s">
        <v>4702</v>
      </c>
      <c r="G810" s="261"/>
      <c r="H810" s="264">
        <v>9.5999999999999996</v>
      </c>
      <c r="I810" s="265"/>
      <c r="J810" s="261"/>
      <c r="K810" s="261"/>
      <c r="L810" s="266"/>
      <c r="M810" s="267"/>
      <c r="N810" s="268"/>
      <c r="O810" s="268"/>
      <c r="P810" s="268"/>
      <c r="Q810" s="268"/>
      <c r="R810" s="268"/>
      <c r="S810" s="268"/>
      <c r="T810" s="269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70" t="s">
        <v>290</v>
      </c>
      <c r="AU810" s="270" t="s">
        <v>86</v>
      </c>
      <c r="AV810" s="13" t="s">
        <v>86</v>
      </c>
      <c r="AW810" s="13" t="s">
        <v>34</v>
      </c>
      <c r="AX810" s="13" t="s">
        <v>77</v>
      </c>
      <c r="AY810" s="270" t="s">
        <v>217</v>
      </c>
    </row>
    <row r="811" s="14" customFormat="1">
      <c r="A811" s="14"/>
      <c r="B811" s="271"/>
      <c r="C811" s="272"/>
      <c r="D811" s="234" t="s">
        <v>290</v>
      </c>
      <c r="E811" s="273" t="s">
        <v>1</v>
      </c>
      <c r="F811" s="274" t="s">
        <v>296</v>
      </c>
      <c r="G811" s="272"/>
      <c r="H811" s="275">
        <v>131.74500000000001</v>
      </c>
      <c r="I811" s="276"/>
      <c r="J811" s="272"/>
      <c r="K811" s="272"/>
      <c r="L811" s="277"/>
      <c r="M811" s="278"/>
      <c r="N811" s="279"/>
      <c r="O811" s="279"/>
      <c r="P811" s="279"/>
      <c r="Q811" s="279"/>
      <c r="R811" s="279"/>
      <c r="S811" s="279"/>
      <c r="T811" s="280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81" t="s">
        <v>290</v>
      </c>
      <c r="AU811" s="281" t="s">
        <v>86</v>
      </c>
      <c r="AV811" s="14" t="s">
        <v>123</v>
      </c>
      <c r="AW811" s="14" t="s">
        <v>34</v>
      </c>
      <c r="AX811" s="14" t="s">
        <v>84</v>
      </c>
      <c r="AY811" s="281" t="s">
        <v>217</v>
      </c>
    </row>
    <row r="812" s="2" customFormat="1" ht="16.5" customHeight="1">
      <c r="A812" s="39"/>
      <c r="B812" s="40"/>
      <c r="C812" s="239" t="s">
        <v>2212</v>
      </c>
      <c r="D812" s="239" t="s">
        <v>251</v>
      </c>
      <c r="E812" s="240" t="s">
        <v>2726</v>
      </c>
      <c r="F812" s="241" t="s">
        <v>2727</v>
      </c>
      <c r="G812" s="242" t="s">
        <v>405</v>
      </c>
      <c r="H812" s="243">
        <v>0.053999999999999999</v>
      </c>
      <c r="I812" s="244"/>
      <c r="J812" s="245">
        <f>ROUND(I812*H812,2)</f>
        <v>0</v>
      </c>
      <c r="K812" s="241" t="s">
        <v>1263</v>
      </c>
      <c r="L812" s="246"/>
      <c r="M812" s="247" t="s">
        <v>1</v>
      </c>
      <c r="N812" s="248" t="s">
        <v>42</v>
      </c>
      <c r="O812" s="92"/>
      <c r="P812" s="230">
        <f>O812*H812</f>
        <v>0</v>
      </c>
      <c r="Q812" s="230">
        <v>1</v>
      </c>
      <c r="R812" s="230">
        <f>Q812*H812</f>
        <v>0.053999999999999999</v>
      </c>
      <c r="S812" s="230">
        <v>0</v>
      </c>
      <c r="T812" s="231">
        <f>S812*H812</f>
        <v>0</v>
      </c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R812" s="232" t="s">
        <v>423</v>
      </c>
      <c r="AT812" s="232" t="s">
        <v>251</v>
      </c>
      <c r="AU812" s="232" t="s">
        <v>86</v>
      </c>
      <c r="AY812" s="18" t="s">
        <v>217</v>
      </c>
      <c r="BE812" s="233">
        <f>IF(N812="základní",J812,0)</f>
        <v>0</v>
      </c>
      <c r="BF812" s="233">
        <f>IF(N812="snížená",J812,0)</f>
        <v>0</v>
      </c>
      <c r="BG812" s="233">
        <f>IF(N812="zákl. přenesená",J812,0)</f>
        <v>0</v>
      </c>
      <c r="BH812" s="233">
        <f>IF(N812="sníž. přenesená",J812,0)</f>
        <v>0</v>
      </c>
      <c r="BI812" s="233">
        <f>IF(N812="nulová",J812,0)</f>
        <v>0</v>
      </c>
      <c r="BJ812" s="18" t="s">
        <v>84</v>
      </c>
      <c r="BK812" s="233">
        <f>ROUND(I812*H812,2)</f>
        <v>0</v>
      </c>
      <c r="BL812" s="18" t="s">
        <v>348</v>
      </c>
      <c r="BM812" s="232" t="s">
        <v>4703</v>
      </c>
    </row>
    <row r="813" s="2" customFormat="1">
      <c r="A813" s="39"/>
      <c r="B813" s="40"/>
      <c r="C813" s="41"/>
      <c r="D813" s="234" t="s">
        <v>224</v>
      </c>
      <c r="E813" s="41"/>
      <c r="F813" s="235" t="s">
        <v>2727</v>
      </c>
      <c r="G813" s="41"/>
      <c r="H813" s="41"/>
      <c r="I813" s="236"/>
      <c r="J813" s="41"/>
      <c r="K813" s="41"/>
      <c r="L813" s="45"/>
      <c r="M813" s="237"/>
      <c r="N813" s="238"/>
      <c r="O813" s="92"/>
      <c r="P813" s="92"/>
      <c r="Q813" s="92"/>
      <c r="R813" s="92"/>
      <c r="S813" s="92"/>
      <c r="T813" s="93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T813" s="18" t="s">
        <v>224</v>
      </c>
      <c r="AU813" s="18" t="s">
        <v>86</v>
      </c>
    </row>
    <row r="814" s="2" customFormat="1">
      <c r="A814" s="39"/>
      <c r="B814" s="40"/>
      <c r="C814" s="41"/>
      <c r="D814" s="234" t="s">
        <v>468</v>
      </c>
      <c r="E814" s="41"/>
      <c r="F814" s="294" t="s">
        <v>4704</v>
      </c>
      <c r="G814" s="41"/>
      <c r="H814" s="41"/>
      <c r="I814" s="236"/>
      <c r="J814" s="41"/>
      <c r="K814" s="41"/>
      <c r="L814" s="45"/>
      <c r="M814" s="237"/>
      <c r="N814" s="238"/>
      <c r="O814" s="92"/>
      <c r="P814" s="92"/>
      <c r="Q814" s="92"/>
      <c r="R814" s="92"/>
      <c r="S814" s="92"/>
      <c r="T814" s="93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T814" s="18" t="s">
        <v>468</v>
      </c>
      <c r="AU814" s="18" t="s">
        <v>86</v>
      </c>
    </row>
    <row r="815" s="13" customFormat="1">
      <c r="A815" s="13"/>
      <c r="B815" s="260"/>
      <c r="C815" s="261"/>
      <c r="D815" s="234" t="s">
        <v>290</v>
      </c>
      <c r="E815" s="262" t="s">
        <v>1</v>
      </c>
      <c r="F815" s="263" t="s">
        <v>4705</v>
      </c>
      <c r="G815" s="261"/>
      <c r="H815" s="264">
        <v>0.053999999999999999</v>
      </c>
      <c r="I815" s="265"/>
      <c r="J815" s="261"/>
      <c r="K815" s="261"/>
      <c r="L815" s="266"/>
      <c r="M815" s="267"/>
      <c r="N815" s="268"/>
      <c r="O815" s="268"/>
      <c r="P815" s="268"/>
      <c r="Q815" s="268"/>
      <c r="R815" s="268"/>
      <c r="S815" s="268"/>
      <c r="T815" s="269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70" t="s">
        <v>290</v>
      </c>
      <c r="AU815" s="270" t="s">
        <v>86</v>
      </c>
      <c r="AV815" s="13" t="s">
        <v>86</v>
      </c>
      <c r="AW815" s="13" t="s">
        <v>34</v>
      </c>
      <c r="AX815" s="13" t="s">
        <v>77</v>
      </c>
      <c r="AY815" s="270" t="s">
        <v>217</v>
      </c>
    </row>
    <row r="816" s="14" customFormat="1">
      <c r="A816" s="14"/>
      <c r="B816" s="271"/>
      <c r="C816" s="272"/>
      <c r="D816" s="234" t="s">
        <v>290</v>
      </c>
      <c r="E816" s="273" t="s">
        <v>1</v>
      </c>
      <c r="F816" s="274" t="s">
        <v>296</v>
      </c>
      <c r="G816" s="272"/>
      <c r="H816" s="275">
        <v>0.053999999999999999</v>
      </c>
      <c r="I816" s="276"/>
      <c r="J816" s="272"/>
      <c r="K816" s="272"/>
      <c r="L816" s="277"/>
      <c r="M816" s="278"/>
      <c r="N816" s="279"/>
      <c r="O816" s="279"/>
      <c r="P816" s="279"/>
      <c r="Q816" s="279"/>
      <c r="R816" s="279"/>
      <c r="S816" s="279"/>
      <c r="T816" s="280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81" t="s">
        <v>290</v>
      </c>
      <c r="AU816" s="281" t="s">
        <v>86</v>
      </c>
      <c r="AV816" s="14" t="s">
        <v>123</v>
      </c>
      <c r="AW816" s="14" t="s">
        <v>34</v>
      </c>
      <c r="AX816" s="14" t="s">
        <v>84</v>
      </c>
      <c r="AY816" s="281" t="s">
        <v>217</v>
      </c>
    </row>
    <row r="817" s="2" customFormat="1" ht="16.5" customHeight="1">
      <c r="A817" s="39"/>
      <c r="B817" s="40"/>
      <c r="C817" s="221" t="s">
        <v>2216</v>
      </c>
      <c r="D817" s="221" t="s">
        <v>218</v>
      </c>
      <c r="E817" s="222" t="s">
        <v>3369</v>
      </c>
      <c r="F817" s="223" t="s">
        <v>3370</v>
      </c>
      <c r="G817" s="224" t="s">
        <v>485</v>
      </c>
      <c r="H817" s="225">
        <v>65.873000000000005</v>
      </c>
      <c r="I817" s="226"/>
      <c r="J817" s="227">
        <f>ROUND(I817*H817,2)</f>
        <v>0</v>
      </c>
      <c r="K817" s="223" t="s">
        <v>1263</v>
      </c>
      <c r="L817" s="45"/>
      <c r="M817" s="228" t="s">
        <v>1</v>
      </c>
      <c r="N817" s="229" t="s">
        <v>42</v>
      </c>
      <c r="O817" s="92"/>
      <c r="P817" s="230">
        <f>O817*H817</f>
        <v>0</v>
      </c>
      <c r="Q817" s="230">
        <v>0</v>
      </c>
      <c r="R817" s="230">
        <f>Q817*H817</f>
        <v>0</v>
      </c>
      <c r="S817" s="230">
        <v>0</v>
      </c>
      <c r="T817" s="231">
        <f>S817*H817</f>
        <v>0</v>
      </c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R817" s="232" t="s">
        <v>348</v>
      </c>
      <c r="AT817" s="232" t="s">
        <v>218</v>
      </c>
      <c r="AU817" s="232" t="s">
        <v>86</v>
      </c>
      <c r="AY817" s="18" t="s">
        <v>217</v>
      </c>
      <c r="BE817" s="233">
        <f>IF(N817="základní",J817,0)</f>
        <v>0</v>
      </c>
      <c r="BF817" s="233">
        <f>IF(N817="snížená",J817,0)</f>
        <v>0</v>
      </c>
      <c r="BG817" s="233">
        <f>IF(N817="zákl. přenesená",J817,0)</f>
        <v>0</v>
      </c>
      <c r="BH817" s="233">
        <f>IF(N817="sníž. přenesená",J817,0)</f>
        <v>0</v>
      </c>
      <c r="BI817" s="233">
        <f>IF(N817="nulová",J817,0)</f>
        <v>0</v>
      </c>
      <c r="BJ817" s="18" t="s">
        <v>84</v>
      </c>
      <c r="BK817" s="233">
        <f>ROUND(I817*H817,2)</f>
        <v>0</v>
      </c>
      <c r="BL817" s="18" t="s">
        <v>348</v>
      </c>
      <c r="BM817" s="232" t="s">
        <v>4706</v>
      </c>
    </row>
    <row r="818" s="2" customFormat="1">
      <c r="A818" s="39"/>
      <c r="B818" s="40"/>
      <c r="C818" s="41"/>
      <c r="D818" s="234" t="s">
        <v>224</v>
      </c>
      <c r="E818" s="41"/>
      <c r="F818" s="235" t="s">
        <v>3370</v>
      </c>
      <c r="G818" s="41"/>
      <c r="H818" s="41"/>
      <c r="I818" s="236"/>
      <c r="J818" s="41"/>
      <c r="K818" s="41"/>
      <c r="L818" s="45"/>
      <c r="M818" s="237"/>
      <c r="N818" s="238"/>
      <c r="O818" s="92"/>
      <c r="P818" s="92"/>
      <c r="Q818" s="92"/>
      <c r="R818" s="92"/>
      <c r="S818" s="92"/>
      <c r="T818" s="93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T818" s="18" t="s">
        <v>224</v>
      </c>
      <c r="AU818" s="18" t="s">
        <v>86</v>
      </c>
    </row>
    <row r="819" s="15" customFormat="1">
      <c r="A819" s="15"/>
      <c r="B819" s="284"/>
      <c r="C819" s="285"/>
      <c r="D819" s="234" t="s">
        <v>290</v>
      </c>
      <c r="E819" s="286" t="s">
        <v>1</v>
      </c>
      <c r="F819" s="287" t="s">
        <v>4707</v>
      </c>
      <c r="G819" s="285"/>
      <c r="H819" s="286" t="s">
        <v>1</v>
      </c>
      <c r="I819" s="288"/>
      <c r="J819" s="285"/>
      <c r="K819" s="285"/>
      <c r="L819" s="289"/>
      <c r="M819" s="290"/>
      <c r="N819" s="291"/>
      <c r="O819" s="291"/>
      <c r="P819" s="291"/>
      <c r="Q819" s="291"/>
      <c r="R819" s="291"/>
      <c r="S819" s="291"/>
      <c r="T819" s="292"/>
      <c r="U819" s="15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T819" s="293" t="s">
        <v>290</v>
      </c>
      <c r="AU819" s="293" t="s">
        <v>86</v>
      </c>
      <c r="AV819" s="15" t="s">
        <v>84</v>
      </c>
      <c r="AW819" s="15" t="s">
        <v>34</v>
      </c>
      <c r="AX819" s="15" t="s">
        <v>77</v>
      </c>
      <c r="AY819" s="293" t="s">
        <v>217</v>
      </c>
    </row>
    <row r="820" s="13" customFormat="1">
      <c r="A820" s="13"/>
      <c r="B820" s="260"/>
      <c r="C820" s="261"/>
      <c r="D820" s="234" t="s">
        <v>290</v>
      </c>
      <c r="E820" s="262" t="s">
        <v>1</v>
      </c>
      <c r="F820" s="263" t="s">
        <v>4690</v>
      </c>
      <c r="G820" s="261"/>
      <c r="H820" s="264">
        <v>50.137999999999998</v>
      </c>
      <c r="I820" s="265"/>
      <c r="J820" s="261"/>
      <c r="K820" s="261"/>
      <c r="L820" s="266"/>
      <c r="M820" s="267"/>
      <c r="N820" s="268"/>
      <c r="O820" s="268"/>
      <c r="P820" s="268"/>
      <c r="Q820" s="268"/>
      <c r="R820" s="268"/>
      <c r="S820" s="268"/>
      <c r="T820" s="269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70" t="s">
        <v>290</v>
      </c>
      <c r="AU820" s="270" t="s">
        <v>86</v>
      </c>
      <c r="AV820" s="13" t="s">
        <v>86</v>
      </c>
      <c r="AW820" s="13" t="s">
        <v>34</v>
      </c>
      <c r="AX820" s="13" t="s">
        <v>77</v>
      </c>
      <c r="AY820" s="270" t="s">
        <v>217</v>
      </c>
    </row>
    <row r="821" s="15" customFormat="1">
      <c r="A821" s="15"/>
      <c r="B821" s="284"/>
      <c r="C821" s="285"/>
      <c r="D821" s="234" t="s">
        <v>290</v>
      </c>
      <c r="E821" s="286" t="s">
        <v>1</v>
      </c>
      <c r="F821" s="287" t="s">
        <v>4708</v>
      </c>
      <c r="G821" s="285"/>
      <c r="H821" s="286" t="s">
        <v>1</v>
      </c>
      <c r="I821" s="288"/>
      <c r="J821" s="285"/>
      <c r="K821" s="285"/>
      <c r="L821" s="289"/>
      <c r="M821" s="290"/>
      <c r="N821" s="291"/>
      <c r="O821" s="291"/>
      <c r="P821" s="291"/>
      <c r="Q821" s="291"/>
      <c r="R821" s="291"/>
      <c r="S821" s="291"/>
      <c r="T821" s="292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T821" s="293" t="s">
        <v>290</v>
      </c>
      <c r="AU821" s="293" t="s">
        <v>86</v>
      </c>
      <c r="AV821" s="15" t="s">
        <v>84</v>
      </c>
      <c r="AW821" s="15" t="s">
        <v>34</v>
      </c>
      <c r="AX821" s="15" t="s">
        <v>77</v>
      </c>
      <c r="AY821" s="293" t="s">
        <v>217</v>
      </c>
    </row>
    <row r="822" s="13" customFormat="1">
      <c r="A822" s="13"/>
      <c r="B822" s="260"/>
      <c r="C822" s="261"/>
      <c r="D822" s="234" t="s">
        <v>290</v>
      </c>
      <c r="E822" s="262" t="s">
        <v>1</v>
      </c>
      <c r="F822" s="263" t="s">
        <v>4485</v>
      </c>
      <c r="G822" s="261"/>
      <c r="H822" s="264">
        <v>10.935000000000001</v>
      </c>
      <c r="I822" s="265"/>
      <c r="J822" s="261"/>
      <c r="K822" s="261"/>
      <c r="L822" s="266"/>
      <c r="M822" s="267"/>
      <c r="N822" s="268"/>
      <c r="O822" s="268"/>
      <c r="P822" s="268"/>
      <c r="Q822" s="268"/>
      <c r="R822" s="268"/>
      <c r="S822" s="268"/>
      <c r="T822" s="269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70" t="s">
        <v>290</v>
      </c>
      <c r="AU822" s="270" t="s">
        <v>86</v>
      </c>
      <c r="AV822" s="13" t="s">
        <v>86</v>
      </c>
      <c r="AW822" s="13" t="s">
        <v>34</v>
      </c>
      <c r="AX822" s="13" t="s">
        <v>77</v>
      </c>
      <c r="AY822" s="270" t="s">
        <v>217</v>
      </c>
    </row>
    <row r="823" s="15" customFormat="1">
      <c r="A823" s="15"/>
      <c r="B823" s="284"/>
      <c r="C823" s="285"/>
      <c r="D823" s="234" t="s">
        <v>290</v>
      </c>
      <c r="E823" s="286" t="s">
        <v>1</v>
      </c>
      <c r="F823" s="287" t="s">
        <v>4709</v>
      </c>
      <c r="G823" s="285"/>
      <c r="H823" s="286" t="s">
        <v>1</v>
      </c>
      <c r="I823" s="288"/>
      <c r="J823" s="285"/>
      <c r="K823" s="285"/>
      <c r="L823" s="289"/>
      <c r="M823" s="290"/>
      <c r="N823" s="291"/>
      <c r="O823" s="291"/>
      <c r="P823" s="291"/>
      <c r="Q823" s="291"/>
      <c r="R823" s="291"/>
      <c r="S823" s="291"/>
      <c r="T823" s="292"/>
      <c r="U823" s="15"/>
      <c r="V823" s="15"/>
      <c r="W823" s="15"/>
      <c r="X823" s="15"/>
      <c r="Y823" s="15"/>
      <c r="Z823" s="15"/>
      <c r="AA823" s="15"/>
      <c r="AB823" s="15"/>
      <c r="AC823" s="15"/>
      <c r="AD823" s="15"/>
      <c r="AE823" s="15"/>
      <c r="AT823" s="293" t="s">
        <v>290</v>
      </c>
      <c r="AU823" s="293" t="s">
        <v>86</v>
      </c>
      <c r="AV823" s="15" t="s">
        <v>84</v>
      </c>
      <c r="AW823" s="15" t="s">
        <v>34</v>
      </c>
      <c r="AX823" s="15" t="s">
        <v>77</v>
      </c>
      <c r="AY823" s="293" t="s">
        <v>217</v>
      </c>
    </row>
    <row r="824" s="13" customFormat="1">
      <c r="A824" s="13"/>
      <c r="B824" s="260"/>
      <c r="C824" s="261"/>
      <c r="D824" s="234" t="s">
        <v>290</v>
      </c>
      <c r="E824" s="262" t="s">
        <v>1</v>
      </c>
      <c r="F824" s="263" t="s">
        <v>4692</v>
      </c>
      <c r="G824" s="261"/>
      <c r="H824" s="264">
        <v>4.7999999999999998</v>
      </c>
      <c r="I824" s="265"/>
      <c r="J824" s="261"/>
      <c r="K824" s="261"/>
      <c r="L824" s="266"/>
      <c r="M824" s="267"/>
      <c r="N824" s="268"/>
      <c r="O824" s="268"/>
      <c r="P824" s="268"/>
      <c r="Q824" s="268"/>
      <c r="R824" s="268"/>
      <c r="S824" s="268"/>
      <c r="T824" s="269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70" t="s">
        <v>290</v>
      </c>
      <c r="AU824" s="270" t="s">
        <v>86</v>
      </c>
      <c r="AV824" s="13" t="s">
        <v>86</v>
      </c>
      <c r="AW824" s="13" t="s">
        <v>34</v>
      </c>
      <c r="AX824" s="13" t="s">
        <v>77</v>
      </c>
      <c r="AY824" s="270" t="s">
        <v>217</v>
      </c>
    </row>
    <row r="825" s="14" customFormat="1">
      <c r="A825" s="14"/>
      <c r="B825" s="271"/>
      <c r="C825" s="272"/>
      <c r="D825" s="234" t="s">
        <v>290</v>
      </c>
      <c r="E825" s="273" t="s">
        <v>1</v>
      </c>
      <c r="F825" s="274" t="s">
        <v>296</v>
      </c>
      <c r="G825" s="272"/>
      <c r="H825" s="275">
        <v>65.873000000000005</v>
      </c>
      <c r="I825" s="276"/>
      <c r="J825" s="272"/>
      <c r="K825" s="272"/>
      <c r="L825" s="277"/>
      <c r="M825" s="278"/>
      <c r="N825" s="279"/>
      <c r="O825" s="279"/>
      <c r="P825" s="279"/>
      <c r="Q825" s="279"/>
      <c r="R825" s="279"/>
      <c r="S825" s="279"/>
      <c r="T825" s="280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81" t="s">
        <v>290</v>
      </c>
      <c r="AU825" s="281" t="s">
        <v>86</v>
      </c>
      <c r="AV825" s="14" t="s">
        <v>123</v>
      </c>
      <c r="AW825" s="14" t="s">
        <v>34</v>
      </c>
      <c r="AX825" s="14" t="s">
        <v>84</v>
      </c>
      <c r="AY825" s="281" t="s">
        <v>217</v>
      </c>
    </row>
    <row r="826" s="2" customFormat="1" ht="16.5" customHeight="1">
      <c r="A826" s="39"/>
      <c r="B826" s="40"/>
      <c r="C826" s="239" t="s">
        <v>2220</v>
      </c>
      <c r="D826" s="239" t="s">
        <v>251</v>
      </c>
      <c r="E826" s="240" t="s">
        <v>2942</v>
      </c>
      <c r="F826" s="241" t="s">
        <v>2943</v>
      </c>
      <c r="G826" s="242" t="s">
        <v>485</v>
      </c>
      <c r="H826" s="243">
        <v>69.167000000000002</v>
      </c>
      <c r="I826" s="244"/>
      <c r="J826" s="245">
        <f>ROUND(I826*H826,2)</f>
        <v>0</v>
      </c>
      <c r="K826" s="241" t="s">
        <v>1263</v>
      </c>
      <c r="L826" s="246"/>
      <c r="M826" s="247" t="s">
        <v>1</v>
      </c>
      <c r="N826" s="248" t="s">
        <v>42</v>
      </c>
      <c r="O826" s="92"/>
      <c r="P826" s="230">
        <f>O826*H826</f>
        <v>0</v>
      </c>
      <c r="Q826" s="230">
        <v>0.00029999999999999997</v>
      </c>
      <c r="R826" s="230">
        <f>Q826*H826</f>
        <v>0.020750099999999997</v>
      </c>
      <c r="S826" s="230">
        <v>0</v>
      </c>
      <c r="T826" s="231">
        <f>S826*H826</f>
        <v>0</v>
      </c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R826" s="232" t="s">
        <v>423</v>
      </c>
      <c r="AT826" s="232" t="s">
        <v>251</v>
      </c>
      <c r="AU826" s="232" t="s">
        <v>86</v>
      </c>
      <c r="AY826" s="18" t="s">
        <v>217</v>
      </c>
      <c r="BE826" s="233">
        <f>IF(N826="základní",J826,0)</f>
        <v>0</v>
      </c>
      <c r="BF826" s="233">
        <f>IF(N826="snížená",J826,0)</f>
        <v>0</v>
      </c>
      <c r="BG826" s="233">
        <f>IF(N826="zákl. přenesená",J826,0)</f>
        <v>0</v>
      </c>
      <c r="BH826" s="233">
        <f>IF(N826="sníž. přenesená",J826,0)</f>
        <v>0</v>
      </c>
      <c r="BI826" s="233">
        <f>IF(N826="nulová",J826,0)</f>
        <v>0</v>
      </c>
      <c r="BJ826" s="18" t="s">
        <v>84</v>
      </c>
      <c r="BK826" s="233">
        <f>ROUND(I826*H826,2)</f>
        <v>0</v>
      </c>
      <c r="BL826" s="18" t="s">
        <v>348</v>
      </c>
      <c r="BM826" s="232" t="s">
        <v>4710</v>
      </c>
    </row>
    <row r="827" s="2" customFormat="1">
      <c r="A827" s="39"/>
      <c r="B827" s="40"/>
      <c r="C827" s="41"/>
      <c r="D827" s="234" t="s">
        <v>224</v>
      </c>
      <c r="E827" s="41"/>
      <c r="F827" s="235" t="s">
        <v>2943</v>
      </c>
      <c r="G827" s="41"/>
      <c r="H827" s="41"/>
      <c r="I827" s="236"/>
      <c r="J827" s="41"/>
      <c r="K827" s="41"/>
      <c r="L827" s="45"/>
      <c r="M827" s="237"/>
      <c r="N827" s="238"/>
      <c r="O827" s="92"/>
      <c r="P827" s="92"/>
      <c r="Q827" s="92"/>
      <c r="R827" s="92"/>
      <c r="S827" s="92"/>
      <c r="T827" s="93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T827" s="18" t="s">
        <v>224</v>
      </c>
      <c r="AU827" s="18" t="s">
        <v>86</v>
      </c>
    </row>
    <row r="828" s="13" customFormat="1">
      <c r="A828" s="13"/>
      <c r="B828" s="260"/>
      <c r="C828" s="261"/>
      <c r="D828" s="234" t="s">
        <v>290</v>
      </c>
      <c r="E828" s="262" t="s">
        <v>1</v>
      </c>
      <c r="F828" s="263" t="s">
        <v>4711</v>
      </c>
      <c r="G828" s="261"/>
      <c r="H828" s="264">
        <v>69.167000000000002</v>
      </c>
      <c r="I828" s="265"/>
      <c r="J828" s="261"/>
      <c r="K828" s="261"/>
      <c r="L828" s="266"/>
      <c r="M828" s="267"/>
      <c r="N828" s="268"/>
      <c r="O828" s="268"/>
      <c r="P828" s="268"/>
      <c r="Q828" s="268"/>
      <c r="R828" s="268"/>
      <c r="S828" s="268"/>
      <c r="T828" s="269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70" t="s">
        <v>290</v>
      </c>
      <c r="AU828" s="270" t="s">
        <v>86</v>
      </c>
      <c r="AV828" s="13" t="s">
        <v>86</v>
      </c>
      <c r="AW828" s="13" t="s">
        <v>34</v>
      </c>
      <c r="AX828" s="13" t="s">
        <v>77</v>
      </c>
      <c r="AY828" s="270" t="s">
        <v>217</v>
      </c>
    </row>
    <row r="829" s="14" customFormat="1">
      <c r="A829" s="14"/>
      <c r="B829" s="271"/>
      <c r="C829" s="272"/>
      <c r="D829" s="234" t="s">
        <v>290</v>
      </c>
      <c r="E829" s="273" t="s">
        <v>1</v>
      </c>
      <c r="F829" s="274" t="s">
        <v>296</v>
      </c>
      <c r="G829" s="272"/>
      <c r="H829" s="275">
        <v>69.167000000000002</v>
      </c>
      <c r="I829" s="276"/>
      <c r="J829" s="272"/>
      <c r="K829" s="272"/>
      <c r="L829" s="277"/>
      <c r="M829" s="278"/>
      <c r="N829" s="279"/>
      <c r="O829" s="279"/>
      <c r="P829" s="279"/>
      <c r="Q829" s="279"/>
      <c r="R829" s="279"/>
      <c r="S829" s="279"/>
      <c r="T829" s="280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81" t="s">
        <v>290</v>
      </c>
      <c r="AU829" s="281" t="s">
        <v>86</v>
      </c>
      <c r="AV829" s="14" t="s">
        <v>123</v>
      </c>
      <c r="AW829" s="14" t="s">
        <v>34</v>
      </c>
      <c r="AX829" s="14" t="s">
        <v>84</v>
      </c>
      <c r="AY829" s="281" t="s">
        <v>217</v>
      </c>
    </row>
    <row r="830" s="2" customFormat="1" ht="24.15" customHeight="1">
      <c r="A830" s="39"/>
      <c r="B830" s="40"/>
      <c r="C830" s="221" t="s">
        <v>1248</v>
      </c>
      <c r="D830" s="221" t="s">
        <v>218</v>
      </c>
      <c r="E830" s="222" t="s">
        <v>4712</v>
      </c>
      <c r="F830" s="223" t="s">
        <v>4713</v>
      </c>
      <c r="G830" s="224" t="s">
        <v>405</v>
      </c>
      <c r="H830" s="225">
        <v>0.105</v>
      </c>
      <c r="I830" s="226"/>
      <c r="J830" s="227">
        <f>ROUND(I830*H830,2)</f>
        <v>0</v>
      </c>
      <c r="K830" s="223" t="s">
        <v>1263</v>
      </c>
      <c r="L830" s="45"/>
      <c r="M830" s="228" t="s">
        <v>1</v>
      </c>
      <c r="N830" s="229" t="s">
        <v>42</v>
      </c>
      <c r="O830" s="92"/>
      <c r="P830" s="230">
        <f>O830*H830</f>
        <v>0</v>
      </c>
      <c r="Q830" s="230">
        <v>0</v>
      </c>
      <c r="R830" s="230">
        <f>Q830*H830</f>
        <v>0</v>
      </c>
      <c r="S830" s="230">
        <v>0</v>
      </c>
      <c r="T830" s="231">
        <f>S830*H830</f>
        <v>0</v>
      </c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R830" s="232" t="s">
        <v>348</v>
      </c>
      <c r="AT830" s="232" t="s">
        <v>218</v>
      </c>
      <c r="AU830" s="232" t="s">
        <v>86</v>
      </c>
      <c r="AY830" s="18" t="s">
        <v>217</v>
      </c>
      <c r="BE830" s="233">
        <f>IF(N830="základní",J830,0)</f>
        <v>0</v>
      </c>
      <c r="BF830" s="233">
        <f>IF(N830="snížená",J830,0)</f>
        <v>0</v>
      </c>
      <c r="BG830" s="233">
        <f>IF(N830="zákl. přenesená",J830,0)</f>
        <v>0</v>
      </c>
      <c r="BH830" s="233">
        <f>IF(N830="sníž. přenesená",J830,0)</f>
        <v>0</v>
      </c>
      <c r="BI830" s="233">
        <f>IF(N830="nulová",J830,0)</f>
        <v>0</v>
      </c>
      <c r="BJ830" s="18" t="s">
        <v>84</v>
      </c>
      <c r="BK830" s="233">
        <f>ROUND(I830*H830,2)</f>
        <v>0</v>
      </c>
      <c r="BL830" s="18" t="s">
        <v>348</v>
      </c>
      <c r="BM830" s="232" t="s">
        <v>4714</v>
      </c>
    </row>
    <row r="831" s="2" customFormat="1">
      <c r="A831" s="39"/>
      <c r="B831" s="40"/>
      <c r="C831" s="41"/>
      <c r="D831" s="234" t="s">
        <v>224</v>
      </c>
      <c r="E831" s="41"/>
      <c r="F831" s="235" t="s">
        <v>4713</v>
      </c>
      <c r="G831" s="41"/>
      <c r="H831" s="41"/>
      <c r="I831" s="236"/>
      <c r="J831" s="41"/>
      <c r="K831" s="41"/>
      <c r="L831" s="45"/>
      <c r="M831" s="237"/>
      <c r="N831" s="238"/>
      <c r="O831" s="92"/>
      <c r="P831" s="92"/>
      <c r="Q831" s="92"/>
      <c r="R831" s="92"/>
      <c r="S831" s="92"/>
      <c r="T831" s="93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T831" s="18" t="s">
        <v>224</v>
      </c>
      <c r="AU831" s="18" t="s">
        <v>86</v>
      </c>
    </row>
    <row r="832" s="2" customFormat="1" ht="37.8" customHeight="1">
      <c r="A832" s="39"/>
      <c r="B832" s="40"/>
      <c r="C832" s="221" t="s">
        <v>2232</v>
      </c>
      <c r="D832" s="221" t="s">
        <v>218</v>
      </c>
      <c r="E832" s="222" t="s">
        <v>4715</v>
      </c>
      <c r="F832" s="223" t="s">
        <v>4716</v>
      </c>
      <c r="G832" s="224" t="s">
        <v>405</v>
      </c>
      <c r="H832" s="225">
        <v>0.105</v>
      </c>
      <c r="I832" s="226"/>
      <c r="J832" s="227">
        <f>ROUND(I832*H832,2)</f>
        <v>0</v>
      </c>
      <c r="K832" s="223" t="s">
        <v>1263</v>
      </c>
      <c r="L832" s="45"/>
      <c r="M832" s="228" t="s">
        <v>1</v>
      </c>
      <c r="N832" s="229" t="s">
        <v>42</v>
      </c>
      <c r="O832" s="92"/>
      <c r="P832" s="230">
        <f>O832*H832</f>
        <v>0</v>
      </c>
      <c r="Q832" s="230">
        <v>0</v>
      </c>
      <c r="R832" s="230">
        <f>Q832*H832</f>
        <v>0</v>
      </c>
      <c r="S832" s="230">
        <v>0</v>
      </c>
      <c r="T832" s="231">
        <f>S832*H832</f>
        <v>0</v>
      </c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R832" s="232" t="s">
        <v>348</v>
      </c>
      <c r="AT832" s="232" t="s">
        <v>218</v>
      </c>
      <c r="AU832" s="232" t="s">
        <v>86</v>
      </c>
      <c r="AY832" s="18" t="s">
        <v>217</v>
      </c>
      <c r="BE832" s="233">
        <f>IF(N832="základní",J832,0)</f>
        <v>0</v>
      </c>
      <c r="BF832" s="233">
        <f>IF(N832="snížená",J832,0)</f>
        <v>0</v>
      </c>
      <c r="BG832" s="233">
        <f>IF(N832="zákl. přenesená",J832,0)</f>
        <v>0</v>
      </c>
      <c r="BH832" s="233">
        <f>IF(N832="sníž. přenesená",J832,0)</f>
        <v>0</v>
      </c>
      <c r="BI832" s="233">
        <f>IF(N832="nulová",J832,0)</f>
        <v>0</v>
      </c>
      <c r="BJ832" s="18" t="s">
        <v>84</v>
      </c>
      <c r="BK832" s="233">
        <f>ROUND(I832*H832,2)</f>
        <v>0</v>
      </c>
      <c r="BL832" s="18" t="s">
        <v>348</v>
      </c>
      <c r="BM832" s="232" t="s">
        <v>4717</v>
      </c>
    </row>
    <row r="833" s="2" customFormat="1">
      <c r="A833" s="39"/>
      <c r="B833" s="40"/>
      <c r="C833" s="41"/>
      <c r="D833" s="234" t="s">
        <v>224</v>
      </c>
      <c r="E833" s="41"/>
      <c r="F833" s="235" t="s">
        <v>4716</v>
      </c>
      <c r="G833" s="41"/>
      <c r="H833" s="41"/>
      <c r="I833" s="236"/>
      <c r="J833" s="41"/>
      <c r="K833" s="41"/>
      <c r="L833" s="45"/>
      <c r="M833" s="237"/>
      <c r="N833" s="238"/>
      <c r="O833" s="92"/>
      <c r="P833" s="92"/>
      <c r="Q833" s="92"/>
      <c r="R833" s="92"/>
      <c r="S833" s="92"/>
      <c r="T833" s="93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T833" s="18" t="s">
        <v>224</v>
      </c>
      <c r="AU833" s="18" t="s">
        <v>86</v>
      </c>
    </row>
    <row r="834" s="11" customFormat="1" ht="25.92" customHeight="1">
      <c r="A834" s="11"/>
      <c r="B834" s="207"/>
      <c r="C834" s="208"/>
      <c r="D834" s="209" t="s">
        <v>76</v>
      </c>
      <c r="E834" s="210" t="s">
        <v>251</v>
      </c>
      <c r="F834" s="210" t="s">
        <v>3563</v>
      </c>
      <c r="G834" s="208"/>
      <c r="H834" s="208"/>
      <c r="I834" s="211"/>
      <c r="J834" s="212">
        <f>BK834</f>
        <v>0</v>
      </c>
      <c r="K834" s="208"/>
      <c r="L834" s="213"/>
      <c r="M834" s="214"/>
      <c r="N834" s="215"/>
      <c r="O834" s="215"/>
      <c r="P834" s="216">
        <f>P835</f>
        <v>0</v>
      </c>
      <c r="Q834" s="215"/>
      <c r="R834" s="216">
        <f>R835</f>
        <v>0.012800000000000001</v>
      </c>
      <c r="S834" s="215"/>
      <c r="T834" s="217">
        <f>T835</f>
        <v>0</v>
      </c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R834" s="218" t="s">
        <v>104</v>
      </c>
      <c r="AT834" s="219" t="s">
        <v>76</v>
      </c>
      <c r="AU834" s="219" t="s">
        <v>77</v>
      </c>
      <c r="AY834" s="218" t="s">
        <v>217</v>
      </c>
      <c r="BK834" s="220">
        <f>BK835</f>
        <v>0</v>
      </c>
    </row>
    <row r="835" s="11" customFormat="1" ht="22.8" customHeight="1">
      <c r="A835" s="11"/>
      <c r="B835" s="207"/>
      <c r="C835" s="208"/>
      <c r="D835" s="209" t="s">
        <v>76</v>
      </c>
      <c r="E835" s="258" t="s">
        <v>3564</v>
      </c>
      <c r="F835" s="258" t="s">
        <v>3565</v>
      </c>
      <c r="G835" s="208"/>
      <c r="H835" s="208"/>
      <c r="I835" s="211"/>
      <c r="J835" s="259">
        <f>BK835</f>
        <v>0</v>
      </c>
      <c r="K835" s="208"/>
      <c r="L835" s="213"/>
      <c r="M835" s="214"/>
      <c r="N835" s="215"/>
      <c r="O835" s="215"/>
      <c r="P835" s="216">
        <f>SUM(P836:P843)</f>
        <v>0</v>
      </c>
      <c r="Q835" s="215"/>
      <c r="R835" s="216">
        <f>SUM(R836:R843)</f>
        <v>0.012800000000000001</v>
      </c>
      <c r="S835" s="215"/>
      <c r="T835" s="217">
        <f>SUM(T836:T843)</f>
        <v>0</v>
      </c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R835" s="218" t="s">
        <v>104</v>
      </c>
      <c r="AT835" s="219" t="s">
        <v>76</v>
      </c>
      <c r="AU835" s="219" t="s">
        <v>84</v>
      </c>
      <c r="AY835" s="218" t="s">
        <v>217</v>
      </c>
      <c r="BK835" s="220">
        <f>SUM(BK836:BK843)</f>
        <v>0</v>
      </c>
    </row>
    <row r="836" s="2" customFormat="1" ht="16.5" customHeight="1">
      <c r="A836" s="39"/>
      <c r="B836" s="40"/>
      <c r="C836" s="221" t="s">
        <v>2239</v>
      </c>
      <c r="D836" s="221" t="s">
        <v>218</v>
      </c>
      <c r="E836" s="222" t="s">
        <v>3572</v>
      </c>
      <c r="F836" s="223" t="s">
        <v>3573</v>
      </c>
      <c r="G836" s="224" t="s">
        <v>303</v>
      </c>
      <c r="H836" s="225">
        <v>10</v>
      </c>
      <c r="I836" s="226"/>
      <c r="J836" s="227">
        <f>ROUND(I836*H836,2)</f>
        <v>0</v>
      </c>
      <c r="K836" s="223" t="s">
        <v>1263</v>
      </c>
      <c r="L836" s="45"/>
      <c r="M836" s="228" t="s">
        <v>1</v>
      </c>
      <c r="N836" s="229" t="s">
        <v>42</v>
      </c>
      <c r="O836" s="92"/>
      <c r="P836" s="230">
        <f>O836*H836</f>
        <v>0</v>
      </c>
      <c r="Q836" s="230">
        <v>0</v>
      </c>
      <c r="R836" s="230">
        <f>Q836*H836</f>
        <v>0</v>
      </c>
      <c r="S836" s="230">
        <v>0</v>
      </c>
      <c r="T836" s="231">
        <f>S836*H836</f>
        <v>0</v>
      </c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R836" s="232" t="s">
        <v>2036</v>
      </c>
      <c r="AT836" s="232" t="s">
        <v>218</v>
      </c>
      <c r="AU836" s="232" t="s">
        <v>86</v>
      </c>
      <c r="AY836" s="18" t="s">
        <v>217</v>
      </c>
      <c r="BE836" s="233">
        <f>IF(N836="základní",J836,0)</f>
        <v>0</v>
      </c>
      <c r="BF836" s="233">
        <f>IF(N836="snížená",J836,0)</f>
        <v>0</v>
      </c>
      <c r="BG836" s="233">
        <f>IF(N836="zákl. přenesená",J836,0)</f>
        <v>0</v>
      </c>
      <c r="BH836" s="233">
        <f>IF(N836="sníž. přenesená",J836,0)</f>
        <v>0</v>
      </c>
      <c r="BI836" s="233">
        <f>IF(N836="nulová",J836,0)</f>
        <v>0</v>
      </c>
      <c r="BJ836" s="18" t="s">
        <v>84</v>
      </c>
      <c r="BK836" s="233">
        <f>ROUND(I836*H836,2)</f>
        <v>0</v>
      </c>
      <c r="BL836" s="18" t="s">
        <v>2036</v>
      </c>
      <c r="BM836" s="232" t="s">
        <v>4718</v>
      </c>
    </row>
    <row r="837" s="2" customFormat="1">
      <c r="A837" s="39"/>
      <c r="B837" s="40"/>
      <c r="C837" s="41"/>
      <c r="D837" s="234" t="s">
        <v>224</v>
      </c>
      <c r="E837" s="41"/>
      <c r="F837" s="235" t="s">
        <v>3573</v>
      </c>
      <c r="G837" s="41"/>
      <c r="H837" s="41"/>
      <c r="I837" s="236"/>
      <c r="J837" s="41"/>
      <c r="K837" s="41"/>
      <c r="L837" s="45"/>
      <c r="M837" s="237"/>
      <c r="N837" s="238"/>
      <c r="O837" s="92"/>
      <c r="P837" s="92"/>
      <c r="Q837" s="92"/>
      <c r="R837" s="92"/>
      <c r="S837" s="92"/>
      <c r="T837" s="93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T837" s="18" t="s">
        <v>224</v>
      </c>
      <c r="AU837" s="18" t="s">
        <v>86</v>
      </c>
    </row>
    <row r="838" s="15" customFormat="1">
      <c r="A838" s="15"/>
      <c r="B838" s="284"/>
      <c r="C838" s="285"/>
      <c r="D838" s="234" t="s">
        <v>290</v>
      </c>
      <c r="E838" s="286" t="s">
        <v>1</v>
      </c>
      <c r="F838" s="287" t="s">
        <v>4290</v>
      </c>
      <c r="G838" s="285"/>
      <c r="H838" s="286" t="s">
        <v>1</v>
      </c>
      <c r="I838" s="288"/>
      <c r="J838" s="285"/>
      <c r="K838" s="285"/>
      <c r="L838" s="289"/>
      <c r="M838" s="290"/>
      <c r="N838" s="291"/>
      <c r="O838" s="291"/>
      <c r="P838" s="291"/>
      <c r="Q838" s="291"/>
      <c r="R838" s="291"/>
      <c r="S838" s="291"/>
      <c r="T838" s="292"/>
      <c r="U838" s="15"/>
      <c r="V838" s="15"/>
      <c r="W838" s="15"/>
      <c r="X838" s="15"/>
      <c r="Y838" s="15"/>
      <c r="Z838" s="15"/>
      <c r="AA838" s="15"/>
      <c r="AB838" s="15"/>
      <c r="AC838" s="15"/>
      <c r="AD838" s="15"/>
      <c r="AE838" s="15"/>
      <c r="AT838" s="293" t="s">
        <v>290</v>
      </c>
      <c r="AU838" s="293" t="s">
        <v>86</v>
      </c>
      <c r="AV838" s="15" t="s">
        <v>84</v>
      </c>
      <c r="AW838" s="15" t="s">
        <v>34</v>
      </c>
      <c r="AX838" s="15" t="s">
        <v>77</v>
      </c>
      <c r="AY838" s="293" t="s">
        <v>217</v>
      </c>
    </row>
    <row r="839" s="15" customFormat="1">
      <c r="A839" s="15"/>
      <c r="B839" s="284"/>
      <c r="C839" s="285"/>
      <c r="D839" s="234" t="s">
        <v>290</v>
      </c>
      <c r="E839" s="286" t="s">
        <v>1</v>
      </c>
      <c r="F839" s="287" t="s">
        <v>4291</v>
      </c>
      <c r="G839" s="285"/>
      <c r="H839" s="286" t="s">
        <v>1</v>
      </c>
      <c r="I839" s="288"/>
      <c r="J839" s="285"/>
      <c r="K839" s="285"/>
      <c r="L839" s="289"/>
      <c r="M839" s="290"/>
      <c r="N839" s="291"/>
      <c r="O839" s="291"/>
      <c r="P839" s="291"/>
      <c r="Q839" s="291"/>
      <c r="R839" s="291"/>
      <c r="S839" s="291"/>
      <c r="T839" s="292"/>
      <c r="U839" s="15"/>
      <c r="V839" s="15"/>
      <c r="W839" s="15"/>
      <c r="X839" s="15"/>
      <c r="Y839" s="15"/>
      <c r="Z839" s="15"/>
      <c r="AA839" s="15"/>
      <c r="AB839" s="15"/>
      <c r="AC839" s="15"/>
      <c r="AD839" s="15"/>
      <c r="AE839" s="15"/>
      <c r="AT839" s="293" t="s">
        <v>290</v>
      </c>
      <c r="AU839" s="293" t="s">
        <v>86</v>
      </c>
      <c r="AV839" s="15" t="s">
        <v>84</v>
      </c>
      <c r="AW839" s="15" t="s">
        <v>34</v>
      </c>
      <c r="AX839" s="15" t="s">
        <v>77</v>
      </c>
      <c r="AY839" s="293" t="s">
        <v>217</v>
      </c>
    </row>
    <row r="840" s="13" customFormat="1">
      <c r="A840" s="13"/>
      <c r="B840" s="260"/>
      <c r="C840" s="261"/>
      <c r="D840" s="234" t="s">
        <v>290</v>
      </c>
      <c r="E840" s="262" t="s">
        <v>1</v>
      </c>
      <c r="F840" s="263" t="s">
        <v>4292</v>
      </c>
      <c r="G840" s="261"/>
      <c r="H840" s="264">
        <v>10</v>
      </c>
      <c r="I840" s="265"/>
      <c r="J840" s="261"/>
      <c r="K840" s="261"/>
      <c r="L840" s="266"/>
      <c r="M840" s="267"/>
      <c r="N840" s="268"/>
      <c r="O840" s="268"/>
      <c r="P840" s="268"/>
      <c r="Q840" s="268"/>
      <c r="R840" s="268"/>
      <c r="S840" s="268"/>
      <c r="T840" s="269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70" t="s">
        <v>290</v>
      </c>
      <c r="AU840" s="270" t="s">
        <v>86</v>
      </c>
      <c r="AV840" s="13" t="s">
        <v>86</v>
      </c>
      <c r="AW840" s="13" t="s">
        <v>34</v>
      </c>
      <c r="AX840" s="13" t="s">
        <v>77</v>
      </c>
      <c r="AY840" s="270" t="s">
        <v>217</v>
      </c>
    </row>
    <row r="841" s="14" customFormat="1">
      <c r="A841" s="14"/>
      <c r="B841" s="271"/>
      <c r="C841" s="272"/>
      <c r="D841" s="234" t="s">
        <v>290</v>
      </c>
      <c r="E841" s="273" t="s">
        <v>1</v>
      </c>
      <c r="F841" s="274" t="s">
        <v>296</v>
      </c>
      <c r="G841" s="272"/>
      <c r="H841" s="275">
        <v>10</v>
      </c>
      <c r="I841" s="276"/>
      <c r="J841" s="272"/>
      <c r="K841" s="272"/>
      <c r="L841" s="277"/>
      <c r="M841" s="278"/>
      <c r="N841" s="279"/>
      <c r="O841" s="279"/>
      <c r="P841" s="279"/>
      <c r="Q841" s="279"/>
      <c r="R841" s="279"/>
      <c r="S841" s="279"/>
      <c r="T841" s="280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81" t="s">
        <v>290</v>
      </c>
      <c r="AU841" s="281" t="s">
        <v>86</v>
      </c>
      <c r="AV841" s="14" t="s">
        <v>123</v>
      </c>
      <c r="AW841" s="14" t="s">
        <v>34</v>
      </c>
      <c r="AX841" s="14" t="s">
        <v>84</v>
      </c>
      <c r="AY841" s="281" t="s">
        <v>217</v>
      </c>
    </row>
    <row r="842" s="2" customFormat="1" ht="16.5" customHeight="1">
      <c r="A842" s="39"/>
      <c r="B842" s="40"/>
      <c r="C842" s="239" t="s">
        <v>2247</v>
      </c>
      <c r="D842" s="239" t="s">
        <v>251</v>
      </c>
      <c r="E842" s="240" t="s">
        <v>4719</v>
      </c>
      <c r="F842" s="241" t="s">
        <v>4720</v>
      </c>
      <c r="G842" s="242" t="s">
        <v>303</v>
      </c>
      <c r="H842" s="243">
        <v>10</v>
      </c>
      <c r="I842" s="244"/>
      <c r="J842" s="245">
        <f>ROUND(I842*H842,2)</f>
        <v>0</v>
      </c>
      <c r="K842" s="241" t="s">
        <v>1263</v>
      </c>
      <c r="L842" s="246"/>
      <c r="M842" s="247" t="s">
        <v>1</v>
      </c>
      <c r="N842" s="248" t="s">
        <v>42</v>
      </c>
      <c r="O842" s="92"/>
      <c r="P842" s="230">
        <f>O842*H842</f>
        <v>0</v>
      </c>
      <c r="Q842" s="230">
        <v>0.0012800000000000001</v>
      </c>
      <c r="R842" s="230">
        <f>Q842*H842</f>
        <v>0.012800000000000001</v>
      </c>
      <c r="S842" s="230">
        <v>0</v>
      </c>
      <c r="T842" s="231">
        <f>S842*H842</f>
        <v>0</v>
      </c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R842" s="232" t="s">
        <v>3580</v>
      </c>
      <c r="AT842" s="232" t="s">
        <v>251</v>
      </c>
      <c r="AU842" s="232" t="s">
        <v>86</v>
      </c>
      <c r="AY842" s="18" t="s">
        <v>217</v>
      </c>
      <c r="BE842" s="233">
        <f>IF(N842="základní",J842,0)</f>
        <v>0</v>
      </c>
      <c r="BF842" s="233">
        <f>IF(N842="snížená",J842,0)</f>
        <v>0</v>
      </c>
      <c r="BG842" s="233">
        <f>IF(N842="zákl. přenesená",J842,0)</f>
        <v>0</v>
      </c>
      <c r="BH842" s="233">
        <f>IF(N842="sníž. přenesená",J842,0)</f>
        <v>0</v>
      </c>
      <c r="BI842" s="233">
        <f>IF(N842="nulová",J842,0)</f>
        <v>0</v>
      </c>
      <c r="BJ842" s="18" t="s">
        <v>84</v>
      </c>
      <c r="BK842" s="233">
        <f>ROUND(I842*H842,2)</f>
        <v>0</v>
      </c>
      <c r="BL842" s="18" t="s">
        <v>2036</v>
      </c>
      <c r="BM842" s="232" t="s">
        <v>4721</v>
      </c>
    </row>
    <row r="843" s="2" customFormat="1">
      <c r="A843" s="39"/>
      <c r="B843" s="40"/>
      <c r="C843" s="41"/>
      <c r="D843" s="234" t="s">
        <v>224</v>
      </c>
      <c r="E843" s="41"/>
      <c r="F843" s="235" t="s">
        <v>4720</v>
      </c>
      <c r="G843" s="41"/>
      <c r="H843" s="41"/>
      <c r="I843" s="236"/>
      <c r="J843" s="41"/>
      <c r="K843" s="41"/>
      <c r="L843" s="45"/>
      <c r="M843" s="249"/>
      <c r="N843" s="250"/>
      <c r="O843" s="251"/>
      <c r="P843" s="251"/>
      <c r="Q843" s="251"/>
      <c r="R843" s="251"/>
      <c r="S843" s="251"/>
      <c r="T843" s="252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T843" s="18" t="s">
        <v>224</v>
      </c>
      <c r="AU843" s="18" t="s">
        <v>86</v>
      </c>
    </row>
    <row r="844" s="2" customFormat="1" ht="6.96" customHeight="1">
      <c r="A844" s="39"/>
      <c r="B844" s="67"/>
      <c r="C844" s="68"/>
      <c r="D844" s="68"/>
      <c r="E844" s="68"/>
      <c r="F844" s="68"/>
      <c r="G844" s="68"/>
      <c r="H844" s="68"/>
      <c r="I844" s="68"/>
      <c r="J844" s="68"/>
      <c r="K844" s="68"/>
      <c r="L844" s="45"/>
      <c r="M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</row>
  </sheetData>
  <sheetProtection sheet="1" autoFilter="0" formatColumns="0" formatRows="0" objects="1" scenarios="1" spinCount="100000" saltValue="JVRb36YlKPeRqJHpbbgvLkG6i0NMDuGd4dT9/Mqjgh+/LX0T6GvPPUQlyM68voZjD6X7d7ZIyHxtu8/J/bfYWw==" hashValue="+isT91Y5T0Qlhakcjy/uL7neakgb0f+d647IIOQUo6dV+xyRKf0DLp9bXNyDH6Kfn7I18tzbei2ToMc/f/ASFw==" algorithmName="SHA-512" password="CC35"/>
  <autoFilter ref="C137:K84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4:H124"/>
    <mergeCell ref="E128:H128"/>
    <mergeCell ref="E126:H126"/>
    <mergeCell ref="E130:H13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184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52" t="s">
        <v>16</v>
      </c>
      <c r="L6" s="21"/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</row>
    <row r="8" hidden="1">
      <c r="B8" s="21"/>
      <c r="D8" s="152" t="s">
        <v>192</v>
      </c>
      <c r="L8" s="21"/>
    </row>
    <row r="9" hidden="1" s="1" customFormat="1" ht="16.5" customHeight="1">
      <c r="B9" s="21"/>
      <c r="E9" s="153" t="s">
        <v>1693</v>
      </c>
      <c r="F9" s="1"/>
      <c r="G9" s="1"/>
      <c r="H9" s="1"/>
      <c r="L9" s="21"/>
    </row>
    <row r="10" hidden="1" s="1" customFormat="1" ht="12" customHeight="1">
      <c r="B10" s="21"/>
      <c r="D10" s="152" t="s">
        <v>194</v>
      </c>
      <c r="L10" s="21"/>
    </row>
    <row r="11" hidden="1" s="2" customFormat="1" ht="16.5" customHeight="1">
      <c r="A11" s="39"/>
      <c r="B11" s="45"/>
      <c r="C11" s="39"/>
      <c r="D11" s="39"/>
      <c r="E11" s="164" t="s">
        <v>4283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52" t="s">
        <v>448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6.5" customHeight="1">
      <c r="A13" s="39"/>
      <c r="B13" s="45"/>
      <c r="C13" s="39"/>
      <c r="D13" s="39"/>
      <c r="E13" s="154" t="s">
        <v>4722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5" t="str">
        <f>'Rekapitulace stavby'!AN8</f>
        <v>17. 4. 2025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26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18" customHeight="1">
      <c r="A19" s="39"/>
      <c r="B19" s="45"/>
      <c r="C19" s="39"/>
      <c r="D19" s="39"/>
      <c r="E19" s="142" t="s">
        <v>27</v>
      </c>
      <c r="F19" s="39"/>
      <c r="G19" s="39"/>
      <c r="H19" s="39"/>
      <c r="I19" s="152" t="s">
        <v>28</v>
      </c>
      <c r="J19" s="142" t="s">
        <v>29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2" customHeight="1">
      <c r="A21" s="39"/>
      <c r="B21" s="45"/>
      <c r="C21" s="39"/>
      <c r="D21" s="152" t="s">
        <v>30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28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2" customHeight="1">
      <c r="A24" s="39"/>
      <c r="B24" s="45"/>
      <c r="C24" s="39"/>
      <c r="D24" s="152" t="s">
        <v>32</v>
      </c>
      <c r="E24" s="39"/>
      <c r="F24" s="39"/>
      <c r="G24" s="39"/>
      <c r="H24" s="39"/>
      <c r="I24" s="152" t="s">
        <v>25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18" customHeight="1">
      <c r="A25" s="39"/>
      <c r="B25" s="45"/>
      <c r="C25" s="39"/>
      <c r="D25" s="39"/>
      <c r="E25" s="142" t="s">
        <v>33</v>
      </c>
      <c r="F25" s="39"/>
      <c r="G25" s="39"/>
      <c r="H25" s="39"/>
      <c r="I25" s="152" t="s">
        <v>28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2" customFormat="1" ht="12" customHeight="1">
      <c r="A27" s="39"/>
      <c r="B27" s="45"/>
      <c r="C27" s="39"/>
      <c r="D27" s="152" t="s">
        <v>35</v>
      </c>
      <c r="E27" s="39"/>
      <c r="F27" s="39"/>
      <c r="G27" s="39"/>
      <c r="H27" s="39"/>
      <c r="I27" s="152" t="s">
        <v>25</v>
      </c>
      <c r="J27" s="142" t="s">
        <v>26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hidden="1" s="2" customFormat="1" ht="18" customHeight="1">
      <c r="A28" s="39"/>
      <c r="B28" s="45"/>
      <c r="C28" s="39"/>
      <c r="D28" s="39"/>
      <c r="E28" s="142" t="s">
        <v>27</v>
      </c>
      <c r="F28" s="39"/>
      <c r="G28" s="39"/>
      <c r="H28" s="39"/>
      <c r="I28" s="152" t="s">
        <v>28</v>
      </c>
      <c r="J28" s="142" t="s">
        <v>29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12" customHeight="1">
      <c r="A30" s="39"/>
      <c r="B30" s="45"/>
      <c r="C30" s="39"/>
      <c r="D30" s="152" t="s">
        <v>36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8" customFormat="1" ht="16.5" customHeight="1">
      <c r="A31" s="156"/>
      <c r="B31" s="157"/>
      <c r="C31" s="156"/>
      <c r="D31" s="156"/>
      <c r="E31" s="158" t="s">
        <v>1</v>
      </c>
      <c r="F31" s="158"/>
      <c r="G31" s="158"/>
      <c r="H31" s="158"/>
      <c r="I31" s="156"/>
      <c r="J31" s="156"/>
      <c r="K31" s="156"/>
      <c r="L31" s="159"/>
      <c r="S31" s="156"/>
      <c r="T31" s="156"/>
      <c r="U31" s="156"/>
      <c r="V31" s="156"/>
      <c r="W31" s="156"/>
      <c r="X31" s="156"/>
      <c r="Y31" s="156"/>
      <c r="Z31" s="156"/>
      <c r="AA31" s="156"/>
      <c r="AB31" s="156"/>
      <c r="AC31" s="156"/>
      <c r="AD31" s="156"/>
      <c r="AE31" s="156"/>
    </row>
    <row r="32" hidden="1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25.44" customHeight="1">
      <c r="A34" s="39"/>
      <c r="B34" s="45"/>
      <c r="C34" s="39"/>
      <c r="D34" s="161" t="s">
        <v>37</v>
      </c>
      <c r="E34" s="39"/>
      <c r="F34" s="39"/>
      <c r="G34" s="39"/>
      <c r="H34" s="39"/>
      <c r="I34" s="39"/>
      <c r="J34" s="162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6.96" customHeight="1">
      <c r="A35" s="39"/>
      <c r="B35" s="45"/>
      <c r="C35" s="39"/>
      <c r="D35" s="160"/>
      <c r="E35" s="160"/>
      <c r="F35" s="160"/>
      <c r="G35" s="160"/>
      <c r="H35" s="160"/>
      <c r="I35" s="160"/>
      <c r="J35" s="160"/>
      <c r="K35" s="160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39"/>
      <c r="F36" s="163" t="s">
        <v>39</v>
      </c>
      <c r="G36" s="39"/>
      <c r="H36" s="39"/>
      <c r="I36" s="163" t="s">
        <v>38</v>
      </c>
      <c r="J36" s="163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164" t="s">
        <v>41</v>
      </c>
      <c r="E37" s="152" t="s">
        <v>42</v>
      </c>
      <c r="F37" s="165">
        <f>ROUND((SUM(BE127:BE213)),  2)</f>
        <v>0</v>
      </c>
      <c r="G37" s="39"/>
      <c r="H37" s="39"/>
      <c r="I37" s="166">
        <v>0.20999999999999999</v>
      </c>
      <c r="J37" s="165">
        <f>ROUND(((SUM(BE127:BE213))*I37),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43</v>
      </c>
      <c r="F38" s="165">
        <f>ROUND((SUM(BF127:BF213)),  2)</f>
        <v>0</v>
      </c>
      <c r="G38" s="39"/>
      <c r="H38" s="39"/>
      <c r="I38" s="166">
        <v>0.12</v>
      </c>
      <c r="J38" s="165">
        <f>ROUND(((SUM(BF127:BF213))*I38),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ROUND((SUM(BG127:BG213)),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ROUND((SUM(BH127:BH213)),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ROUND((SUM(BI127:BI213)),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hidden="1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hidden="1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hidden="1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192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1693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194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283" t="s">
        <v>4283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448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 02.5.2 - Železniční svršek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>TÚ Horní Lideč - Horní Lideč st. hr.</v>
      </c>
      <c r="G93" s="41"/>
      <c r="H93" s="41"/>
      <c r="I93" s="33" t="s">
        <v>22</v>
      </c>
      <c r="J93" s="80" t="str">
        <f>IF(J16="","",J16)</f>
        <v>17. 4. 2025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>Správa železnic s.o.</v>
      </c>
      <c r="G95" s="41"/>
      <c r="H95" s="41"/>
      <c r="I95" s="33" t="s">
        <v>32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30</v>
      </c>
      <c r="D96" s="41"/>
      <c r="E96" s="41"/>
      <c r="F96" s="28" t="str">
        <f>IF(E22="","",E22)</f>
        <v>Vyplň údaj</v>
      </c>
      <c r="G96" s="41"/>
      <c r="H96" s="41"/>
      <c r="I96" s="33" t="s">
        <v>35</v>
      </c>
      <c r="J96" s="37" t="str">
        <f>E28</f>
        <v>Správa železnic s.o.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6" t="s">
        <v>197</v>
      </c>
      <c r="D98" s="187"/>
      <c r="E98" s="187"/>
      <c r="F98" s="187"/>
      <c r="G98" s="187"/>
      <c r="H98" s="187"/>
      <c r="I98" s="187"/>
      <c r="J98" s="188" t="s">
        <v>198</v>
      </c>
      <c r="K98" s="187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89" t="s">
        <v>199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200</v>
      </c>
    </row>
    <row r="101" hidden="1" s="9" customFormat="1" ht="24.96" customHeight="1">
      <c r="A101" s="9"/>
      <c r="B101" s="190"/>
      <c r="C101" s="191"/>
      <c r="D101" s="192" t="s">
        <v>280</v>
      </c>
      <c r="E101" s="193"/>
      <c r="F101" s="193"/>
      <c r="G101" s="193"/>
      <c r="H101" s="193"/>
      <c r="I101" s="193"/>
      <c r="J101" s="194">
        <f>J128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2" customFormat="1" ht="19.92" customHeight="1">
      <c r="A102" s="12"/>
      <c r="B102" s="253"/>
      <c r="C102" s="134"/>
      <c r="D102" s="254" t="s">
        <v>281</v>
      </c>
      <c r="E102" s="255"/>
      <c r="F102" s="255"/>
      <c r="G102" s="255"/>
      <c r="H102" s="255"/>
      <c r="I102" s="255"/>
      <c r="J102" s="256">
        <f>J129</f>
        <v>0</v>
      </c>
      <c r="K102" s="134"/>
      <c r="L102" s="257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hidden="1" s="9" customFormat="1" ht="24.96" customHeight="1">
      <c r="A103" s="9"/>
      <c r="B103" s="190"/>
      <c r="C103" s="191"/>
      <c r="D103" s="192" t="s">
        <v>201</v>
      </c>
      <c r="E103" s="193"/>
      <c r="F103" s="193"/>
      <c r="G103" s="193"/>
      <c r="H103" s="193"/>
      <c r="I103" s="193"/>
      <c r="J103" s="194">
        <f>J197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hidden="1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hidden="1"/>
    <row r="107" hidden="1"/>
    <row r="108" hidden="1"/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202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Cyklická obnova trati v úseku Horní Lideč - Horní Lideč státní hranice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192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1693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194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283" t="s">
        <v>4283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448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>SO 02.5.2 - Železniční svršek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>TÚ Horní Lideč - Horní Lideč st. hr.</v>
      </c>
      <c r="G121" s="41"/>
      <c r="H121" s="41"/>
      <c r="I121" s="33" t="s">
        <v>22</v>
      </c>
      <c r="J121" s="80" t="str">
        <f>IF(J16="","",J16)</f>
        <v>17. 4. 2025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E19</f>
        <v>Správa železnic s.o.</v>
      </c>
      <c r="G123" s="41"/>
      <c r="H123" s="41"/>
      <c r="I123" s="33" t="s">
        <v>32</v>
      </c>
      <c r="J123" s="37" t="str">
        <f>E25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IF(E22="","",E22)</f>
        <v>Vyplň údaj</v>
      </c>
      <c r="G124" s="41"/>
      <c r="H124" s="41"/>
      <c r="I124" s="33" t="s">
        <v>35</v>
      </c>
      <c r="J124" s="37" t="str">
        <f>E28</f>
        <v>Správa železnic s.o.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0" customFormat="1" ht="29.28" customHeight="1">
      <c r="A126" s="196"/>
      <c r="B126" s="197"/>
      <c r="C126" s="198" t="s">
        <v>203</v>
      </c>
      <c r="D126" s="199" t="s">
        <v>62</v>
      </c>
      <c r="E126" s="199" t="s">
        <v>58</v>
      </c>
      <c r="F126" s="199" t="s">
        <v>59</v>
      </c>
      <c r="G126" s="199" t="s">
        <v>204</v>
      </c>
      <c r="H126" s="199" t="s">
        <v>205</v>
      </c>
      <c r="I126" s="199" t="s">
        <v>206</v>
      </c>
      <c r="J126" s="199" t="s">
        <v>198</v>
      </c>
      <c r="K126" s="200" t="s">
        <v>207</v>
      </c>
      <c r="L126" s="201"/>
      <c r="M126" s="101" t="s">
        <v>1</v>
      </c>
      <c r="N126" s="102" t="s">
        <v>41</v>
      </c>
      <c r="O126" s="102" t="s">
        <v>208</v>
      </c>
      <c r="P126" s="102" t="s">
        <v>209</v>
      </c>
      <c r="Q126" s="102" t="s">
        <v>210</v>
      </c>
      <c r="R126" s="102" t="s">
        <v>211</v>
      </c>
      <c r="S126" s="102" t="s">
        <v>212</v>
      </c>
      <c r="T126" s="103" t="s">
        <v>213</v>
      </c>
      <c r="U126" s="196"/>
      <c r="V126" s="196"/>
      <c r="W126" s="196"/>
      <c r="X126" s="196"/>
      <c r="Y126" s="196"/>
      <c r="Z126" s="196"/>
      <c r="AA126" s="196"/>
      <c r="AB126" s="196"/>
      <c r="AC126" s="196"/>
      <c r="AD126" s="196"/>
      <c r="AE126" s="196"/>
    </row>
    <row r="127" s="2" customFormat="1" ht="22.8" customHeight="1">
      <c r="A127" s="39"/>
      <c r="B127" s="40"/>
      <c r="C127" s="108" t="s">
        <v>214</v>
      </c>
      <c r="D127" s="41"/>
      <c r="E127" s="41"/>
      <c r="F127" s="41"/>
      <c r="G127" s="41"/>
      <c r="H127" s="41"/>
      <c r="I127" s="41"/>
      <c r="J127" s="202">
        <f>BK127</f>
        <v>0</v>
      </c>
      <c r="K127" s="41"/>
      <c r="L127" s="45"/>
      <c r="M127" s="104"/>
      <c r="N127" s="203"/>
      <c r="O127" s="105"/>
      <c r="P127" s="204">
        <f>P128+P197</f>
        <v>0</v>
      </c>
      <c r="Q127" s="105"/>
      <c r="R127" s="204">
        <f>R128+R197</f>
        <v>195.38200000000001</v>
      </c>
      <c r="S127" s="105"/>
      <c r="T127" s="205">
        <f>T128+T197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76</v>
      </c>
      <c r="AU127" s="18" t="s">
        <v>200</v>
      </c>
      <c r="BK127" s="206">
        <f>BK128+BK197</f>
        <v>0</v>
      </c>
    </row>
    <row r="128" s="11" customFormat="1" ht="25.92" customHeight="1">
      <c r="A128" s="11"/>
      <c r="B128" s="207"/>
      <c r="C128" s="208"/>
      <c r="D128" s="209" t="s">
        <v>76</v>
      </c>
      <c r="E128" s="210" t="s">
        <v>282</v>
      </c>
      <c r="F128" s="210" t="s">
        <v>283</v>
      </c>
      <c r="G128" s="208"/>
      <c r="H128" s="208"/>
      <c r="I128" s="211"/>
      <c r="J128" s="212">
        <f>BK128</f>
        <v>0</v>
      </c>
      <c r="K128" s="208"/>
      <c r="L128" s="213"/>
      <c r="M128" s="214"/>
      <c r="N128" s="215"/>
      <c r="O128" s="215"/>
      <c r="P128" s="216">
        <f>P129</f>
        <v>0</v>
      </c>
      <c r="Q128" s="215"/>
      <c r="R128" s="216">
        <f>R129</f>
        <v>195.38200000000001</v>
      </c>
      <c r="S128" s="215"/>
      <c r="T128" s="217">
        <f>T129</f>
        <v>0</v>
      </c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R128" s="218" t="s">
        <v>84</v>
      </c>
      <c r="AT128" s="219" t="s">
        <v>76</v>
      </c>
      <c r="AU128" s="219" t="s">
        <v>77</v>
      </c>
      <c r="AY128" s="218" t="s">
        <v>217</v>
      </c>
      <c r="BK128" s="220">
        <f>BK129</f>
        <v>0</v>
      </c>
    </row>
    <row r="129" s="11" customFormat="1" ht="22.8" customHeight="1">
      <c r="A129" s="11"/>
      <c r="B129" s="207"/>
      <c r="C129" s="208"/>
      <c r="D129" s="209" t="s">
        <v>76</v>
      </c>
      <c r="E129" s="258" t="s">
        <v>236</v>
      </c>
      <c r="F129" s="258" t="s">
        <v>284</v>
      </c>
      <c r="G129" s="208"/>
      <c r="H129" s="208"/>
      <c r="I129" s="211"/>
      <c r="J129" s="259">
        <f>BK129</f>
        <v>0</v>
      </c>
      <c r="K129" s="208"/>
      <c r="L129" s="213"/>
      <c r="M129" s="214"/>
      <c r="N129" s="215"/>
      <c r="O129" s="215"/>
      <c r="P129" s="216">
        <f>SUM(P130:P196)</f>
        <v>0</v>
      </c>
      <c r="Q129" s="215"/>
      <c r="R129" s="216">
        <f>SUM(R130:R196)</f>
        <v>195.38200000000001</v>
      </c>
      <c r="S129" s="215"/>
      <c r="T129" s="217">
        <f>SUM(T130:T196)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218" t="s">
        <v>84</v>
      </c>
      <c r="AT129" s="219" t="s">
        <v>76</v>
      </c>
      <c r="AU129" s="219" t="s">
        <v>84</v>
      </c>
      <c r="AY129" s="218" t="s">
        <v>217</v>
      </c>
      <c r="BK129" s="220">
        <f>SUM(BK130:BK196)</f>
        <v>0</v>
      </c>
    </row>
    <row r="130" s="2" customFormat="1" ht="16.5" customHeight="1">
      <c r="A130" s="39"/>
      <c r="B130" s="40"/>
      <c r="C130" s="239" t="s">
        <v>84</v>
      </c>
      <c r="D130" s="239" t="s">
        <v>251</v>
      </c>
      <c r="E130" s="240" t="s">
        <v>4723</v>
      </c>
      <c r="F130" s="241" t="s">
        <v>4724</v>
      </c>
      <c r="G130" s="242" t="s">
        <v>405</v>
      </c>
      <c r="H130" s="243">
        <v>1.5820000000000001</v>
      </c>
      <c r="I130" s="244"/>
      <c r="J130" s="245">
        <f>ROUND(I130*H130,2)</f>
        <v>0</v>
      </c>
      <c r="K130" s="241" t="s">
        <v>222</v>
      </c>
      <c r="L130" s="246"/>
      <c r="M130" s="247" t="s">
        <v>1</v>
      </c>
      <c r="N130" s="248" t="s">
        <v>42</v>
      </c>
      <c r="O130" s="92"/>
      <c r="P130" s="230">
        <f>O130*H130</f>
        <v>0</v>
      </c>
      <c r="Q130" s="230">
        <v>1</v>
      </c>
      <c r="R130" s="230">
        <f>Q130*H130</f>
        <v>1.5820000000000001</v>
      </c>
      <c r="S130" s="230">
        <v>0</v>
      </c>
      <c r="T130" s="231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2" t="s">
        <v>250</v>
      </c>
      <c r="AT130" s="232" t="s">
        <v>251</v>
      </c>
      <c r="AU130" s="232" t="s">
        <v>86</v>
      </c>
      <c r="AY130" s="18" t="s">
        <v>217</v>
      </c>
      <c r="BE130" s="233">
        <f>IF(N130="základní",J130,0)</f>
        <v>0</v>
      </c>
      <c r="BF130" s="233">
        <f>IF(N130="snížená",J130,0)</f>
        <v>0</v>
      </c>
      <c r="BG130" s="233">
        <f>IF(N130="zákl. přenesená",J130,0)</f>
        <v>0</v>
      </c>
      <c r="BH130" s="233">
        <f>IF(N130="sníž. přenesená",J130,0)</f>
        <v>0</v>
      </c>
      <c r="BI130" s="233">
        <f>IF(N130="nulová",J130,0)</f>
        <v>0</v>
      </c>
      <c r="BJ130" s="18" t="s">
        <v>84</v>
      </c>
      <c r="BK130" s="233">
        <f>ROUND(I130*H130,2)</f>
        <v>0</v>
      </c>
      <c r="BL130" s="18" t="s">
        <v>123</v>
      </c>
      <c r="BM130" s="232" t="s">
        <v>4725</v>
      </c>
    </row>
    <row r="131" s="2" customFormat="1">
      <c r="A131" s="39"/>
      <c r="B131" s="40"/>
      <c r="C131" s="41"/>
      <c r="D131" s="234" t="s">
        <v>224</v>
      </c>
      <c r="E131" s="41"/>
      <c r="F131" s="235" t="s">
        <v>4724</v>
      </c>
      <c r="G131" s="41"/>
      <c r="H131" s="41"/>
      <c r="I131" s="236"/>
      <c r="J131" s="41"/>
      <c r="K131" s="41"/>
      <c r="L131" s="45"/>
      <c r="M131" s="237"/>
      <c r="N131" s="238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224</v>
      </c>
      <c r="AU131" s="18" t="s">
        <v>86</v>
      </c>
    </row>
    <row r="132" s="15" customFormat="1">
      <c r="A132" s="15"/>
      <c r="B132" s="284"/>
      <c r="C132" s="285"/>
      <c r="D132" s="234" t="s">
        <v>290</v>
      </c>
      <c r="E132" s="286" t="s">
        <v>1</v>
      </c>
      <c r="F132" s="287" t="s">
        <v>4726</v>
      </c>
      <c r="G132" s="285"/>
      <c r="H132" s="286" t="s">
        <v>1</v>
      </c>
      <c r="I132" s="288"/>
      <c r="J132" s="285"/>
      <c r="K132" s="285"/>
      <c r="L132" s="289"/>
      <c r="M132" s="290"/>
      <c r="N132" s="291"/>
      <c r="O132" s="291"/>
      <c r="P132" s="291"/>
      <c r="Q132" s="291"/>
      <c r="R132" s="291"/>
      <c r="S132" s="291"/>
      <c r="T132" s="292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93" t="s">
        <v>290</v>
      </c>
      <c r="AU132" s="293" t="s">
        <v>86</v>
      </c>
      <c r="AV132" s="15" t="s">
        <v>84</v>
      </c>
      <c r="AW132" s="15" t="s">
        <v>34</v>
      </c>
      <c r="AX132" s="15" t="s">
        <v>77</v>
      </c>
      <c r="AY132" s="293" t="s">
        <v>217</v>
      </c>
    </row>
    <row r="133" s="13" customFormat="1">
      <c r="A133" s="13"/>
      <c r="B133" s="260"/>
      <c r="C133" s="261"/>
      <c r="D133" s="234" t="s">
        <v>290</v>
      </c>
      <c r="E133" s="262" t="s">
        <v>1</v>
      </c>
      <c r="F133" s="263" t="s">
        <v>4727</v>
      </c>
      <c r="G133" s="261"/>
      <c r="H133" s="264">
        <v>0.61199999999999999</v>
      </c>
      <c r="I133" s="265"/>
      <c r="J133" s="261"/>
      <c r="K133" s="261"/>
      <c r="L133" s="266"/>
      <c r="M133" s="267"/>
      <c r="N133" s="268"/>
      <c r="O133" s="268"/>
      <c r="P133" s="268"/>
      <c r="Q133" s="268"/>
      <c r="R133" s="268"/>
      <c r="S133" s="268"/>
      <c r="T133" s="269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0" t="s">
        <v>290</v>
      </c>
      <c r="AU133" s="270" t="s">
        <v>86</v>
      </c>
      <c r="AV133" s="13" t="s">
        <v>86</v>
      </c>
      <c r="AW133" s="13" t="s">
        <v>34</v>
      </c>
      <c r="AX133" s="13" t="s">
        <v>77</v>
      </c>
      <c r="AY133" s="270" t="s">
        <v>217</v>
      </c>
    </row>
    <row r="134" s="15" customFormat="1">
      <c r="A134" s="15"/>
      <c r="B134" s="284"/>
      <c r="C134" s="285"/>
      <c r="D134" s="234" t="s">
        <v>290</v>
      </c>
      <c r="E134" s="286" t="s">
        <v>1</v>
      </c>
      <c r="F134" s="287" t="s">
        <v>4728</v>
      </c>
      <c r="G134" s="285"/>
      <c r="H134" s="286" t="s">
        <v>1</v>
      </c>
      <c r="I134" s="288"/>
      <c r="J134" s="285"/>
      <c r="K134" s="285"/>
      <c r="L134" s="289"/>
      <c r="M134" s="290"/>
      <c r="N134" s="291"/>
      <c r="O134" s="291"/>
      <c r="P134" s="291"/>
      <c r="Q134" s="291"/>
      <c r="R134" s="291"/>
      <c r="S134" s="291"/>
      <c r="T134" s="292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93" t="s">
        <v>290</v>
      </c>
      <c r="AU134" s="293" t="s">
        <v>86</v>
      </c>
      <c r="AV134" s="15" t="s">
        <v>84</v>
      </c>
      <c r="AW134" s="15" t="s">
        <v>34</v>
      </c>
      <c r="AX134" s="15" t="s">
        <v>77</v>
      </c>
      <c r="AY134" s="293" t="s">
        <v>217</v>
      </c>
    </row>
    <row r="135" s="13" customFormat="1">
      <c r="A135" s="13"/>
      <c r="B135" s="260"/>
      <c r="C135" s="261"/>
      <c r="D135" s="234" t="s">
        <v>290</v>
      </c>
      <c r="E135" s="262" t="s">
        <v>1</v>
      </c>
      <c r="F135" s="263" t="s">
        <v>4729</v>
      </c>
      <c r="G135" s="261"/>
      <c r="H135" s="264">
        <v>0.96999999999999997</v>
      </c>
      <c r="I135" s="265"/>
      <c r="J135" s="261"/>
      <c r="K135" s="261"/>
      <c r="L135" s="266"/>
      <c r="M135" s="267"/>
      <c r="N135" s="268"/>
      <c r="O135" s="268"/>
      <c r="P135" s="268"/>
      <c r="Q135" s="268"/>
      <c r="R135" s="268"/>
      <c r="S135" s="268"/>
      <c r="T135" s="269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0" t="s">
        <v>290</v>
      </c>
      <c r="AU135" s="270" t="s">
        <v>86</v>
      </c>
      <c r="AV135" s="13" t="s">
        <v>86</v>
      </c>
      <c r="AW135" s="13" t="s">
        <v>34</v>
      </c>
      <c r="AX135" s="13" t="s">
        <v>77</v>
      </c>
      <c r="AY135" s="270" t="s">
        <v>217</v>
      </c>
    </row>
    <row r="136" s="14" customFormat="1">
      <c r="A136" s="14"/>
      <c r="B136" s="271"/>
      <c r="C136" s="272"/>
      <c r="D136" s="234" t="s">
        <v>290</v>
      </c>
      <c r="E136" s="273" t="s">
        <v>1</v>
      </c>
      <c r="F136" s="274" t="s">
        <v>296</v>
      </c>
      <c r="G136" s="272"/>
      <c r="H136" s="275">
        <v>1.5820000000000001</v>
      </c>
      <c r="I136" s="276"/>
      <c r="J136" s="272"/>
      <c r="K136" s="272"/>
      <c r="L136" s="277"/>
      <c r="M136" s="278"/>
      <c r="N136" s="279"/>
      <c r="O136" s="279"/>
      <c r="P136" s="279"/>
      <c r="Q136" s="279"/>
      <c r="R136" s="279"/>
      <c r="S136" s="279"/>
      <c r="T136" s="280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81" t="s">
        <v>290</v>
      </c>
      <c r="AU136" s="281" t="s">
        <v>86</v>
      </c>
      <c r="AV136" s="14" t="s">
        <v>123</v>
      </c>
      <c r="AW136" s="14" t="s">
        <v>34</v>
      </c>
      <c r="AX136" s="14" t="s">
        <v>84</v>
      </c>
      <c r="AY136" s="281" t="s">
        <v>217</v>
      </c>
    </row>
    <row r="137" s="2" customFormat="1" ht="37.8" customHeight="1">
      <c r="A137" s="39"/>
      <c r="B137" s="40"/>
      <c r="C137" s="221" t="s">
        <v>86</v>
      </c>
      <c r="D137" s="221" t="s">
        <v>218</v>
      </c>
      <c r="E137" s="222" t="s">
        <v>611</v>
      </c>
      <c r="F137" s="223" t="s">
        <v>3620</v>
      </c>
      <c r="G137" s="224" t="s">
        <v>287</v>
      </c>
      <c r="H137" s="225">
        <v>114</v>
      </c>
      <c r="I137" s="226"/>
      <c r="J137" s="227">
        <f>ROUND(I137*H137,2)</f>
        <v>0</v>
      </c>
      <c r="K137" s="223" t="s">
        <v>222</v>
      </c>
      <c r="L137" s="45"/>
      <c r="M137" s="228" t="s">
        <v>1</v>
      </c>
      <c r="N137" s="229" t="s">
        <v>42</v>
      </c>
      <c r="O137" s="92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2" t="s">
        <v>123</v>
      </c>
      <c r="AT137" s="232" t="s">
        <v>218</v>
      </c>
      <c r="AU137" s="232" t="s">
        <v>86</v>
      </c>
      <c r="AY137" s="18" t="s">
        <v>217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8" t="s">
        <v>84</v>
      </c>
      <c r="BK137" s="233">
        <f>ROUND(I137*H137,2)</f>
        <v>0</v>
      </c>
      <c r="BL137" s="18" t="s">
        <v>123</v>
      </c>
      <c r="BM137" s="232" t="s">
        <v>4730</v>
      </c>
    </row>
    <row r="138" s="2" customFormat="1">
      <c r="A138" s="39"/>
      <c r="B138" s="40"/>
      <c r="C138" s="41"/>
      <c r="D138" s="234" t="s">
        <v>224</v>
      </c>
      <c r="E138" s="41"/>
      <c r="F138" s="235" t="s">
        <v>614</v>
      </c>
      <c r="G138" s="41"/>
      <c r="H138" s="41"/>
      <c r="I138" s="236"/>
      <c r="J138" s="41"/>
      <c r="K138" s="41"/>
      <c r="L138" s="45"/>
      <c r="M138" s="237"/>
      <c r="N138" s="238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224</v>
      </c>
      <c r="AU138" s="18" t="s">
        <v>86</v>
      </c>
    </row>
    <row r="139" s="15" customFormat="1">
      <c r="A139" s="15"/>
      <c r="B139" s="284"/>
      <c r="C139" s="285"/>
      <c r="D139" s="234" t="s">
        <v>290</v>
      </c>
      <c r="E139" s="286" t="s">
        <v>1</v>
      </c>
      <c r="F139" s="287" t="s">
        <v>4731</v>
      </c>
      <c r="G139" s="285"/>
      <c r="H139" s="286" t="s">
        <v>1</v>
      </c>
      <c r="I139" s="288"/>
      <c r="J139" s="285"/>
      <c r="K139" s="285"/>
      <c r="L139" s="289"/>
      <c r="M139" s="290"/>
      <c r="N139" s="291"/>
      <c r="O139" s="291"/>
      <c r="P139" s="291"/>
      <c r="Q139" s="291"/>
      <c r="R139" s="291"/>
      <c r="S139" s="291"/>
      <c r="T139" s="292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93" t="s">
        <v>290</v>
      </c>
      <c r="AU139" s="293" t="s">
        <v>86</v>
      </c>
      <c r="AV139" s="15" t="s">
        <v>84</v>
      </c>
      <c r="AW139" s="15" t="s">
        <v>34</v>
      </c>
      <c r="AX139" s="15" t="s">
        <v>77</v>
      </c>
      <c r="AY139" s="293" t="s">
        <v>217</v>
      </c>
    </row>
    <row r="140" s="13" customFormat="1">
      <c r="A140" s="13"/>
      <c r="B140" s="260"/>
      <c r="C140" s="261"/>
      <c r="D140" s="234" t="s">
        <v>290</v>
      </c>
      <c r="E140" s="262" t="s">
        <v>1</v>
      </c>
      <c r="F140" s="263" t="s">
        <v>4732</v>
      </c>
      <c r="G140" s="261"/>
      <c r="H140" s="264">
        <v>57</v>
      </c>
      <c r="I140" s="265"/>
      <c r="J140" s="261"/>
      <c r="K140" s="261"/>
      <c r="L140" s="266"/>
      <c r="M140" s="267"/>
      <c r="N140" s="268"/>
      <c r="O140" s="268"/>
      <c r="P140" s="268"/>
      <c r="Q140" s="268"/>
      <c r="R140" s="268"/>
      <c r="S140" s="268"/>
      <c r="T140" s="269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70" t="s">
        <v>290</v>
      </c>
      <c r="AU140" s="270" t="s">
        <v>86</v>
      </c>
      <c r="AV140" s="13" t="s">
        <v>86</v>
      </c>
      <c r="AW140" s="13" t="s">
        <v>34</v>
      </c>
      <c r="AX140" s="13" t="s">
        <v>77</v>
      </c>
      <c r="AY140" s="270" t="s">
        <v>217</v>
      </c>
    </row>
    <row r="141" s="15" customFormat="1">
      <c r="A141" s="15"/>
      <c r="B141" s="284"/>
      <c r="C141" s="285"/>
      <c r="D141" s="234" t="s">
        <v>290</v>
      </c>
      <c r="E141" s="286" t="s">
        <v>1</v>
      </c>
      <c r="F141" s="287" t="s">
        <v>3622</v>
      </c>
      <c r="G141" s="285"/>
      <c r="H141" s="286" t="s">
        <v>1</v>
      </c>
      <c r="I141" s="288"/>
      <c r="J141" s="285"/>
      <c r="K141" s="285"/>
      <c r="L141" s="289"/>
      <c r="M141" s="290"/>
      <c r="N141" s="291"/>
      <c r="O141" s="291"/>
      <c r="P141" s="291"/>
      <c r="Q141" s="291"/>
      <c r="R141" s="291"/>
      <c r="S141" s="291"/>
      <c r="T141" s="292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93" t="s">
        <v>290</v>
      </c>
      <c r="AU141" s="293" t="s">
        <v>86</v>
      </c>
      <c r="AV141" s="15" t="s">
        <v>84</v>
      </c>
      <c r="AW141" s="15" t="s">
        <v>34</v>
      </c>
      <c r="AX141" s="15" t="s">
        <v>77</v>
      </c>
      <c r="AY141" s="293" t="s">
        <v>217</v>
      </c>
    </row>
    <row r="142" s="13" customFormat="1">
      <c r="A142" s="13"/>
      <c r="B142" s="260"/>
      <c r="C142" s="261"/>
      <c r="D142" s="234" t="s">
        <v>290</v>
      </c>
      <c r="E142" s="262" t="s">
        <v>1</v>
      </c>
      <c r="F142" s="263" t="s">
        <v>4732</v>
      </c>
      <c r="G142" s="261"/>
      <c r="H142" s="264">
        <v>57</v>
      </c>
      <c r="I142" s="265"/>
      <c r="J142" s="261"/>
      <c r="K142" s="261"/>
      <c r="L142" s="266"/>
      <c r="M142" s="267"/>
      <c r="N142" s="268"/>
      <c r="O142" s="268"/>
      <c r="P142" s="268"/>
      <c r="Q142" s="268"/>
      <c r="R142" s="268"/>
      <c r="S142" s="268"/>
      <c r="T142" s="269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0" t="s">
        <v>290</v>
      </c>
      <c r="AU142" s="270" t="s">
        <v>86</v>
      </c>
      <c r="AV142" s="13" t="s">
        <v>86</v>
      </c>
      <c r="AW142" s="13" t="s">
        <v>34</v>
      </c>
      <c r="AX142" s="13" t="s">
        <v>77</v>
      </c>
      <c r="AY142" s="270" t="s">
        <v>217</v>
      </c>
    </row>
    <row r="143" s="14" customFormat="1">
      <c r="A143" s="14"/>
      <c r="B143" s="271"/>
      <c r="C143" s="272"/>
      <c r="D143" s="234" t="s">
        <v>290</v>
      </c>
      <c r="E143" s="273" t="s">
        <v>1</v>
      </c>
      <c r="F143" s="274" t="s">
        <v>296</v>
      </c>
      <c r="G143" s="272"/>
      <c r="H143" s="275">
        <v>114</v>
      </c>
      <c r="I143" s="276"/>
      <c r="J143" s="272"/>
      <c r="K143" s="272"/>
      <c r="L143" s="277"/>
      <c r="M143" s="278"/>
      <c r="N143" s="279"/>
      <c r="O143" s="279"/>
      <c r="P143" s="279"/>
      <c r="Q143" s="279"/>
      <c r="R143" s="279"/>
      <c r="S143" s="279"/>
      <c r="T143" s="280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81" t="s">
        <v>290</v>
      </c>
      <c r="AU143" s="281" t="s">
        <v>86</v>
      </c>
      <c r="AV143" s="14" t="s">
        <v>123</v>
      </c>
      <c r="AW143" s="14" t="s">
        <v>34</v>
      </c>
      <c r="AX143" s="14" t="s">
        <v>84</v>
      </c>
      <c r="AY143" s="281" t="s">
        <v>217</v>
      </c>
    </row>
    <row r="144" s="2" customFormat="1" ht="37.8" customHeight="1">
      <c r="A144" s="39"/>
      <c r="B144" s="40"/>
      <c r="C144" s="221" t="s">
        <v>104</v>
      </c>
      <c r="D144" s="221" t="s">
        <v>218</v>
      </c>
      <c r="E144" s="222" t="s">
        <v>619</v>
      </c>
      <c r="F144" s="223" t="s">
        <v>3624</v>
      </c>
      <c r="G144" s="224" t="s">
        <v>287</v>
      </c>
      <c r="H144" s="225">
        <v>114</v>
      </c>
      <c r="I144" s="226"/>
      <c r="J144" s="227">
        <f>ROUND(I144*H144,2)</f>
        <v>0</v>
      </c>
      <c r="K144" s="223" t="s">
        <v>222</v>
      </c>
      <c r="L144" s="45"/>
      <c r="M144" s="228" t="s">
        <v>1</v>
      </c>
      <c r="N144" s="229" t="s">
        <v>42</v>
      </c>
      <c r="O144" s="92"/>
      <c r="P144" s="230">
        <f>O144*H144</f>
        <v>0</v>
      </c>
      <c r="Q144" s="230">
        <v>0</v>
      </c>
      <c r="R144" s="230">
        <f>Q144*H144</f>
        <v>0</v>
      </c>
      <c r="S144" s="230">
        <v>0</v>
      </c>
      <c r="T144" s="231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2" t="s">
        <v>123</v>
      </c>
      <c r="AT144" s="232" t="s">
        <v>218</v>
      </c>
      <c r="AU144" s="232" t="s">
        <v>86</v>
      </c>
      <c r="AY144" s="18" t="s">
        <v>217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8" t="s">
        <v>84</v>
      </c>
      <c r="BK144" s="233">
        <f>ROUND(I144*H144,2)</f>
        <v>0</v>
      </c>
      <c r="BL144" s="18" t="s">
        <v>123</v>
      </c>
      <c r="BM144" s="232" t="s">
        <v>4733</v>
      </c>
    </row>
    <row r="145" s="2" customFormat="1">
      <c r="A145" s="39"/>
      <c r="B145" s="40"/>
      <c r="C145" s="41"/>
      <c r="D145" s="234" t="s">
        <v>224</v>
      </c>
      <c r="E145" s="41"/>
      <c r="F145" s="235" t="s">
        <v>622</v>
      </c>
      <c r="G145" s="41"/>
      <c r="H145" s="41"/>
      <c r="I145" s="236"/>
      <c r="J145" s="41"/>
      <c r="K145" s="41"/>
      <c r="L145" s="45"/>
      <c r="M145" s="237"/>
      <c r="N145" s="238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224</v>
      </c>
      <c r="AU145" s="18" t="s">
        <v>86</v>
      </c>
    </row>
    <row r="146" s="15" customFormat="1">
      <c r="A146" s="15"/>
      <c r="B146" s="284"/>
      <c r="C146" s="285"/>
      <c r="D146" s="234" t="s">
        <v>290</v>
      </c>
      <c r="E146" s="286" t="s">
        <v>1</v>
      </c>
      <c r="F146" s="287" t="s">
        <v>4731</v>
      </c>
      <c r="G146" s="285"/>
      <c r="H146" s="286" t="s">
        <v>1</v>
      </c>
      <c r="I146" s="288"/>
      <c r="J146" s="285"/>
      <c r="K146" s="285"/>
      <c r="L146" s="289"/>
      <c r="M146" s="290"/>
      <c r="N146" s="291"/>
      <c r="O146" s="291"/>
      <c r="P146" s="291"/>
      <c r="Q146" s="291"/>
      <c r="R146" s="291"/>
      <c r="S146" s="291"/>
      <c r="T146" s="292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93" t="s">
        <v>290</v>
      </c>
      <c r="AU146" s="293" t="s">
        <v>86</v>
      </c>
      <c r="AV146" s="15" t="s">
        <v>84</v>
      </c>
      <c r="AW146" s="15" t="s">
        <v>34</v>
      </c>
      <c r="AX146" s="15" t="s">
        <v>77</v>
      </c>
      <c r="AY146" s="293" t="s">
        <v>217</v>
      </c>
    </row>
    <row r="147" s="13" customFormat="1">
      <c r="A147" s="13"/>
      <c r="B147" s="260"/>
      <c r="C147" s="261"/>
      <c r="D147" s="234" t="s">
        <v>290</v>
      </c>
      <c r="E147" s="262" t="s">
        <v>1</v>
      </c>
      <c r="F147" s="263" t="s">
        <v>4732</v>
      </c>
      <c r="G147" s="261"/>
      <c r="H147" s="264">
        <v>57</v>
      </c>
      <c r="I147" s="265"/>
      <c r="J147" s="261"/>
      <c r="K147" s="261"/>
      <c r="L147" s="266"/>
      <c r="M147" s="267"/>
      <c r="N147" s="268"/>
      <c r="O147" s="268"/>
      <c r="P147" s="268"/>
      <c r="Q147" s="268"/>
      <c r="R147" s="268"/>
      <c r="S147" s="268"/>
      <c r="T147" s="269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0" t="s">
        <v>290</v>
      </c>
      <c r="AU147" s="270" t="s">
        <v>86</v>
      </c>
      <c r="AV147" s="13" t="s">
        <v>86</v>
      </c>
      <c r="AW147" s="13" t="s">
        <v>34</v>
      </c>
      <c r="AX147" s="13" t="s">
        <v>77</v>
      </c>
      <c r="AY147" s="270" t="s">
        <v>217</v>
      </c>
    </row>
    <row r="148" s="15" customFormat="1">
      <c r="A148" s="15"/>
      <c r="B148" s="284"/>
      <c r="C148" s="285"/>
      <c r="D148" s="234" t="s">
        <v>290</v>
      </c>
      <c r="E148" s="286" t="s">
        <v>1</v>
      </c>
      <c r="F148" s="287" t="s">
        <v>3622</v>
      </c>
      <c r="G148" s="285"/>
      <c r="H148" s="286" t="s">
        <v>1</v>
      </c>
      <c r="I148" s="288"/>
      <c r="J148" s="285"/>
      <c r="K148" s="285"/>
      <c r="L148" s="289"/>
      <c r="M148" s="290"/>
      <c r="N148" s="291"/>
      <c r="O148" s="291"/>
      <c r="P148" s="291"/>
      <c r="Q148" s="291"/>
      <c r="R148" s="291"/>
      <c r="S148" s="291"/>
      <c r="T148" s="292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93" t="s">
        <v>290</v>
      </c>
      <c r="AU148" s="293" t="s">
        <v>86</v>
      </c>
      <c r="AV148" s="15" t="s">
        <v>84</v>
      </c>
      <c r="AW148" s="15" t="s">
        <v>34</v>
      </c>
      <c r="AX148" s="15" t="s">
        <v>77</v>
      </c>
      <c r="AY148" s="293" t="s">
        <v>217</v>
      </c>
    </row>
    <row r="149" s="13" customFormat="1">
      <c r="A149" s="13"/>
      <c r="B149" s="260"/>
      <c r="C149" s="261"/>
      <c r="D149" s="234" t="s">
        <v>290</v>
      </c>
      <c r="E149" s="262" t="s">
        <v>1</v>
      </c>
      <c r="F149" s="263" t="s">
        <v>4732</v>
      </c>
      <c r="G149" s="261"/>
      <c r="H149" s="264">
        <v>57</v>
      </c>
      <c r="I149" s="265"/>
      <c r="J149" s="261"/>
      <c r="K149" s="261"/>
      <c r="L149" s="266"/>
      <c r="M149" s="267"/>
      <c r="N149" s="268"/>
      <c r="O149" s="268"/>
      <c r="P149" s="268"/>
      <c r="Q149" s="268"/>
      <c r="R149" s="268"/>
      <c r="S149" s="268"/>
      <c r="T149" s="269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0" t="s">
        <v>290</v>
      </c>
      <c r="AU149" s="270" t="s">
        <v>86</v>
      </c>
      <c r="AV149" s="13" t="s">
        <v>86</v>
      </c>
      <c r="AW149" s="13" t="s">
        <v>34</v>
      </c>
      <c r="AX149" s="13" t="s">
        <v>77</v>
      </c>
      <c r="AY149" s="270" t="s">
        <v>217</v>
      </c>
    </row>
    <row r="150" s="14" customFormat="1">
      <c r="A150" s="14"/>
      <c r="B150" s="271"/>
      <c r="C150" s="272"/>
      <c r="D150" s="234" t="s">
        <v>290</v>
      </c>
      <c r="E150" s="273" t="s">
        <v>1</v>
      </c>
      <c r="F150" s="274" t="s">
        <v>296</v>
      </c>
      <c r="G150" s="272"/>
      <c r="H150" s="275">
        <v>114</v>
      </c>
      <c r="I150" s="276"/>
      <c r="J150" s="272"/>
      <c r="K150" s="272"/>
      <c r="L150" s="277"/>
      <c r="M150" s="278"/>
      <c r="N150" s="279"/>
      <c r="O150" s="279"/>
      <c r="P150" s="279"/>
      <c r="Q150" s="279"/>
      <c r="R150" s="279"/>
      <c r="S150" s="279"/>
      <c r="T150" s="280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81" t="s">
        <v>290</v>
      </c>
      <c r="AU150" s="281" t="s">
        <v>86</v>
      </c>
      <c r="AV150" s="14" t="s">
        <v>123</v>
      </c>
      <c r="AW150" s="14" t="s">
        <v>34</v>
      </c>
      <c r="AX150" s="14" t="s">
        <v>84</v>
      </c>
      <c r="AY150" s="281" t="s">
        <v>217</v>
      </c>
    </row>
    <row r="151" s="2" customFormat="1" ht="16.5" customHeight="1">
      <c r="A151" s="39"/>
      <c r="B151" s="40"/>
      <c r="C151" s="239" t="s">
        <v>123</v>
      </c>
      <c r="D151" s="239" t="s">
        <v>251</v>
      </c>
      <c r="E151" s="240" t="s">
        <v>561</v>
      </c>
      <c r="F151" s="241" t="s">
        <v>562</v>
      </c>
      <c r="G151" s="242" t="s">
        <v>405</v>
      </c>
      <c r="H151" s="243">
        <v>193.80000000000001</v>
      </c>
      <c r="I151" s="244"/>
      <c r="J151" s="245">
        <f>ROUND(I151*H151,2)</f>
        <v>0</v>
      </c>
      <c r="K151" s="241" t="s">
        <v>222</v>
      </c>
      <c r="L151" s="246"/>
      <c r="M151" s="247" t="s">
        <v>1</v>
      </c>
      <c r="N151" s="248" t="s">
        <v>42</v>
      </c>
      <c r="O151" s="92"/>
      <c r="P151" s="230">
        <f>O151*H151</f>
        <v>0</v>
      </c>
      <c r="Q151" s="230">
        <v>1</v>
      </c>
      <c r="R151" s="230">
        <f>Q151*H151</f>
        <v>193.80000000000001</v>
      </c>
      <c r="S151" s="230">
        <v>0</v>
      </c>
      <c r="T151" s="231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2" t="s">
        <v>250</v>
      </c>
      <c r="AT151" s="232" t="s">
        <v>251</v>
      </c>
      <c r="AU151" s="232" t="s">
        <v>86</v>
      </c>
      <c r="AY151" s="18" t="s">
        <v>217</v>
      </c>
      <c r="BE151" s="233">
        <f>IF(N151="základní",J151,0)</f>
        <v>0</v>
      </c>
      <c r="BF151" s="233">
        <f>IF(N151="snížená",J151,0)</f>
        <v>0</v>
      </c>
      <c r="BG151" s="233">
        <f>IF(N151="zákl. přenesená",J151,0)</f>
        <v>0</v>
      </c>
      <c r="BH151" s="233">
        <f>IF(N151="sníž. přenesená",J151,0)</f>
        <v>0</v>
      </c>
      <c r="BI151" s="233">
        <f>IF(N151="nulová",J151,0)</f>
        <v>0</v>
      </c>
      <c r="BJ151" s="18" t="s">
        <v>84</v>
      </c>
      <c r="BK151" s="233">
        <f>ROUND(I151*H151,2)</f>
        <v>0</v>
      </c>
      <c r="BL151" s="18" t="s">
        <v>123</v>
      </c>
      <c r="BM151" s="232" t="s">
        <v>4734</v>
      </c>
    </row>
    <row r="152" s="2" customFormat="1">
      <c r="A152" s="39"/>
      <c r="B152" s="40"/>
      <c r="C152" s="41"/>
      <c r="D152" s="234" t="s">
        <v>224</v>
      </c>
      <c r="E152" s="41"/>
      <c r="F152" s="235" t="s">
        <v>562</v>
      </c>
      <c r="G152" s="41"/>
      <c r="H152" s="41"/>
      <c r="I152" s="236"/>
      <c r="J152" s="41"/>
      <c r="K152" s="41"/>
      <c r="L152" s="45"/>
      <c r="M152" s="237"/>
      <c r="N152" s="238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224</v>
      </c>
      <c r="AU152" s="18" t="s">
        <v>86</v>
      </c>
    </row>
    <row r="153" s="13" customFormat="1">
      <c r="A153" s="13"/>
      <c r="B153" s="260"/>
      <c r="C153" s="261"/>
      <c r="D153" s="234" t="s">
        <v>290</v>
      </c>
      <c r="E153" s="262" t="s">
        <v>1</v>
      </c>
      <c r="F153" s="263" t="s">
        <v>4735</v>
      </c>
      <c r="G153" s="261"/>
      <c r="H153" s="264">
        <v>193.80000000000001</v>
      </c>
      <c r="I153" s="265"/>
      <c r="J153" s="261"/>
      <c r="K153" s="261"/>
      <c r="L153" s="266"/>
      <c r="M153" s="267"/>
      <c r="N153" s="268"/>
      <c r="O153" s="268"/>
      <c r="P153" s="268"/>
      <c r="Q153" s="268"/>
      <c r="R153" s="268"/>
      <c r="S153" s="268"/>
      <c r="T153" s="269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0" t="s">
        <v>290</v>
      </c>
      <c r="AU153" s="270" t="s">
        <v>86</v>
      </c>
      <c r="AV153" s="13" t="s">
        <v>86</v>
      </c>
      <c r="AW153" s="13" t="s">
        <v>34</v>
      </c>
      <c r="AX153" s="13" t="s">
        <v>77</v>
      </c>
      <c r="AY153" s="270" t="s">
        <v>217</v>
      </c>
    </row>
    <row r="154" s="14" customFormat="1">
      <c r="A154" s="14"/>
      <c r="B154" s="271"/>
      <c r="C154" s="272"/>
      <c r="D154" s="234" t="s">
        <v>290</v>
      </c>
      <c r="E154" s="273" t="s">
        <v>1</v>
      </c>
      <c r="F154" s="274" t="s">
        <v>296</v>
      </c>
      <c r="G154" s="272"/>
      <c r="H154" s="275">
        <v>193.80000000000001</v>
      </c>
      <c r="I154" s="276"/>
      <c r="J154" s="272"/>
      <c r="K154" s="272"/>
      <c r="L154" s="277"/>
      <c r="M154" s="278"/>
      <c r="N154" s="279"/>
      <c r="O154" s="279"/>
      <c r="P154" s="279"/>
      <c r="Q154" s="279"/>
      <c r="R154" s="279"/>
      <c r="S154" s="279"/>
      <c r="T154" s="280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81" t="s">
        <v>290</v>
      </c>
      <c r="AU154" s="281" t="s">
        <v>86</v>
      </c>
      <c r="AV154" s="14" t="s">
        <v>123</v>
      </c>
      <c r="AW154" s="14" t="s">
        <v>34</v>
      </c>
      <c r="AX154" s="14" t="s">
        <v>84</v>
      </c>
      <c r="AY154" s="281" t="s">
        <v>217</v>
      </c>
    </row>
    <row r="155" s="2" customFormat="1" ht="37.8" customHeight="1">
      <c r="A155" s="39"/>
      <c r="B155" s="40"/>
      <c r="C155" s="221" t="s">
        <v>236</v>
      </c>
      <c r="D155" s="221" t="s">
        <v>218</v>
      </c>
      <c r="E155" s="222" t="s">
        <v>690</v>
      </c>
      <c r="F155" s="223" t="s">
        <v>4263</v>
      </c>
      <c r="G155" s="224" t="s">
        <v>465</v>
      </c>
      <c r="H155" s="225">
        <v>0.02</v>
      </c>
      <c r="I155" s="226"/>
      <c r="J155" s="227">
        <f>ROUND(I155*H155,2)</f>
        <v>0</v>
      </c>
      <c r="K155" s="223" t="s">
        <v>222</v>
      </c>
      <c r="L155" s="45"/>
      <c r="M155" s="228" t="s">
        <v>1</v>
      </c>
      <c r="N155" s="229" t="s">
        <v>42</v>
      </c>
      <c r="O155" s="92"/>
      <c r="P155" s="230">
        <f>O155*H155</f>
        <v>0</v>
      </c>
      <c r="Q155" s="230">
        <v>0</v>
      </c>
      <c r="R155" s="230">
        <f>Q155*H155</f>
        <v>0</v>
      </c>
      <c r="S155" s="230">
        <v>0</v>
      </c>
      <c r="T155" s="231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2" t="s">
        <v>123</v>
      </c>
      <c r="AT155" s="232" t="s">
        <v>218</v>
      </c>
      <c r="AU155" s="232" t="s">
        <v>86</v>
      </c>
      <c r="AY155" s="18" t="s">
        <v>217</v>
      </c>
      <c r="BE155" s="233">
        <f>IF(N155="základní",J155,0)</f>
        <v>0</v>
      </c>
      <c r="BF155" s="233">
        <f>IF(N155="snížená",J155,0)</f>
        <v>0</v>
      </c>
      <c r="BG155" s="233">
        <f>IF(N155="zákl. přenesená",J155,0)</f>
        <v>0</v>
      </c>
      <c r="BH155" s="233">
        <f>IF(N155="sníž. přenesená",J155,0)</f>
        <v>0</v>
      </c>
      <c r="BI155" s="233">
        <f>IF(N155="nulová",J155,0)</f>
        <v>0</v>
      </c>
      <c r="BJ155" s="18" t="s">
        <v>84</v>
      </c>
      <c r="BK155" s="233">
        <f>ROUND(I155*H155,2)</f>
        <v>0</v>
      </c>
      <c r="BL155" s="18" t="s">
        <v>123</v>
      </c>
      <c r="BM155" s="232" t="s">
        <v>4736</v>
      </c>
    </row>
    <row r="156" s="2" customFormat="1">
      <c r="A156" s="39"/>
      <c r="B156" s="40"/>
      <c r="C156" s="41"/>
      <c r="D156" s="234" t="s">
        <v>224</v>
      </c>
      <c r="E156" s="41"/>
      <c r="F156" s="235" t="s">
        <v>693</v>
      </c>
      <c r="G156" s="41"/>
      <c r="H156" s="41"/>
      <c r="I156" s="236"/>
      <c r="J156" s="41"/>
      <c r="K156" s="41"/>
      <c r="L156" s="45"/>
      <c r="M156" s="237"/>
      <c r="N156" s="238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224</v>
      </c>
      <c r="AU156" s="18" t="s">
        <v>86</v>
      </c>
    </row>
    <row r="157" s="15" customFormat="1">
      <c r="A157" s="15"/>
      <c r="B157" s="284"/>
      <c r="C157" s="285"/>
      <c r="D157" s="234" t="s">
        <v>290</v>
      </c>
      <c r="E157" s="286" t="s">
        <v>1</v>
      </c>
      <c r="F157" s="287" t="s">
        <v>3645</v>
      </c>
      <c r="G157" s="285"/>
      <c r="H157" s="286" t="s">
        <v>1</v>
      </c>
      <c r="I157" s="288"/>
      <c r="J157" s="285"/>
      <c r="K157" s="285"/>
      <c r="L157" s="289"/>
      <c r="M157" s="290"/>
      <c r="N157" s="291"/>
      <c r="O157" s="291"/>
      <c r="P157" s="291"/>
      <c r="Q157" s="291"/>
      <c r="R157" s="291"/>
      <c r="S157" s="291"/>
      <c r="T157" s="292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93" t="s">
        <v>290</v>
      </c>
      <c r="AU157" s="293" t="s">
        <v>86</v>
      </c>
      <c r="AV157" s="15" t="s">
        <v>84</v>
      </c>
      <c r="AW157" s="15" t="s">
        <v>34</v>
      </c>
      <c r="AX157" s="15" t="s">
        <v>77</v>
      </c>
      <c r="AY157" s="293" t="s">
        <v>217</v>
      </c>
    </row>
    <row r="158" s="13" customFormat="1">
      <c r="A158" s="13"/>
      <c r="B158" s="260"/>
      <c r="C158" s="261"/>
      <c r="D158" s="234" t="s">
        <v>290</v>
      </c>
      <c r="E158" s="262" t="s">
        <v>1</v>
      </c>
      <c r="F158" s="263" t="s">
        <v>4737</v>
      </c>
      <c r="G158" s="261"/>
      <c r="H158" s="264">
        <v>0.02</v>
      </c>
      <c r="I158" s="265"/>
      <c r="J158" s="261"/>
      <c r="K158" s="261"/>
      <c r="L158" s="266"/>
      <c r="M158" s="267"/>
      <c r="N158" s="268"/>
      <c r="O158" s="268"/>
      <c r="P158" s="268"/>
      <c r="Q158" s="268"/>
      <c r="R158" s="268"/>
      <c r="S158" s="268"/>
      <c r="T158" s="269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0" t="s">
        <v>290</v>
      </c>
      <c r="AU158" s="270" t="s">
        <v>86</v>
      </c>
      <c r="AV158" s="13" t="s">
        <v>86</v>
      </c>
      <c r="AW158" s="13" t="s">
        <v>34</v>
      </c>
      <c r="AX158" s="13" t="s">
        <v>77</v>
      </c>
      <c r="AY158" s="270" t="s">
        <v>217</v>
      </c>
    </row>
    <row r="159" s="14" customFormat="1">
      <c r="A159" s="14"/>
      <c r="B159" s="271"/>
      <c r="C159" s="272"/>
      <c r="D159" s="234" t="s">
        <v>290</v>
      </c>
      <c r="E159" s="273" t="s">
        <v>1</v>
      </c>
      <c r="F159" s="274" t="s">
        <v>296</v>
      </c>
      <c r="G159" s="272"/>
      <c r="H159" s="275">
        <v>0.02</v>
      </c>
      <c r="I159" s="276"/>
      <c r="J159" s="272"/>
      <c r="K159" s="272"/>
      <c r="L159" s="277"/>
      <c r="M159" s="278"/>
      <c r="N159" s="279"/>
      <c r="O159" s="279"/>
      <c r="P159" s="279"/>
      <c r="Q159" s="279"/>
      <c r="R159" s="279"/>
      <c r="S159" s="279"/>
      <c r="T159" s="280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81" t="s">
        <v>290</v>
      </c>
      <c r="AU159" s="281" t="s">
        <v>86</v>
      </c>
      <c r="AV159" s="14" t="s">
        <v>123</v>
      </c>
      <c r="AW159" s="14" t="s">
        <v>34</v>
      </c>
      <c r="AX159" s="14" t="s">
        <v>84</v>
      </c>
      <c r="AY159" s="281" t="s">
        <v>217</v>
      </c>
    </row>
    <row r="160" s="2" customFormat="1" ht="37.8" customHeight="1">
      <c r="A160" s="39"/>
      <c r="B160" s="40"/>
      <c r="C160" s="221" t="s">
        <v>241</v>
      </c>
      <c r="D160" s="221" t="s">
        <v>218</v>
      </c>
      <c r="E160" s="222" t="s">
        <v>702</v>
      </c>
      <c r="F160" s="223" t="s">
        <v>3629</v>
      </c>
      <c r="G160" s="224" t="s">
        <v>465</v>
      </c>
      <c r="H160" s="225">
        <v>0.02</v>
      </c>
      <c r="I160" s="226"/>
      <c r="J160" s="227">
        <f>ROUND(I160*H160,2)</f>
        <v>0</v>
      </c>
      <c r="K160" s="223" t="s">
        <v>222</v>
      </c>
      <c r="L160" s="45"/>
      <c r="M160" s="228" t="s">
        <v>1</v>
      </c>
      <c r="N160" s="229" t="s">
        <v>42</v>
      </c>
      <c r="O160" s="92"/>
      <c r="P160" s="230">
        <f>O160*H160</f>
        <v>0</v>
      </c>
      <c r="Q160" s="230">
        <v>0</v>
      </c>
      <c r="R160" s="230">
        <f>Q160*H160</f>
        <v>0</v>
      </c>
      <c r="S160" s="230">
        <v>0</v>
      </c>
      <c r="T160" s="231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2" t="s">
        <v>123</v>
      </c>
      <c r="AT160" s="232" t="s">
        <v>218</v>
      </c>
      <c r="AU160" s="232" t="s">
        <v>86</v>
      </c>
      <c r="AY160" s="18" t="s">
        <v>217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8" t="s">
        <v>84</v>
      </c>
      <c r="BK160" s="233">
        <f>ROUND(I160*H160,2)</f>
        <v>0</v>
      </c>
      <c r="BL160" s="18" t="s">
        <v>123</v>
      </c>
      <c r="BM160" s="232" t="s">
        <v>4738</v>
      </c>
    </row>
    <row r="161" s="2" customFormat="1">
      <c r="A161" s="39"/>
      <c r="B161" s="40"/>
      <c r="C161" s="41"/>
      <c r="D161" s="234" t="s">
        <v>224</v>
      </c>
      <c r="E161" s="41"/>
      <c r="F161" s="235" t="s">
        <v>705</v>
      </c>
      <c r="G161" s="41"/>
      <c r="H161" s="41"/>
      <c r="I161" s="236"/>
      <c r="J161" s="41"/>
      <c r="K161" s="41"/>
      <c r="L161" s="45"/>
      <c r="M161" s="237"/>
      <c r="N161" s="238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224</v>
      </c>
      <c r="AU161" s="18" t="s">
        <v>86</v>
      </c>
    </row>
    <row r="162" s="15" customFormat="1">
      <c r="A162" s="15"/>
      <c r="B162" s="284"/>
      <c r="C162" s="285"/>
      <c r="D162" s="234" t="s">
        <v>290</v>
      </c>
      <c r="E162" s="286" t="s">
        <v>1</v>
      </c>
      <c r="F162" s="287" t="s">
        <v>3631</v>
      </c>
      <c r="G162" s="285"/>
      <c r="H162" s="286" t="s">
        <v>1</v>
      </c>
      <c r="I162" s="288"/>
      <c r="J162" s="285"/>
      <c r="K162" s="285"/>
      <c r="L162" s="289"/>
      <c r="M162" s="290"/>
      <c r="N162" s="291"/>
      <c r="O162" s="291"/>
      <c r="P162" s="291"/>
      <c r="Q162" s="291"/>
      <c r="R162" s="291"/>
      <c r="S162" s="291"/>
      <c r="T162" s="292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93" t="s">
        <v>290</v>
      </c>
      <c r="AU162" s="293" t="s">
        <v>86</v>
      </c>
      <c r="AV162" s="15" t="s">
        <v>84</v>
      </c>
      <c r="AW162" s="15" t="s">
        <v>34</v>
      </c>
      <c r="AX162" s="15" t="s">
        <v>77</v>
      </c>
      <c r="AY162" s="293" t="s">
        <v>217</v>
      </c>
    </row>
    <row r="163" s="13" customFormat="1">
      <c r="A163" s="13"/>
      <c r="B163" s="260"/>
      <c r="C163" s="261"/>
      <c r="D163" s="234" t="s">
        <v>290</v>
      </c>
      <c r="E163" s="262" t="s">
        <v>1</v>
      </c>
      <c r="F163" s="263" t="s">
        <v>4737</v>
      </c>
      <c r="G163" s="261"/>
      <c r="H163" s="264">
        <v>0.02</v>
      </c>
      <c r="I163" s="265"/>
      <c r="J163" s="261"/>
      <c r="K163" s="261"/>
      <c r="L163" s="266"/>
      <c r="M163" s="267"/>
      <c r="N163" s="268"/>
      <c r="O163" s="268"/>
      <c r="P163" s="268"/>
      <c r="Q163" s="268"/>
      <c r="R163" s="268"/>
      <c r="S163" s="268"/>
      <c r="T163" s="269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0" t="s">
        <v>290</v>
      </c>
      <c r="AU163" s="270" t="s">
        <v>86</v>
      </c>
      <c r="AV163" s="13" t="s">
        <v>86</v>
      </c>
      <c r="AW163" s="13" t="s">
        <v>34</v>
      </c>
      <c r="AX163" s="13" t="s">
        <v>77</v>
      </c>
      <c r="AY163" s="270" t="s">
        <v>217</v>
      </c>
    </row>
    <row r="164" s="14" customFormat="1">
      <c r="A164" s="14"/>
      <c r="B164" s="271"/>
      <c r="C164" s="272"/>
      <c r="D164" s="234" t="s">
        <v>290</v>
      </c>
      <c r="E164" s="273" t="s">
        <v>1</v>
      </c>
      <c r="F164" s="274" t="s">
        <v>296</v>
      </c>
      <c r="G164" s="272"/>
      <c r="H164" s="275">
        <v>0.02</v>
      </c>
      <c r="I164" s="276"/>
      <c r="J164" s="272"/>
      <c r="K164" s="272"/>
      <c r="L164" s="277"/>
      <c r="M164" s="278"/>
      <c r="N164" s="279"/>
      <c r="O164" s="279"/>
      <c r="P164" s="279"/>
      <c r="Q164" s="279"/>
      <c r="R164" s="279"/>
      <c r="S164" s="279"/>
      <c r="T164" s="280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81" t="s">
        <v>290</v>
      </c>
      <c r="AU164" s="281" t="s">
        <v>86</v>
      </c>
      <c r="AV164" s="14" t="s">
        <v>123</v>
      </c>
      <c r="AW164" s="14" t="s">
        <v>34</v>
      </c>
      <c r="AX164" s="14" t="s">
        <v>84</v>
      </c>
      <c r="AY164" s="281" t="s">
        <v>217</v>
      </c>
    </row>
    <row r="165" s="2" customFormat="1" ht="37.8" customHeight="1">
      <c r="A165" s="39"/>
      <c r="B165" s="40"/>
      <c r="C165" s="221" t="s">
        <v>245</v>
      </c>
      <c r="D165" s="221" t="s">
        <v>218</v>
      </c>
      <c r="E165" s="222" t="s">
        <v>4267</v>
      </c>
      <c r="F165" s="223" t="s">
        <v>4268</v>
      </c>
      <c r="G165" s="224" t="s">
        <v>465</v>
      </c>
      <c r="H165" s="225">
        <v>0.02</v>
      </c>
      <c r="I165" s="226"/>
      <c r="J165" s="227">
        <f>ROUND(I165*H165,2)</f>
        <v>0</v>
      </c>
      <c r="K165" s="223" t="s">
        <v>222</v>
      </c>
      <c r="L165" s="45"/>
      <c r="M165" s="228" t="s">
        <v>1</v>
      </c>
      <c r="N165" s="229" t="s">
        <v>42</v>
      </c>
      <c r="O165" s="92"/>
      <c r="P165" s="230">
        <f>O165*H165</f>
        <v>0</v>
      </c>
      <c r="Q165" s="230">
        <v>0</v>
      </c>
      <c r="R165" s="230">
        <f>Q165*H165</f>
        <v>0</v>
      </c>
      <c r="S165" s="230">
        <v>0</v>
      </c>
      <c r="T165" s="231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2" t="s">
        <v>123</v>
      </c>
      <c r="AT165" s="232" t="s">
        <v>218</v>
      </c>
      <c r="AU165" s="232" t="s">
        <v>86</v>
      </c>
      <c r="AY165" s="18" t="s">
        <v>217</v>
      </c>
      <c r="BE165" s="233">
        <f>IF(N165="základní",J165,0)</f>
        <v>0</v>
      </c>
      <c r="BF165" s="233">
        <f>IF(N165="snížená",J165,0)</f>
        <v>0</v>
      </c>
      <c r="BG165" s="233">
        <f>IF(N165="zákl. přenesená",J165,0)</f>
        <v>0</v>
      </c>
      <c r="BH165" s="233">
        <f>IF(N165="sníž. přenesená",J165,0)</f>
        <v>0</v>
      </c>
      <c r="BI165" s="233">
        <f>IF(N165="nulová",J165,0)</f>
        <v>0</v>
      </c>
      <c r="BJ165" s="18" t="s">
        <v>84</v>
      </c>
      <c r="BK165" s="233">
        <f>ROUND(I165*H165,2)</f>
        <v>0</v>
      </c>
      <c r="BL165" s="18" t="s">
        <v>123</v>
      </c>
      <c r="BM165" s="232" t="s">
        <v>4739</v>
      </c>
    </row>
    <row r="166" s="2" customFormat="1">
      <c r="A166" s="39"/>
      <c r="B166" s="40"/>
      <c r="C166" s="41"/>
      <c r="D166" s="234" t="s">
        <v>224</v>
      </c>
      <c r="E166" s="41"/>
      <c r="F166" s="235" t="s">
        <v>4270</v>
      </c>
      <c r="G166" s="41"/>
      <c r="H166" s="41"/>
      <c r="I166" s="236"/>
      <c r="J166" s="41"/>
      <c r="K166" s="41"/>
      <c r="L166" s="45"/>
      <c r="M166" s="237"/>
      <c r="N166" s="238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224</v>
      </c>
      <c r="AU166" s="18" t="s">
        <v>86</v>
      </c>
    </row>
    <row r="167" s="15" customFormat="1">
      <c r="A167" s="15"/>
      <c r="B167" s="284"/>
      <c r="C167" s="285"/>
      <c r="D167" s="234" t="s">
        <v>290</v>
      </c>
      <c r="E167" s="286" t="s">
        <v>1</v>
      </c>
      <c r="F167" s="287" t="s">
        <v>3645</v>
      </c>
      <c r="G167" s="285"/>
      <c r="H167" s="286" t="s">
        <v>1</v>
      </c>
      <c r="I167" s="288"/>
      <c r="J167" s="285"/>
      <c r="K167" s="285"/>
      <c r="L167" s="289"/>
      <c r="M167" s="290"/>
      <c r="N167" s="291"/>
      <c r="O167" s="291"/>
      <c r="P167" s="291"/>
      <c r="Q167" s="291"/>
      <c r="R167" s="291"/>
      <c r="S167" s="291"/>
      <c r="T167" s="292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93" t="s">
        <v>290</v>
      </c>
      <c r="AU167" s="293" t="s">
        <v>86</v>
      </c>
      <c r="AV167" s="15" t="s">
        <v>84</v>
      </c>
      <c r="AW167" s="15" t="s">
        <v>34</v>
      </c>
      <c r="AX167" s="15" t="s">
        <v>77</v>
      </c>
      <c r="AY167" s="293" t="s">
        <v>217</v>
      </c>
    </row>
    <row r="168" s="13" customFormat="1">
      <c r="A168" s="13"/>
      <c r="B168" s="260"/>
      <c r="C168" s="261"/>
      <c r="D168" s="234" t="s">
        <v>290</v>
      </c>
      <c r="E168" s="262" t="s">
        <v>1</v>
      </c>
      <c r="F168" s="263" t="s">
        <v>4737</v>
      </c>
      <c r="G168" s="261"/>
      <c r="H168" s="264">
        <v>0.02</v>
      </c>
      <c r="I168" s="265"/>
      <c r="J168" s="261"/>
      <c r="K168" s="261"/>
      <c r="L168" s="266"/>
      <c r="M168" s="267"/>
      <c r="N168" s="268"/>
      <c r="O168" s="268"/>
      <c r="P168" s="268"/>
      <c r="Q168" s="268"/>
      <c r="R168" s="268"/>
      <c r="S168" s="268"/>
      <c r="T168" s="269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0" t="s">
        <v>290</v>
      </c>
      <c r="AU168" s="270" t="s">
        <v>86</v>
      </c>
      <c r="AV168" s="13" t="s">
        <v>86</v>
      </c>
      <c r="AW168" s="13" t="s">
        <v>34</v>
      </c>
      <c r="AX168" s="13" t="s">
        <v>77</v>
      </c>
      <c r="AY168" s="270" t="s">
        <v>217</v>
      </c>
    </row>
    <row r="169" s="14" customFormat="1">
      <c r="A169" s="14"/>
      <c r="B169" s="271"/>
      <c r="C169" s="272"/>
      <c r="D169" s="234" t="s">
        <v>290</v>
      </c>
      <c r="E169" s="273" t="s">
        <v>1</v>
      </c>
      <c r="F169" s="274" t="s">
        <v>296</v>
      </c>
      <c r="G169" s="272"/>
      <c r="H169" s="275">
        <v>0.02</v>
      </c>
      <c r="I169" s="276"/>
      <c r="J169" s="272"/>
      <c r="K169" s="272"/>
      <c r="L169" s="277"/>
      <c r="M169" s="278"/>
      <c r="N169" s="279"/>
      <c r="O169" s="279"/>
      <c r="P169" s="279"/>
      <c r="Q169" s="279"/>
      <c r="R169" s="279"/>
      <c r="S169" s="279"/>
      <c r="T169" s="280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81" t="s">
        <v>290</v>
      </c>
      <c r="AU169" s="281" t="s">
        <v>86</v>
      </c>
      <c r="AV169" s="14" t="s">
        <v>123</v>
      </c>
      <c r="AW169" s="14" t="s">
        <v>34</v>
      </c>
      <c r="AX169" s="14" t="s">
        <v>84</v>
      </c>
      <c r="AY169" s="281" t="s">
        <v>217</v>
      </c>
    </row>
    <row r="170" s="2" customFormat="1" ht="37.8" customHeight="1">
      <c r="A170" s="39"/>
      <c r="B170" s="40"/>
      <c r="C170" s="221" t="s">
        <v>250</v>
      </c>
      <c r="D170" s="221" t="s">
        <v>218</v>
      </c>
      <c r="E170" s="222" t="s">
        <v>3633</v>
      </c>
      <c r="F170" s="223" t="s">
        <v>3634</v>
      </c>
      <c r="G170" s="224" t="s">
        <v>465</v>
      </c>
      <c r="H170" s="225">
        <v>0.02</v>
      </c>
      <c r="I170" s="226"/>
      <c r="J170" s="227">
        <f>ROUND(I170*H170,2)</f>
        <v>0</v>
      </c>
      <c r="K170" s="223" t="s">
        <v>222</v>
      </c>
      <c r="L170" s="45"/>
      <c r="M170" s="228" t="s">
        <v>1</v>
      </c>
      <c r="N170" s="229" t="s">
        <v>42</v>
      </c>
      <c r="O170" s="92"/>
      <c r="P170" s="230">
        <f>O170*H170</f>
        <v>0</v>
      </c>
      <c r="Q170" s="230">
        <v>0</v>
      </c>
      <c r="R170" s="230">
        <f>Q170*H170</f>
        <v>0</v>
      </c>
      <c r="S170" s="230">
        <v>0</v>
      </c>
      <c r="T170" s="231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2" t="s">
        <v>123</v>
      </c>
      <c r="AT170" s="232" t="s">
        <v>218</v>
      </c>
      <c r="AU170" s="232" t="s">
        <v>86</v>
      </c>
      <c r="AY170" s="18" t="s">
        <v>217</v>
      </c>
      <c r="BE170" s="233">
        <f>IF(N170="základní",J170,0)</f>
        <v>0</v>
      </c>
      <c r="BF170" s="233">
        <f>IF(N170="snížená",J170,0)</f>
        <v>0</v>
      </c>
      <c r="BG170" s="233">
        <f>IF(N170="zákl. přenesená",J170,0)</f>
        <v>0</v>
      </c>
      <c r="BH170" s="233">
        <f>IF(N170="sníž. přenesená",J170,0)</f>
        <v>0</v>
      </c>
      <c r="BI170" s="233">
        <f>IF(N170="nulová",J170,0)</f>
        <v>0</v>
      </c>
      <c r="BJ170" s="18" t="s">
        <v>84</v>
      </c>
      <c r="BK170" s="233">
        <f>ROUND(I170*H170,2)</f>
        <v>0</v>
      </c>
      <c r="BL170" s="18" t="s">
        <v>123</v>
      </c>
      <c r="BM170" s="232" t="s">
        <v>4740</v>
      </c>
    </row>
    <row r="171" s="2" customFormat="1">
      <c r="A171" s="39"/>
      <c r="B171" s="40"/>
      <c r="C171" s="41"/>
      <c r="D171" s="234" t="s">
        <v>224</v>
      </c>
      <c r="E171" s="41"/>
      <c r="F171" s="235" t="s">
        <v>3636</v>
      </c>
      <c r="G171" s="41"/>
      <c r="H171" s="41"/>
      <c r="I171" s="236"/>
      <c r="J171" s="41"/>
      <c r="K171" s="41"/>
      <c r="L171" s="45"/>
      <c r="M171" s="237"/>
      <c r="N171" s="238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224</v>
      </c>
      <c r="AU171" s="18" t="s">
        <v>86</v>
      </c>
    </row>
    <row r="172" s="15" customFormat="1">
      <c r="A172" s="15"/>
      <c r="B172" s="284"/>
      <c r="C172" s="285"/>
      <c r="D172" s="234" t="s">
        <v>290</v>
      </c>
      <c r="E172" s="286" t="s">
        <v>1</v>
      </c>
      <c r="F172" s="287" t="s">
        <v>3631</v>
      </c>
      <c r="G172" s="285"/>
      <c r="H172" s="286" t="s">
        <v>1</v>
      </c>
      <c r="I172" s="288"/>
      <c r="J172" s="285"/>
      <c r="K172" s="285"/>
      <c r="L172" s="289"/>
      <c r="M172" s="290"/>
      <c r="N172" s="291"/>
      <c r="O172" s="291"/>
      <c r="P172" s="291"/>
      <c r="Q172" s="291"/>
      <c r="R172" s="291"/>
      <c r="S172" s="291"/>
      <c r="T172" s="292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93" t="s">
        <v>290</v>
      </c>
      <c r="AU172" s="293" t="s">
        <v>86</v>
      </c>
      <c r="AV172" s="15" t="s">
        <v>84</v>
      </c>
      <c r="AW172" s="15" t="s">
        <v>34</v>
      </c>
      <c r="AX172" s="15" t="s">
        <v>77</v>
      </c>
      <c r="AY172" s="293" t="s">
        <v>217</v>
      </c>
    </row>
    <row r="173" s="13" customFormat="1">
      <c r="A173" s="13"/>
      <c r="B173" s="260"/>
      <c r="C173" s="261"/>
      <c r="D173" s="234" t="s">
        <v>290</v>
      </c>
      <c r="E173" s="262" t="s">
        <v>1</v>
      </c>
      <c r="F173" s="263" t="s">
        <v>4737</v>
      </c>
      <c r="G173" s="261"/>
      <c r="H173" s="264">
        <v>0.02</v>
      </c>
      <c r="I173" s="265"/>
      <c r="J173" s="261"/>
      <c r="K173" s="261"/>
      <c r="L173" s="266"/>
      <c r="M173" s="267"/>
      <c r="N173" s="268"/>
      <c r="O173" s="268"/>
      <c r="P173" s="268"/>
      <c r="Q173" s="268"/>
      <c r="R173" s="268"/>
      <c r="S173" s="268"/>
      <c r="T173" s="269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0" t="s">
        <v>290</v>
      </c>
      <c r="AU173" s="270" t="s">
        <v>86</v>
      </c>
      <c r="AV173" s="13" t="s">
        <v>86</v>
      </c>
      <c r="AW173" s="13" t="s">
        <v>34</v>
      </c>
      <c r="AX173" s="13" t="s">
        <v>77</v>
      </c>
      <c r="AY173" s="270" t="s">
        <v>217</v>
      </c>
    </row>
    <row r="174" s="14" customFormat="1">
      <c r="A174" s="14"/>
      <c r="B174" s="271"/>
      <c r="C174" s="272"/>
      <c r="D174" s="234" t="s">
        <v>290</v>
      </c>
      <c r="E174" s="273" t="s">
        <v>1</v>
      </c>
      <c r="F174" s="274" t="s">
        <v>296</v>
      </c>
      <c r="G174" s="272"/>
      <c r="H174" s="275">
        <v>0.02</v>
      </c>
      <c r="I174" s="276"/>
      <c r="J174" s="272"/>
      <c r="K174" s="272"/>
      <c r="L174" s="277"/>
      <c r="M174" s="278"/>
      <c r="N174" s="279"/>
      <c r="O174" s="279"/>
      <c r="P174" s="279"/>
      <c r="Q174" s="279"/>
      <c r="R174" s="279"/>
      <c r="S174" s="279"/>
      <c r="T174" s="280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81" t="s">
        <v>290</v>
      </c>
      <c r="AU174" s="281" t="s">
        <v>86</v>
      </c>
      <c r="AV174" s="14" t="s">
        <v>123</v>
      </c>
      <c r="AW174" s="14" t="s">
        <v>34</v>
      </c>
      <c r="AX174" s="14" t="s">
        <v>84</v>
      </c>
      <c r="AY174" s="281" t="s">
        <v>217</v>
      </c>
    </row>
    <row r="175" s="2" customFormat="1" ht="16.5" customHeight="1">
      <c r="A175" s="39"/>
      <c r="B175" s="40"/>
      <c r="C175" s="221" t="s">
        <v>257</v>
      </c>
      <c r="D175" s="221" t="s">
        <v>218</v>
      </c>
      <c r="E175" s="222" t="s">
        <v>737</v>
      </c>
      <c r="F175" s="223" t="s">
        <v>738</v>
      </c>
      <c r="G175" s="224" t="s">
        <v>221</v>
      </c>
      <c r="H175" s="225">
        <v>4</v>
      </c>
      <c r="I175" s="226"/>
      <c r="J175" s="227">
        <f>ROUND(I175*H175,2)</f>
        <v>0</v>
      </c>
      <c r="K175" s="223" t="s">
        <v>222</v>
      </c>
      <c r="L175" s="45"/>
      <c r="M175" s="228" t="s">
        <v>1</v>
      </c>
      <c r="N175" s="229" t="s">
        <v>42</v>
      </c>
      <c r="O175" s="92"/>
      <c r="P175" s="230">
        <f>O175*H175</f>
        <v>0</v>
      </c>
      <c r="Q175" s="230">
        <v>0</v>
      </c>
      <c r="R175" s="230">
        <f>Q175*H175</f>
        <v>0</v>
      </c>
      <c r="S175" s="230">
        <v>0</v>
      </c>
      <c r="T175" s="231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2" t="s">
        <v>123</v>
      </c>
      <c r="AT175" s="232" t="s">
        <v>218</v>
      </c>
      <c r="AU175" s="232" t="s">
        <v>86</v>
      </c>
      <c r="AY175" s="18" t="s">
        <v>217</v>
      </c>
      <c r="BE175" s="233">
        <f>IF(N175="základní",J175,0)</f>
        <v>0</v>
      </c>
      <c r="BF175" s="233">
        <f>IF(N175="snížená",J175,0)</f>
        <v>0</v>
      </c>
      <c r="BG175" s="233">
        <f>IF(N175="zákl. přenesená",J175,0)</f>
        <v>0</v>
      </c>
      <c r="BH175" s="233">
        <f>IF(N175="sníž. přenesená",J175,0)</f>
        <v>0</v>
      </c>
      <c r="BI175" s="233">
        <f>IF(N175="nulová",J175,0)</f>
        <v>0</v>
      </c>
      <c r="BJ175" s="18" t="s">
        <v>84</v>
      </c>
      <c r="BK175" s="233">
        <f>ROUND(I175*H175,2)</f>
        <v>0</v>
      </c>
      <c r="BL175" s="18" t="s">
        <v>123</v>
      </c>
      <c r="BM175" s="232" t="s">
        <v>4741</v>
      </c>
    </row>
    <row r="176" s="2" customFormat="1">
      <c r="A176" s="39"/>
      <c r="B176" s="40"/>
      <c r="C176" s="41"/>
      <c r="D176" s="234" t="s">
        <v>224</v>
      </c>
      <c r="E176" s="41"/>
      <c r="F176" s="235" t="s">
        <v>740</v>
      </c>
      <c r="G176" s="41"/>
      <c r="H176" s="41"/>
      <c r="I176" s="236"/>
      <c r="J176" s="41"/>
      <c r="K176" s="41"/>
      <c r="L176" s="45"/>
      <c r="M176" s="237"/>
      <c r="N176" s="238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224</v>
      </c>
      <c r="AU176" s="18" t="s">
        <v>86</v>
      </c>
    </row>
    <row r="177" s="2" customFormat="1" ht="16.5" customHeight="1">
      <c r="A177" s="39"/>
      <c r="B177" s="40"/>
      <c r="C177" s="221" t="s">
        <v>261</v>
      </c>
      <c r="D177" s="221" t="s">
        <v>218</v>
      </c>
      <c r="E177" s="222" t="s">
        <v>3637</v>
      </c>
      <c r="F177" s="223" t="s">
        <v>3638</v>
      </c>
      <c r="G177" s="224" t="s">
        <v>221</v>
      </c>
      <c r="H177" s="225">
        <v>4</v>
      </c>
      <c r="I177" s="226"/>
      <c r="J177" s="227">
        <f>ROUND(I177*H177,2)</f>
        <v>0</v>
      </c>
      <c r="K177" s="223" t="s">
        <v>222</v>
      </c>
      <c r="L177" s="45"/>
      <c r="M177" s="228" t="s">
        <v>1</v>
      </c>
      <c r="N177" s="229" t="s">
        <v>42</v>
      </c>
      <c r="O177" s="92"/>
      <c r="P177" s="230">
        <f>O177*H177</f>
        <v>0</v>
      </c>
      <c r="Q177" s="230">
        <v>0</v>
      </c>
      <c r="R177" s="230">
        <f>Q177*H177</f>
        <v>0</v>
      </c>
      <c r="S177" s="230">
        <v>0</v>
      </c>
      <c r="T177" s="231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2" t="s">
        <v>123</v>
      </c>
      <c r="AT177" s="232" t="s">
        <v>218</v>
      </c>
      <c r="AU177" s="232" t="s">
        <v>86</v>
      </c>
      <c r="AY177" s="18" t="s">
        <v>217</v>
      </c>
      <c r="BE177" s="233">
        <f>IF(N177="základní",J177,0)</f>
        <v>0</v>
      </c>
      <c r="BF177" s="233">
        <f>IF(N177="snížená",J177,0)</f>
        <v>0</v>
      </c>
      <c r="BG177" s="233">
        <f>IF(N177="zákl. přenesená",J177,0)</f>
        <v>0</v>
      </c>
      <c r="BH177" s="233">
        <f>IF(N177="sníž. přenesená",J177,0)</f>
        <v>0</v>
      </c>
      <c r="BI177" s="233">
        <f>IF(N177="nulová",J177,0)</f>
        <v>0</v>
      </c>
      <c r="BJ177" s="18" t="s">
        <v>84</v>
      </c>
      <c r="BK177" s="233">
        <f>ROUND(I177*H177,2)</f>
        <v>0</v>
      </c>
      <c r="BL177" s="18" t="s">
        <v>123</v>
      </c>
      <c r="BM177" s="232" t="s">
        <v>4742</v>
      </c>
    </row>
    <row r="178" s="2" customFormat="1">
      <c r="A178" s="39"/>
      <c r="B178" s="40"/>
      <c r="C178" s="41"/>
      <c r="D178" s="234" t="s">
        <v>224</v>
      </c>
      <c r="E178" s="41"/>
      <c r="F178" s="235" t="s">
        <v>3640</v>
      </c>
      <c r="G178" s="41"/>
      <c r="H178" s="41"/>
      <c r="I178" s="236"/>
      <c r="J178" s="41"/>
      <c r="K178" s="41"/>
      <c r="L178" s="45"/>
      <c r="M178" s="237"/>
      <c r="N178" s="238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224</v>
      </c>
      <c r="AU178" s="18" t="s">
        <v>86</v>
      </c>
    </row>
    <row r="179" s="2" customFormat="1" ht="37.8" customHeight="1">
      <c r="A179" s="39"/>
      <c r="B179" s="40"/>
      <c r="C179" s="221" t="s">
        <v>265</v>
      </c>
      <c r="D179" s="221" t="s">
        <v>218</v>
      </c>
      <c r="E179" s="222" t="s">
        <v>3641</v>
      </c>
      <c r="F179" s="223" t="s">
        <v>3642</v>
      </c>
      <c r="G179" s="224" t="s">
        <v>303</v>
      </c>
      <c r="H179" s="225">
        <v>40</v>
      </c>
      <c r="I179" s="226"/>
      <c r="J179" s="227">
        <f>ROUND(I179*H179,2)</f>
        <v>0</v>
      </c>
      <c r="K179" s="223" t="s">
        <v>222</v>
      </c>
      <c r="L179" s="45"/>
      <c r="M179" s="228" t="s">
        <v>1</v>
      </c>
      <c r="N179" s="229" t="s">
        <v>42</v>
      </c>
      <c r="O179" s="92"/>
      <c r="P179" s="230">
        <f>O179*H179</f>
        <v>0</v>
      </c>
      <c r="Q179" s="230">
        <v>0</v>
      </c>
      <c r="R179" s="230">
        <f>Q179*H179</f>
        <v>0</v>
      </c>
      <c r="S179" s="230">
        <v>0</v>
      </c>
      <c r="T179" s="231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2" t="s">
        <v>123</v>
      </c>
      <c r="AT179" s="232" t="s">
        <v>218</v>
      </c>
      <c r="AU179" s="232" t="s">
        <v>86</v>
      </c>
      <c r="AY179" s="18" t="s">
        <v>217</v>
      </c>
      <c r="BE179" s="233">
        <f>IF(N179="základní",J179,0)</f>
        <v>0</v>
      </c>
      <c r="BF179" s="233">
        <f>IF(N179="snížená",J179,0)</f>
        <v>0</v>
      </c>
      <c r="BG179" s="233">
        <f>IF(N179="zákl. přenesená",J179,0)</f>
        <v>0</v>
      </c>
      <c r="BH179" s="233">
        <f>IF(N179="sníž. přenesená",J179,0)</f>
        <v>0</v>
      </c>
      <c r="BI179" s="233">
        <f>IF(N179="nulová",J179,0)</f>
        <v>0</v>
      </c>
      <c r="BJ179" s="18" t="s">
        <v>84</v>
      </c>
      <c r="BK179" s="233">
        <f>ROUND(I179*H179,2)</f>
        <v>0</v>
      </c>
      <c r="BL179" s="18" t="s">
        <v>123</v>
      </c>
      <c r="BM179" s="232" t="s">
        <v>4743</v>
      </c>
    </row>
    <row r="180" s="2" customFormat="1">
      <c r="A180" s="39"/>
      <c r="B180" s="40"/>
      <c r="C180" s="41"/>
      <c r="D180" s="234" t="s">
        <v>224</v>
      </c>
      <c r="E180" s="41"/>
      <c r="F180" s="235" t="s">
        <v>3644</v>
      </c>
      <c r="G180" s="41"/>
      <c r="H180" s="41"/>
      <c r="I180" s="236"/>
      <c r="J180" s="41"/>
      <c r="K180" s="41"/>
      <c r="L180" s="45"/>
      <c r="M180" s="237"/>
      <c r="N180" s="238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224</v>
      </c>
      <c r="AU180" s="18" t="s">
        <v>86</v>
      </c>
    </row>
    <row r="181" s="15" customFormat="1">
      <c r="A181" s="15"/>
      <c r="B181" s="284"/>
      <c r="C181" s="285"/>
      <c r="D181" s="234" t="s">
        <v>290</v>
      </c>
      <c r="E181" s="286" t="s">
        <v>1</v>
      </c>
      <c r="F181" s="287" t="s">
        <v>3645</v>
      </c>
      <c r="G181" s="285"/>
      <c r="H181" s="286" t="s">
        <v>1</v>
      </c>
      <c r="I181" s="288"/>
      <c r="J181" s="285"/>
      <c r="K181" s="285"/>
      <c r="L181" s="289"/>
      <c r="M181" s="290"/>
      <c r="N181" s="291"/>
      <c r="O181" s="291"/>
      <c r="P181" s="291"/>
      <c r="Q181" s="291"/>
      <c r="R181" s="291"/>
      <c r="S181" s="291"/>
      <c r="T181" s="292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93" t="s">
        <v>290</v>
      </c>
      <c r="AU181" s="293" t="s">
        <v>86</v>
      </c>
      <c r="AV181" s="15" t="s">
        <v>84</v>
      </c>
      <c r="AW181" s="15" t="s">
        <v>34</v>
      </c>
      <c r="AX181" s="15" t="s">
        <v>77</v>
      </c>
      <c r="AY181" s="293" t="s">
        <v>217</v>
      </c>
    </row>
    <row r="182" s="13" customFormat="1">
      <c r="A182" s="13"/>
      <c r="B182" s="260"/>
      <c r="C182" s="261"/>
      <c r="D182" s="234" t="s">
        <v>290</v>
      </c>
      <c r="E182" s="262" t="s">
        <v>1</v>
      </c>
      <c r="F182" s="263" t="s">
        <v>4286</v>
      </c>
      <c r="G182" s="261"/>
      <c r="H182" s="264">
        <v>20</v>
      </c>
      <c r="I182" s="265"/>
      <c r="J182" s="261"/>
      <c r="K182" s="261"/>
      <c r="L182" s="266"/>
      <c r="M182" s="267"/>
      <c r="N182" s="268"/>
      <c r="O182" s="268"/>
      <c r="P182" s="268"/>
      <c r="Q182" s="268"/>
      <c r="R182" s="268"/>
      <c r="S182" s="268"/>
      <c r="T182" s="269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0" t="s">
        <v>290</v>
      </c>
      <c r="AU182" s="270" t="s">
        <v>86</v>
      </c>
      <c r="AV182" s="13" t="s">
        <v>86</v>
      </c>
      <c r="AW182" s="13" t="s">
        <v>34</v>
      </c>
      <c r="AX182" s="13" t="s">
        <v>77</v>
      </c>
      <c r="AY182" s="270" t="s">
        <v>217</v>
      </c>
    </row>
    <row r="183" s="15" customFormat="1">
      <c r="A183" s="15"/>
      <c r="B183" s="284"/>
      <c r="C183" s="285"/>
      <c r="D183" s="234" t="s">
        <v>290</v>
      </c>
      <c r="E183" s="286" t="s">
        <v>1</v>
      </c>
      <c r="F183" s="287" t="s">
        <v>3631</v>
      </c>
      <c r="G183" s="285"/>
      <c r="H183" s="286" t="s">
        <v>1</v>
      </c>
      <c r="I183" s="288"/>
      <c r="J183" s="285"/>
      <c r="K183" s="285"/>
      <c r="L183" s="289"/>
      <c r="M183" s="290"/>
      <c r="N183" s="291"/>
      <c r="O183" s="291"/>
      <c r="P183" s="291"/>
      <c r="Q183" s="291"/>
      <c r="R183" s="291"/>
      <c r="S183" s="291"/>
      <c r="T183" s="292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93" t="s">
        <v>290</v>
      </c>
      <c r="AU183" s="293" t="s">
        <v>86</v>
      </c>
      <c r="AV183" s="15" t="s">
        <v>84</v>
      </c>
      <c r="AW183" s="15" t="s">
        <v>34</v>
      </c>
      <c r="AX183" s="15" t="s">
        <v>77</v>
      </c>
      <c r="AY183" s="293" t="s">
        <v>217</v>
      </c>
    </row>
    <row r="184" s="13" customFormat="1">
      <c r="A184" s="13"/>
      <c r="B184" s="260"/>
      <c r="C184" s="261"/>
      <c r="D184" s="234" t="s">
        <v>290</v>
      </c>
      <c r="E184" s="262" t="s">
        <v>1</v>
      </c>
      <c r="F184" s="263" t="s">
        <v>4286</v>
      </c>
      <c r="G184" s="261"/>
      <c r="H184" s="264">
        <v>20</v>
      </c>
      <c r="I184" s="265"/>
      <c r="J184" s="261"/>
      <c r="K184" s="261"/>
      <c r="L184" s="266"/>
      <c r="M184" s="267"/>
      <c r="N184" s="268"/>
      <c r="O184" s="268"/>
      <c r="P184" s="268"/>
      <c r="Q184" s="268"/>
      <c r="R184" s="268"/>
      <c r="S184" s="268"/>
      <c r="T184" s="269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0" t="s">
        <v>290</v>
      </c>
      <c r="AU184" s="270" t="s">
        <v>86</v>
      </c>
      <c r="AV184" s="13" t="s">
        <v>86</v>
      </c>
      <c r="AW184" s="13" t="s">
        <v>34</v>
      </c>
      <c r="AX184" s="13" t="s">
        <v>77</v>
      </c>
      <c r="AY184" s="270" t="s">
        <v>217</v>
      </c>
    </row>
    <row r="185" s="14" customFormat="1">
      <c r="A185" s="14"/>
      <c r="B185" s="271"/>
      <c r="C185" s="272"/>
      <c r="D185" s="234" t="s">
        <v>290</v>
      </c>
      <c r="E185" s="273" t="s">
        <v>1</v>
      </c>
      <c r="F185" s="274" t="s">
        <v>296</v>
      </c>
      <c r="G185" s="272"/>
      <c r="H185" s="275">
        <v>40</v>
      </c>
      <c r="I185" s="276"/>
      <c r="J185" s="272"/>
      <c r="K185" s="272"/>
      <c r="L185" s="277"/>
      <c r="M185" s="278"/>
      <c r="N185" s="279"/>
      <c r="O185" s="279"/>
      <c r="P185" s="279"/>
      <c r="Q185" s="279"/>
      <c r="R185" s="279"/>
      <c r="S185" s="279"/>
      <c r="T185" s="280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81" t="s">
        <v>290</v>
      </c>
      <c r="AU185" s="281" t="s">
        <v>86</v>
      </c>
      <c r="AV185" s="14" t="s">
        <v>123</v>
      </c>
      <c r="AW185" s="14" t="s">
        <v>34</v>
      </c>
      <c r="AX185" s="14" t="s">
        <v>84</v>
      </c>
      <c r="AY185" s="281" t="s">
        <v>217</v>
      </c>
    </row>
    <row r="186" s="2" customFormat="1" ht="24.15" customHeight="1">
      <c r="A186" s="39"/>
      <c r="B186" s="40"/>
      <c r="C186" s="221" t="s">
        <v>8</v>
      </c>
      <c r="D186" s="221" t="s">
        <v>218</v>
      </c>
      <c r="E186" s="222" t="s">
        <v>788</v>
      </c>
      <c r="F186" s="223" t="s">
        <v>791</v>
      </c>
      <c r="G186" s="224" t="s">
        <v>221</v>
      </c>
      <c r="H186" s="225">
        <v>29</v>
      </c>
      <c r="I186" s="226"/>
      <c r="J186" s="227">
        <f>ROUND(I186*H186,2)</f>
        <v>0</v>
      </c>
      <c r="K186" s="223" t="s">
        <v>222</v>
      </c>
      <c r="L186" s="45"/>
      <c r="M186" s="228" t="s">
        <v>1</v>
      </c>
      <c r="N186" s="229" t="s">
        <v>42</v>
      </c>
      <c r="O186" s="92"/>
      <c r="P186" s="230">
        <f>O186*H186</f>
        <v>0</v>
      </c>
      <c r="Q186" s="230">
        <v>0</v>
      </c>
      <c r="R186" s="230">
        <f>Q186*H186</f>
        <v>0</v>
      </c>
      <c r="S186" s="230">
        <v>0</v>
      </c>
      <c r="T186" s="231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2" t="s">
        <v>123</v>
      </c>
      <c r="AT186" s="232" t="s">
        <v>218</v>
      </c>
      <c r="AU186" s="232" t="s">
        <v>86</v>
      </c>
      <c r="AY186" s="18" t="s">
        <v>217</v>
      </c>
      <c r="BE186" s="233">
        <f>IF(N186="základní",J186,0)</f>
        <v>0</v>
      </c>
      <c r="BF186" s="233">
        <f>IF(N186="snížená",J186,0)</f>
        <v>0</v>
      </c>
      <c r="BG186" s="233">
        <f>IF(N186="zákl. přenesená",J186,0)</f>
        <v>0</v>
      </c>
      <c r="BH186" s="233">
        <f>IF(N186="sníž. přenesená",J186,0)</f>
        <v>0</v>
      </c>
      <c r="BI186" s="233">
        <f>IF(N186="nulová",J186,0)</f>
        <v>0</v>
      </c>
      <c r="BJ186" s="18" t="s">
        <v>84</v>
      </c>
      <c r="BK186" s="233">
        <f>ROUND(I186*H186,2)</f>
        <v>0</v>
      </c>
      <c r="BL186" s="18" t="s">
        <v>123</v>
      </c>
      <c r="BM186" s="232" t="s">
        <v>4744</v>
      </c>
    </row>
    <row r="187" s="2" customFormat="1">
      <c r="A187" s="39"/>
      <c r="B187" s="40"/>
      <c r="C187" s="41"/>
      <c r="D187" s="234" t="s">
        <v>224</v>
      </c>
      <c r="E187" s="41"/>
      <c r="F187" s="235" t="s">
        <v>791</v>
      </c>
      <c r="G187" s="41"/>
      <c r="H187" s="41"/>
      <c r="I187" s="236"/>
      <c r="J187" s="41"/>
      <c r="K187" s="41"/>
      <c r="L187" s="45"/>
      <c r="M187" s="237"/>
      <c r="N187" s="238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224</v>
      </c>
      <c r="AU187" s="18" t="s">
        <v>86</v>
      </c>
    </row>
    <row r="188" s="15" customFormat="1">
      <c r="A188" s="15"/>
      <c r="B188" s="284"/>
      <c r="C188" s="285"/>
      <c r="D188" s="234" t="s">
        <v>290</v>
      </c>
      <c r="E188" s="286" t="s">
        <v>1</v>
      </c>
      <c r="F188" s="287" t="s">
        <v>4745</v>
      </c>
      <c r="G188" s="285"/>
      <c r="H188" s="286" t="s">
        <v>1</v>
      </c>
      <c r="I188" s="288"/>
      <c r="J188" s="285"/>
      <c r="K188" s="285"/>
      <c r="L188" s="289"/>
      <c r="M188" s="290"/>
      <c r="N188" s="291"/>
      <c r="O188" s="291"/>
      <c r="P188" s="291"/>
      <c r="Q188" s="291"/>
      <c r="R188" s="291"/>
      <c r="S188" s="291"/>
      <c r="T188" s="292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93" t="s">
        <v>290</v>
      </c>
      <c r="AU188" s="293" t="s">
        <v>86</v>
      </c>
      <c r="AV188" s="15" t="s">
        <v>84</v>
      </c>
      <c r="AW188" s="15" t="s">
        <v>34</v>
      </c>
      <c r="AX188" s="15" t="s">
        <v>77</v>
      </c>
      <c r="AY188" s="293" t="s">
        <v>217</v>
      </c>
    </row>
    <row r="189" s="13" customFormat="1">
      <c r="A189" s="13"/>
      <c r="B189" s="260"/>
      <c r="C189" s="261"/>
      <c r="D189" s="234" t="s">
        <v>290</v>
      </c>
      <c r="E189" s="262" t="s">
        <v>1</v>
      </c>
      <c r="F189" s="263" t="s">
        <v>353</v>
      </c>
      <c r="G189" s="261"/>
      <c r="H189" s="264">
        <v>17</v>
      </c>
      <c r="I189" s="265"/>
      <c r="J189" s="261"/>
      <c r="K189" s="261"/>
      <c r="L189" s="266"/>
      <c r="M189" s="267"/>
      <c r="N189" s="268"/>
      <c r="O189" s="268"/>
      <c r="P189" s="268"/>
      <c r="Q189" s="268"/>
      <c r="R189" s="268"/>
      <c r="S189" s="268"/>
      <c r="T189" s="269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0" t="s">
        <v>290</v>
      </c>
      <c r="AU189" s="270" t="s">
        <v>86</v>
      </c>
      <c r="AV189" s="13" t="s">
        <v>86</v>
      </c>
      <c r="AW189" s="13" t="s">
        <v>34</v>
      </c>
      <c r="AX189" s="13" t="s">
        <v>77</v>
      </c>
      <c r="AY189" s="270" t="s">
        <v>217</v>
      </c>
    </row>
    <row r="190" s="15" customFormat="1">
      <c r="A190" s="15"/>
      <c r="B190" s="284"/>
      <c r="C190" s="285"/>
      <c r="D190" s="234" t="s">
        <v>290</v>
      </c>
      <c r="E190" s="286" t="s">
        <v>1</v>
      </c>
      <c r="F190" s="287" t="s">
        <v>4746</v>
      </c>
      <c r="G190" s="285"/>
      <c r="H190" s="286" t="s">
        <v>1</v>
      </c>
      <c r="I190" s="288"/>
      <c r="J190" s="285"/>
      <c r="K190" s="285"/>
      <c r="L190" s="289"/>
      <c r="M190" s="290"/>
      <c r="N190" s="291"/>
      <c r="O190" s="291"/>
      <c r="P190" s="291"/>
      <c r="Q190" s="291"/>
      <c r="R190" s="291"/>
      <c r="S190" s="291"/>
      <c r="T190" s="292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93" t="s">
        <v>290</v>
      </c>
      <c r="AU190" s="293" t="s">
        <v>86</v>
      </c>
      <c r="AV190" s="15" t="s">
        <v>84</v>
      </c>
      <c r="AW190" s="15" t="s">
        <v>34</v>
      </c>
      <c r="AX190" s="15" t="s">
        <v>77</v>
      </c>
      <c r="AY190" s="293" t="s">
        <v>217</v>
      </c>
    </row>
    <row r="191" s="13" customFormat="1">
      <c r="A191" s="13"/>
      <c r="B191" s="260"/>
      <c r="C191" s="261"/>
      <c r="D191" s="234" t="s">
        <v>290</v>
      </c>
      <c r="E191" s="262" t="s">
        <v>1</v>
      </c>
      <c r="F191" s="263" t="s">
        <v>8</v>
      </c>
      <c r="G191" s="261"/>
      <c r="H191" s="264">
        <v>12</v>
      </c>
      <c r="I191" s="265"/>
      <c r="J191" s="261"/>
      <c r="K191" s="261"/>
      <c r="L191" s="266"/>
      <c r="M191" s="267"/>
      <c r="N191" s="268"/>
      <c r="O191" s="268"/>
      <c r="P191" s="268"/>
      <c r="Q191" s="268"/>
      <c r="R191" s="268"/>
      <c r="S191" s="268"/>
      <c r="T191" s="269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0" t="s">
        <v>290</v>
      </c>
      <c r="AU191" s="270" t="s">
        <v>86</v>
      </c>
      <c r="AV191" s="13" t="s">
        <v>86</v>
      </c>
      <c r="AW191" s="13" t="s">
        <v>34</v>
      </c>
      <c r="AX191" s="13" t="s">
        <v>77</v>
      </c>
      <c r="AY191" s="270" t="s">
        <v>217</v>
      </c>
    </row>
    <row r="192" s="14" customFormat="1">
      <c r="A192" s="14"/>
      <c r="B192" s="271"/>
      <c r="C192" s="272"/>
      <c r="D192" s="234" t="s">
        <v>290</v>
      </c>
      <c r="E192" s="273" t="s">
        <v>1</v>
      </c>
      <c r="F192" s="274" t="s">
        <v>296</v>
      </c>
      <c r="G192" s="272"/>
      <c r="H192" s="275">
        <v>29</v>
      </c>
      <c r="I192" s="276"/>
      <c r="J192" s="272"/>
      <c r="K192" s="272"/>
      <c r="L192" s="277"/>
      <c r="M192" s="278"/>
      <c r="N192" s="279"/>
      <c r="O192" s="279"/>
      <c r="P192" s="279"/>
      <c r="Q192" s="279"/>
      <c r="R192" s="279"/>
      <c r="S192" s="279"/>
      <c r="T192" s="280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81" t="s">
        <v>290</v>
      </c>
      <c r="AU192" s="281" t="s">
        <v>86</v>
      </c>
      <c r="AV192" s="14" t="s">
        <v>123</v>
      </c>
      <c r="AW192" s="14" t="s">
        <v>34</v>
      </c>
      <c r="AX192" s="14" t="s">
        <v>84</v>
      </c>
      <c r="AY192" s="281" t="s">
        <v>217</v>
      </c>
    </row>
    <row r="193" s="2" customFormat="1" ht="33" customHeight="1">
      <c r="A193" s="39"/>
      <c r="B193" s="40"/>
      <c r="C193" s="221" t="s">
        <v>274</v>
      </c>
      <c r="D193" s="221" t="s">
        <v>218</v>
      </c>
      <c r="E193" s="222" t="s">
        <v>797</v>
      </c>
      <c r="F193" s="223" t="s">
        <v>800</v>
      </c>
      <c r="G193" s="224" t="s">
        <v>221</v>
      </c>
      <c r="H193" s="225">
        <v>17</v>
      </c>
      <c r="I193" s="226"/>
      <c r="J193" s="227">
        <f>ROUND(I193*H193,2)</f>
        <v>0</v>
      </c>
      <c r="K193" s="223" t="s">
        <v>222</v>
      </c>
      <c r="L193" s="45"/>
      <c r="M193" s="228" t="s">
        <v>1</v>
      </c>
      <c r="N193" s="229" t="s">
        <v>42</v>
      </c>
      <c r="O193" s="92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2" t="s">
        <v>123</v>
      </c>
      <c r="AT193" s="232" t="s">
        <v>218</v>
      </c>
      <c r="AU193" s="232" t="s">
        <v>86</v>
      </c>
      <c r="AY193" s="18" t="s">
        <v>217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8" t="s">
        <v>84</v>
      </c>
      <c r="BK193" s="233">
        <f>ROUND(I193*H193,2)</f>
        <v>0</v>
      </c>
      <c r="BL193" s="18" t="s">
        <v>123</v>
      </c>
      <c r="BM193" s="232" t="s">
        <v>4747</v>
      </c>
    </row>
    <row r="194" s="2" customFormat="1">
      <c r="A194" s="39"/>
      <c r="B194" s="40"/>
      <c r="C194" s="41"/>
      <c r="D194" s="234" t="s">
        <v>224</v>
      </c>
      <c r="E194" s="41"/>
      <c r="F194" s="235" t="s">
        <v>800</v>
      </c>
      <c r="G194" s="41"/>
      <c r="H194" s="41"/>
      <c r="I194" s="236"/>
      <c r="J194" s="41"/>
      <c r="K194" s="41"/>
      <c r="L194" s="45"/>
      <c r="M194" s="237"/>
      <c r="N194" s="238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224</v>
      </c>
      <c r="AU194" s="18" t="s">
        <v>86</v>
      </c>
    </row>
    <row r="195" s="15" customFormat="1">
      <c r="A195" s="15"/>
      <c r="B195" s="284"/>
      <c r="C195" s="285"/>
      <c r="D195" s="234" t="s">
        <v>290</v>
      </c>
      <c r="E195" s="286" t="s">
        <v>1</v>
      </c>
      <c r="F195" s="287" t="s">
        <v>4745</v>
      </c>
      <c r="G195" s="285"/>
      <c r="H195" s="286" t="s">
        <v>1</v>
      </c>
      <c r="I195" s="288"/>
      <c r="J195" s="285"/>
      <c r="K195" s="285"/>
      <c r="L195" s="289"/>
      <c r="M195" s="290"/>
      <c r="N195" s="291"/>
      <c r="O195" s="291"/>
      <c r="P195" s="291"/>
      <c r="Q195" s="291"/>
      <c r="R195" s="291"/>
      <c r="S195" s="291"/>
      <c r="T195" s="292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93" t="s">
        <v>290</v>
      </c>
      <c r="AU195" s="293" t="s">
        <v>86</v>
      </c>
      <c r="AV195" s="15" t="s">
        <v>84</v>
      </c>
      <c r="AW195" s="15" t="s">
        <v>34</v>
      </c>
      <c r="AX195" s="15" t="s">
        <v>77</v>
      </c>
      <c r="AY195" s="293" t="s">
        <v>217</v>
      </c>
    </row>
    <row r="196" s="13" customFormat="1">
      <c r="A196" s="13"/>
      <c r="B196" s="260"/>
      <c r="C196" s="261"/>
      <c r="D196" s="234" t="s">
        <v>290</v>
      </c>
      <c r="E196" s="262" t="s">
        <v>1</v>
      </c>
      <c r="F196" s="263" t="s">
        <v>353</v>
      </c>
      <c r="G196" s="261"/>
      <c r="H196" s="264">
        <v>17</v>
      </c>
      <c r="I196" s="265"/>
      <c r="J196" s="261"/>
      <c r="K196" s="261"/>
      <c r="L196" s="266"/>
      <c r="M196" s="267"/>
      <c r="N196" s="268"/>
      <c r="O196" s="268"/>
      <c r="P196" s="268"/>
      <c r="Q196" s="268"/>
      <c r="R196" s="268"/>
      <c r="S196" s="268"/>
      <c r="T196" s="269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0" t="s">
        <v>290</v>
      </c>
      <c r="AU196" s="270" t="s">
        <v>86</v>
      </c>
      <c r="AV196" s="13" t="s">
        <v>86</v>
      </c>
      <c r="AW196" s="13" t="s">
        <v>34</v>
      </c>
      <c r="AX196" s="13" t="s">
        <v>84</v>
      </c>
      <c r="AY196" s="270" t="s">
        <v>217</v>
      </c>
    </row>
    <row r="197" s="11" customFormat="1" ht="25.92" customHeight="1">
      <c r="A197" s="11"/>
      <c r="B197" s="207"/>
      <c r="C197" s="208"/>
      <c r="D197" s="209" t="s">
        <v>76</v>
      </c>
      <c r="E197" s="210" t="s">
        <v>215</v>
      </c>
      <c r="F197" s="210" t="s">
        <v>216</v>
      </c>
      <c r="G197" s="208"/>
      <c r="H197" s="208"/>
      <c r="I197" s="211"/>
      <c r="J197" s="212">
        <f>BK197</f>
        <v>0</v>
      </c>
      <c r="K197" s="208"/>
      <c r="L197" s="213"/>
      <c r="M197" s="214"/>
      <c r="N197" s="215"/>
      <c r="O197" s="215"/>
      <c r="P197" s="216">
        <f>SUM(P198:P213)</f>
        <v>0</v>
      </c>
      <c r="Q197" s="215"/>
      <c r="R197" s="216">
        <f>SUM(R198:R213)</f>
        <v>0</v>
      </c>
      <c r="S197" s="215"/>
      <c r="T197" s="217">
        <f>SUM(T198:T213)</f>
        <v>0</v>
      </c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R197" s="218" t="s">
        <v>123</v>
      </c>
      <c r="AT197" s="219" t="s">
        <v>76</v>
      </c>
      <c r="AU197" s="219" t="s">
        <v>77</v>
      </c>
      <c r="AY197" s="218" t="s">
        <v>217</v>
      </c>
      <c r="BK197" s="220">
        <f>SUM(BK198:BK213)</f>
        <v>0</v>
      </c>
    </row>
    <row r="198" s="2" customFormat="1" ht="37.8" customHeight="1">
      <c r="A198" s="39"/>
      <c r="B198" s="40"/>
      <c r="C198" s="221" t="s">
        <v>338</v>
      </c>
      <c r="D198" s="221" t="s">
        <v>218</v>
      </c>
      <c r="E198" s="222" t="s">
        <v>573</v>
      </c>
      <c r="F198" s="223" t="s">
        <v>3649</v>
      </c>
      <c r="G198" s="224" t="s">
        <v>405</v>
      </c>
      <c r="H198" s="225">
        <v>395.39999999999998</v>
      </c>
      <c r="I198" s="226"/>
      <c r="J198" s="227">
        <f>ROUND(I198*H198,2)</f>
        <v>0</v>
      </c>
      <c r="K198" s="223" t="s">
        <v>222</v>
      </c>
      <c r="L198" s="45"/>
      <c r="M198" s="228" t="s">
        <v>1</v>
      </c>
      <c r="N198" s="229" t="s">
        <v>42</v>
      </c>
      <c r="O198" s="92"/>
      <c r="P198" s="230">
        <f>O198*H198</f>
        <v>0</v>
      </c>
      <c r="Q198" s="230">
        <v>0</v>
      </c>
      <c r="R198" s="230">
        <f>Q198*H198</f>
        <v>0</v>
      </c>
      <c r="S198" s="230">
        <v>0</v>
      </c>
      <c r="T198" s="231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2" t="s">
        <v>3650</v>
      </c>
      <c r="AT198" s="232" t="s">
        <v>218</v>
      </c>
      <c r="AU198" s="232" t="s">
        <v>84</v>
      </c>
      <c r="AY198" s="18" t="s">
        <v>217</v>
      </c>
      <c r="BE198" s="233">
        <f>IF(N198="základní",J198,0)</f>
        <v>0</v>
      </c>
      <c r="BF198" s="233">
        <f>IF(N198="snížená",J198,0)</f>
        <v>0</v>
      </c>
      <c r="BG198" s="233">
        <f>IF(N198="zákl. přenesená",J198,0)</f>
        <v>0</v>
      </c>
      <c r="BH198" s="233">
        <f>IF(N198="sníž. přenesená",J198,0)</f>
        <v>0</v>
      </c>
      <c r="BI198" s="233">
        <f>IF(N198="nulová",J198,0)</f>
        <v>0</v>
      </c>
      <c r="BJ198" s="18" t="s">
        <v>84</v>
      </c>
      <c r="BK198" s="233">
        <f>ROUND(I198*H198,2)</f>
        <v>0</v>
      </c>
      <c r="BL198" s="18" t="s">
        <v>3650</v>
      </c>
      <c r="BM198" s="232" t="s">
        <v>4748</v>
      </c>
    </row>
    <row r="199" s="2" customFormat="1">
      <c r="A199" s="39"/>
      <c r="B199" s="40"/>
      <c r="C199" s="41"/>
      <c r="D199" s="234" t="s">
        <v>224</v>
      </c>
      <c r="E199" s="41"/>
      <c r="F199" s="235" t="s">
        <v>576</v>
      </c>
      <c r="G199" s="41"/>
      <c r="H199" s="41"/>
      <c r="I199" s="236"/>
      <c r="J199" s="41"/>
      <c r="K199" s="41"/>
      <c r="L199" s="45"/>
      <c r="M199" s="237"/>
      <c r="N199" s="238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224</v>
      </c>
      <c r="AU199" s="18" t="s">
        <v>84</v>
      </c>
    </row>
    <row r="200" s="15" customFormat="1">
      <c r="A200" s="15"/>
      <c r="B200" s="284"/>
      <c r="C200" s="285"/>
      <c r="D200" s="234" t="s">
        <v>290</v>
      </c>
      <c r="E200" s="286" t="s">
        <v>1</v>
      </c>
      <c r="F200" s="287" t="s">
        <v>4749</v>
      </c>
      <c r="G200" s="285"/>
      <c r="H200" s="286" t="s">
        <v>1</v>
      </c>
      <c r="I200" s="288"/>
      <c r="J200" s="285"/>
      <c r="K200" s="285"/>
      <c r="L200" s="289"/>
      <c r="M200" s="290"/>
      <c r="N200" s="291"/>
      <c r="O200" s="291"/>
      <c r="P200" s="291"/>
      <c r="Q200" s="291"/>
      <c r="R200" s="291"/>
      <c r="S200" s="291"/>
      <c r="T200" s="292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93" t="s">
        <v>290</v>
      </c>
      <c r="AU200" s="293" t="s">
        <v>84</v>
      </c>
      <c r="AV200" s="15" t="s">
        <v>84</v>
      </c>
      <c r="AW200" s="15" t="s">
        <v>34</v>
      </c>
      <c r="AX200" s="15" t="s">
        <v>77</v>
      </c>
      <c r="AY200" s="293" t="s">
        <v>217</v>
      </c>
    </row>
    <row r="201" s="13" customFormat="1">
      <c r="A201" s="13"/>
      <c r="B201" s="260"/>
      <c r="C201" s="261"/>
      <c r="D201" s="234" t="s">
        <v>290</v>
      </c>
      <c r="E201" s="262" t="s">
        <v>1</v>
      </c>
      <c r="F201" s="263" t="s">
        <v>742</v>
      </c>
      <c r="G201" s="261"/>
      <c r="H201" s="264">
        <v>200</v>
      </c>
      <c r="I201" s="265"/>
      <c r="J201" s="261"/>
      <c r="K201" s="261"/>
      <c r="L201" s="266"/>
      <c r="M201" s="267"/>
      <c r="N201" s="268"/>
      <c r="O201" s="268"/>
      <c r="P201" s="268"/>
      <c r="Q201" s="268"/>
      <c r="R201" s="268"/>
      <c r="S201" s="268"/>
      <c r="T201" s="269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0" t="s">
        <v>290</v>
      </c>
      <c r="AU201" s="270" t="s">
        <v>84</v>
      </c>
      <c r="AV201" s="13" t="s">
        <v>86</v>
      </c>
      <c r="AW201" s="13" t="s">
        <v>34</v>
      </c>
      <c r="AX201" s="13" t="s">
        <v>77</v>
      </c>
      <c r="AY201" s="270" t="s">
        <v>217</v>
      </c>
    </row>
    <row r="202" s="15" customFormat="1">
      <c r="A202" s="15"/>
      <c r="B202" s="284"/>
      <c r="C202" s="285"/>
      <c r="D202" s="234" t="s">
        <v>290</v>
      </c>
      <c r="E202" s="286" t="s">
        <v>1</v>
      </c>
      <c r="F202" s="287" t="s">
        <v>3653</v>
      </c>
      <c r="G202" s="285"/>
      <c r="H202" s="286" t="s">
        <v>1</v>
      </c>
      <c r="I202" s="288"/>
      <c r="J202" s="285"/>
      <c r="K202" s="285"/>
      <c r="L202" s="289"/>
      <c r="M202" s="290"/>
      <c r="N202" s="291"/>
      <c r="O202" s="291"/>
      <c r="P202" s="291"/>
      <c r="Q202" s="291"/>
      <c r="R202" s="291"/>
      <c r="S202" s="291"/>
      <c r="T202" s="292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93" t="s">
        <v>290</v>
      </c>
      <c r="AU202" s="293" t="s">
        <v>84</v>
      </c>
      <c r="AV202" s="15" t="s">
        <v>84</v>
      </c>
      <c r="AW202" s="15" t="s">
        <v>34</v>
      </c>
      <c r="AX202" s="15" t="s">
        <v>77</v>
      </c>
      <c r="AY202" s="293" t="s">
        <v>217</v>
      </c>
    </row>
    <row r="203" s="13" customFormat="1">
      <c r="A203" s="13"/>
      <c r="B203" s="260"/>
      <c r="C203" s="261"/>
      <c r="D203" s="234" t="s">
        <v>290</v>
      </c>
      <c r="E203" s="262" t="s">
        <v>1</v>
      </c>
      <c r="F203" s="263" t="s">
        <v>4750</v>
      </c>
      <c r="G203" s="261"/>
      <c r="H203" s="264">
        <v>193.80000000000001</v>
      </c>
      <c r="I203" s="265"/>
      <c r="J203" s="261"/>
      <c r="K203" s="261"/>
      <c r="L203" s="266"/>
      <c r="M203" s="267"/>
      <c r="N203" s="268"/>
      <c r="O203" s="268"/>
      <c r="P203" s="268"/>
      <c r="Q203" s="268"/>
      <c r="R203" s="268"/>
      <c r="S203" s="268"/>
      <c r="T203" s="269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0" t="s">
        <v>290</v>
      </c>
      <c r="AU203" s="270" t="s">
        <v>84</v>
      </c>
      <c r="AV203" s="13" t="s">
        <v>86</v>
      </c>
      <c r="AW203" s="13" t="s">
        <v>34</v>
      </c>
      <c r="AX203" s="13" t="s">
        <v>77</v>
      </c>
      <c r="AY203" s="270" t="s">
        <v>217</v>
      </c>
    </row>
    <row r="204" s="15" customFormat="1">
      <c r="A204" s="15"/>
      <c r="B204" s="284"/>
      <c r="C204" s="285"/>
      <c r="D204" s="234" t="s">
        <v>290</v>
      </c>
      <c r="E204" s="286" t="s">
        <v>1</v>
      </c>
      <c r="F204" s="287" t="s">
        <v>4751</v>
      </c>
      <c r="G204" s="285"/>
      <c r="H204" s="286" t="s">
        <v>1</v>
      </c>
      <c r="I204" s="288"/>
      <c r="J204" s="285"/>
      <c r="K204" s="285"/>
      <c r="L204" s="289"/>
      <c r="M204" s="290"/>
      <c r="N204" s="291"/>
      <c r="O204" s="291"/>
      <c r="P204" s="291"/>
      <c r="Q204" s="291"/>
      <c r="R204" s="291"/>
      <c r="S204" s="291"/>
      <c r="T204" s="292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93" t="s">
        <v>290</v>
      </c>
      <c r="AU204" s="293" t="s">
        <v>84</v>
      </c>
      <c r="AV204" s="15" t="s">
        <v>84</v>
      </c>
      <c r="AW204" s="15" t="s">
        <v>34</v>
      </c>
      <c r="AX204" s="15" t="s">
        <v>77</v>
      </c>
      <c r="AY204" s="293" t="s">
        <v>217</v>
      </c>
    </row>
    <row r="205" s="13" customFormat="1">
      <c r="A205" s="13"/>
      <c r="B205" s="260"/>
      <c r="C205" s="261"/>
      <c r="D205" s="234" t="s">
        <v>290</v>
      </c>
      <c r="E205" s="262" t="s">
        <v>1</v>
      </c>
      <c r="F205" s="263" t="s">
        <v>4752</v>
      </c>
      <c r="G205" s="261"/>
      <c r="H205" s="264">
        <v>1.6000000000000001</v>
      </c>
      <c r="I205" s="265"/>
      <c r="J205" s="261"/>
      <c r="K205" s="261"/>
      <c r="L205" s="266"/>
      <c r="M205" s="267"/>
      <c r="N205" s="268"/>
      <c r="O205" s="268"/>
      <c r="P205" s="268"/>
      <c r="Q205" s="268"/>
      <c r="R205" s="268"/>
      <c r="S205" s="268"/>
      <c r="T205" s="269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0" t="s">
        <v>290</v>
      </c>
      <c r="AU205" s="270" t="s">
        <v>84</v>
      </c>
      <c r="AV205" s="13" t="s">
        <v>86</v>
      </c>
      <c r="AW205" s="13" t="s">
        <v>34</v>
      </c>
      <c r="AX205" s="13" t="s">
        <v>77</v>
      </c>
      <c r="AY205" s="270" t="s">
        <v>217</v>
      </c>
    </row>
    <row r="206" s="14" customFormat="1">
      <c r="A206" s="14"/>
      <c r="B206" s="271"/>
      <c r="C206" s="272"/>
      <c r="D206" s="234" t="s">
        <v>290</v>
      </c>
      <c r="E206" s="273" t="s">
        <v>1</v>
      </c>
      <c r="F206" s="274" t="s">
        <v>296</v>
      </c>
      <c r="G206" s="272"/>
      <c r="H206" s="275">
        <v>395.39999999999998</v>
      </c>
      <c r="I206" s="276"/>
      <c r="J206" s="272"/>
      <c r="K206" s="272"/>
      <c r="L206" s="277"/>
      <c r="M206" s="278"/>
      <c r="N206" s="279"/>
      <c r="O206" s="279"/>
      <c r="P206" s="279"/>
      <c r="Q206" s="279"/>
      <c r="R206" s="279"/>
      <c r="S206" s="279"/>
      <c r="T206" s="280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81" t="s">
        <v>290</v>
      </c>
      <c r="AU206" s="281" t="s">
        <v>84</v>
      </c>
      <c r="AV206" s="14" t="s">
        <v>123</v>
      </c>
      <c r="AW206" s="14" t="s">
        <v>34</v>
      </c>
      <c r="AX206" s="14" t="s">
        <v>84</v>
      </c>
      <c r="AY206" s="281" t="s">
        <v>217</v>
      </c>
    </row>
    <row r="207" s="2" customFormat="1" ht="37.8" customHeight="1">
      <c r="A207" s="39"/>
      <c r="B207" s="40"/>
      <c r="C207" s="221" t="s">
        <v>343</v>
      </c>
      <c r="D207" s="221" t="s">
        <v>218</v>
      </c>
      <c r="E207" s="222" t="s">
        <v>578</v>
      </c>
      <c r="F207" s="223" t="s">
        <v>3655</v>
      </c>
      <c r="G207" s="224" t="s">
        <v>405</v>
      </c>
      <c r="H207" s="225">
        <v>1941.2000000000001</v>
      </c>
      <c r="I207" s="226"/>
      <c r="J207" s="227">
        <f>ROUND(I207*H207,2)</f>
        <v>0</v>
      </c>
      <c r="K207" s="223" t="s">
        <v>222</v>
      </c>
      <c r="L207" s="45"/>
      <c r="M207" s="228" t="s">
        <v>1</v>
      </c>
      <c r="N207" s="229" t="s">
        <v>42</v>
      </c>
      <c r="O207" s="92"/>
      <c r="P207" s="230">
        <f>O207*H207</f>
        <v>0</v>
      </c>
      <c r="Q207" s="230">
        <v>0</v>
      </c>
      <c r="R207" s="230">
        <f>Q207*H207</f>
        <v>0</v>
      </c>
      <c r="S207" s="230">
        <v>0</v>
      </c>
      <c r="T207" s="231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2" t="s">
        <v>3650</v>
      </c>
      <c r="AT207" s="232" t="s">
        <v>218</v>
      </c>
      <c r="AU207" s="232" t="s">
        <v>84</v>
      </c>
      <c r="AY207" s="18" t="s">
        <v>217</v>
      </c>
      <c r="BE207" s="233">
        <f>IF(N207="základní",J207,0)</f>
        <v>0</v>
      </c>
      <c r="BF207" s="233">
        <f>IF(N207="snížená",J207,0)</f>
        <v>0</v>
      </c>
      <c r="BG207" s="233">
        <f>IF(N207="zákl. přenesená",J207,0)</f>
        <v>0</v>
      </c>
      <c r="BH207" s="233">
        <f>IF(N207="sníž. přenesená",J207,0)</f>
        <v>0</v>
      </c>
      <c r="BI207" s="233">
        <f>IF(N207="nulová",J207,0)</f>
        <v>0</v>
      </c>
      <c r="BJ207" s="18" t="s">
        <v>84</v>
      </c>
      <c r="BK207" s="233">
        <f>ROUND(I207*H207,2)</f>
        <v>0</v>
      </c>
      <c r="BL207" s="18" t="s">
        <v>3650</v>
      </c>
      <c r="BM207" s="232" t="s">
        <v>4753</v>
      </c>
    </row>
    <row r="208" s="2" customFormat="1">
      <c r="A208" s="39"/>
      <c r="B208" s="40"/>
      <c r="C208" s="41"/>
      <c r="D208" s="234" t="s">
        <v>224</v>
      </c>
      <c r="E208" s="41"/>
      <c r="F208" s="235" t="s">
        <v>581</v>
      </c>
      <c r="G208" s="41"/>
      <c r="H208" s="41"/>
      <c r="I208" s="236"/>
      <c r="J208" s="41"/>
      <c r="K208" s="41"/>
      <c r="L208" s="45"/>
      <c r="M208" s="237"/>
      <c r="N208" s="238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224</v>
      </c>
      <c r="AU208" s="18" t="s">
        <v>84</v>
      </c>
    </row>
    <row r="209" s="15" customFormat="1">
      <c r="A209" s="15"/>
      <c r="B209" s="284"/>
      <c r="C209" s="285"/>
      <c r="D209" s="234" t="s">
        <v>290</v>
      </c>
      <c r="E209" s="286" t="s">
        <v>1</v>
      </c>
      <c r="F209" s="287" t="s">
        <v>4281</v>
      </c>
      <c r="G209" s="285"/>
      <c r="H209" s="286" t="s">
        <v>1</v>
      </c>
      <c r="I209" s="288"/>
      <c r="J209" s="285"/>
      <c r="K209" s="285"/>
      <c r="L209" s="289"/>
      <c r="M209" s="290"/>
      <c r="N209" s="291"/>
      <c r="O209" s="291"/>
      <c r="P209" s="291"/>
      <c r="Q209" s="291"/>
      <c r="R209" s="291"/>
      <c r="S209" s="291"/>
      <c r="T209" s="292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93" t="s">
        <v>290</v>
      </c>
      <c r="AU209" s="293" t="s">
        <v>84</v>
      </c>
      <c r="AV209" s="15" t="s">
        <v>84</v>
      </c>
      <c r="AW209" s="15" t="s">
        <v>34</v>
      </c>
      <c r="AX209" s="15" t="s">
        <v>77</v>
      </c>
      <c r="AY209" s="293" t="s">
        <v>217</v>
      </c>
    </row>
    <row r="210" s="13" customFormat="1">
      <c r="A210" s="13"/>
      <c r="B210" s="260"/>
      <c r="C210" s="261"/>
      <c r="D210" s="234" t="s">
        <v>290</v>
      </c>
      <c r="E210" s="262" t="s">
        <v>1</v>
      </c>
      <c r="F210" s="263" t="s">
        <v>4754</v>
      </c>
      <c r="G210" s="261"/>
      <c r="H210" s="264">
        <v>1938</v>
      </c>
      <c r="I210" s="265"/>
      <c r="J210" s="261"/>
      <c r="K210" s="261"/>
      <c r="L210" s="266"/>
      <c r="M210" s="267"/>
      <c r="N210" s="268"/>
      <c r="O210" s="268"/>
      <c r="P210" s="268"/>
      <c r="Q210" s="268"/>
      <c r="R210" s="268"/>
      <c r="S210" s="268"/>
      <c r="T210" s="269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0" t="s">
        <v>290</v>
      </c>
      <c r="AU210" s="270" t="s">
        <v>84</v>
      </c>
      <c r="AV210" s="13" t="s">
        <v>86</v>
      </c>
      <c r="AW210" s="13" t="s">
        <v>34</v>
      </c>
      <c r="AX210" s="13" t="s">
        <v>77</v>
      </c>
      <c r="AY210" s="270" t="s">
        <v>217</v>
      </c>
    </row>
    <row r="211" s="15" customFormat="1">
      <c r="A211" s="15"/>
      <c r="B211" s="284"/>
      <c r="C211" s="285"/>
      <c r="D211" s="234" t="s">
        <v>290</v>
      </c>
      <c r="E211" s="286" t="s">
        <v>1</v>
      </c>
      <c r="F211" s="287" t="s">
        <v>4751</v>
      </c>
      <c r="G211" s="285"/>
      <c r="H211" s="286" t="s">
        <v>1</v>
      </c>
      <c r="I211" s="288"/>
      <c r="J211" s="285"/>
      <c r="K211" s="285"/>
      <c r="L211" s="289"/>
      <c r="M211" s="290"/>
      <c r="N211" s="291"/>
      <c r="O211" s="291"/>
      <c r="P211" s="291"/>
      <c r="Q211" s="291"/>
      <c r="R211" s="291"/>
      <c r="S211" s="291"/>
      <c r="T211" s="292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93" t="s">
        <v>290</v>
      </c>
      <c r="AU211" s="293" t="s">
        <v>84</v>
      </c>
      <c r="AV211" s="15" t="s">
        <v>84</v>
      </c>
      <c r="AW211" s="15" t="s">
        <v>34</v>
      </c>
      <c r="AX211" s="15" t="s">
        <v>77</v>
      </c>
      <c r="AY211" s="293" t="s">
        <v>217</v>
      </c>
    </row>
    <row r="212" s="13" customFormat="1">
      <c r="A212" s="13"/>
      <c r="B212" s="260"/>
      <c r="C212" s="261"/>
      <c r="D212" s="234" t="s">
        <v>290</v>
      </c>
      <c r="E212" s="262" t="s">
        <v>1</v>
      </c>
      <c r="F212" s="263" t="s">
        <v>4755</v>
      </c>
      <c r="G212" s="261"/>
      <c r="H212" s="264">
        <v>3.2000000000000002</v>
      </c>
      <c r="I212" s="265"/>
      <c r="J212" s="261"/>
      <c r="K212" s="261"/>
      <c r="L212" s="266"/>
      <c r="M212" s="267"/>
      <c r="N212" s="268"/>
      <c r="O212" s="268"/>
      <c r="P212" s="268"/>
      <c r="Q212" s="268"/>
      <c r="R212" s="268"/>
      <c r="S212" s="268"/>
      <c r="T212" s="269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0" t="s">
        <v>290</v>
      </c>
      <c r="AU212" s="270" t="s">
        <v>84</v>
      </c>
      <c r="AV212" s="13" t="s">
        <v>86</v>
      </c>
      <c r="AW212" s="13" t="s">
        <v>34</v>
      </c>
      <c r="AX212" s="13" t="s">
        <v>77</v>
      </c>
      <c r="AY212" s="270" t="s">
        <v>217</v>
      </c>
    </row>
    <row r="213" s="14" customFormat="1">
      <c r="A213" s="14"/>
      <c r="B213" s="271"/>
      <c r="C213" s="272"/>
      <c r="D213" s="234" t="s">
        <v>290</v>
      </c>
      <c r="E213" s="273" t="s">
        <v>1</v>
      </c>
      <c r="F213" s="274" t="s">
        <v>296</v>
      </c>
      <c r="G213" s="272"/>
      <c r="H213" s="275">
        <v>1941.2000000000001</v>
      </c>
      <c r="I213" s="276"/>
      <c r="J213" s="272"/>
      <c r="K213" s="272"/>
      <c r="L213" s="277"/>
      <c r="M213" s="295"/>
      <c r="N213" s="296"/>
      <c r="O213" s="296"/>
      <c r="P213" s="296"/>
      <c r="Q213" s="296"/>
      <c r="R213" s="296"/>
      <c r="S213" s="296"/>
      <c r="T213" s="297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81" t="s">
        <v>290</v>
      </c>
      <c r="AU213" s="281" t="s">
        <v>84</v>
      </c>
      <c r="AV213" s="14" t="s">
        <v>123</v>
      </c>
      <c r="AW213" s="14" t="s">
        <v>34</v>
      </c>
      <c r="AX213" s="14" t="s">
        <v>84</v>
      </c>
      <c r="AY213" s="281" t="s">
        <v>217</v>
      </c>
    </row>
    <row r="214" s="2" customFormat="1" ht="6.96" customHeight="1">
      <c r="A214" s="39"/>
      <c r="B214" s="67"/>
      <c r="C214" s="68"/>
      <c r="D214" s="68"/>
      <c r="E214" s="68"/>
      <c r="F214" s="68"/>
      <c r="G214" s="68"/>
      <c r="H214" s="68"/>
      <c r="I214" s="68"/>
      <c r="J214" s="68"/>
      <c r="K214" s="68"/>
      <c r="L214" s="45"/>
      <c r="M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</row>
  </sheetData>
  <sheetProtection sheet="1" autoFilter="0" formatColumns="0" formatRows="0" objects="1" scenarios="1" spinCount="100000" saltValue="qXrOsuIMcXjqz/6+97RLy5oo7S+0LauY6eFkQcBd205o/q1ZYnUHhMAKQ4xdW0A/YQY3HcUUb6rIWzg7+h3W/g==" hashValue="nuidqMjHlNUEXujDX/VNrYBzDvwh75wOo/jOVxi8AEdyWVb5/Jk67SBzHpc4/iwstSyOdjx8IwCvkKeOujnt3g==" algorithmName="SHA-512" password="CC35"/>
  <autoFilter ref="C126:K21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187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52" t="s">
        <v>16</v>
      </c>
      <c r="L6" s="21"/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</row>
    <row r="8" hidden="1" s="1" customFormat="1" ht="12" customHeight="1">
      <c r="B8" s="21"/>
      <c r="D8" s="152" t="s">
        <v>192</v>
      </c>
      <c r="L8" s="21"/>
    </row>
    <row r="9" hidden="1" s="2" customFormat="1" ht="16.5" customHeight="1">
      <c r="A9" s="39"/>
      <c r="B9" s="45"/>
      <c r="C9" s="39"/>
      <c r="D9" s="39"/>
      <c r="E9" s="153" t="s">
        <v>1693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 ht="12" customHeight="1">
      <c r="A10" s="39"/>
      <c r="B10" s="45"/>
      <c r="C10" s="39"/>
      <c r="D10" s="152" t="s">
        <v>194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6.5" customHeight="1">
      <c r="A11" s="39"/>
      <c r="B11" s="45"/>
      <c r="C11" s="39"/>
      <c r="D11" s="39"/>
      <c r="E11" s="154" t="s">
        <v>4756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52" t="s">
        <v>20</v>
      </c>
      <c r="E14" s="39"/>
      <c r="F14" s="142" t="s">
        <v>33</v>
      </c>
      <c r="G14" s="39"/>
      <c r="H14" s="39"/>
      <c r="I14" s="152" t="s">
        <v>22</v>
      </c>
      <c r="J14" s="155" t="str">
        <f>'Rekapitulace stavby'!AN8</f>
        <v>17. 4. 2025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8" customHeight="1">
      <c r="A17" s="39"/>
      <c r="B17" s="45"/>
      <c r="C17" s="39"/>
      <c r="D17" s="39"/>
      <c r="E17" s="142" t="s">
        <v>33</v>
      </c>
      <c r="F17" s="39"/>
      <c r="G17" s="39"/>
      <c r="H17" s="39"/>
      <c r="I17" s="152" t="s">
        <v>28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8" customHeight="1">
      <c r="A23" s="39"/>
      <c r="B23" s="45"/>
      <c r="C23" s="39"/>
      <c r="D23" s="39"/>
      <c r="E23" s="142" t="s">
        <v>33</v>
      </c>
      <c r="F23" s="39"/>
      <c r="G23" s="39"/>
      <c r="H23" s="39"/>
      <c r="I23" s="152" t="s">
        <v>28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12" customHeight="1">
      <c r="A25" s="39"/>
      <c r="B25" s="45"/>
      <c r="C25" s="39"/>
      <c r="D25" s="152" t="s">
        <v>35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8" customHeight="1">
      <c r="A26" s="39"/>
      <c r="B26" s="45"/>
      <c r="C26" s="39"/>
      <c r="D26" s="39"/>
      <c r="E26" s="142" t="s">
        <v>33</v>
      </c>
      <c r="F26" s="39"/>
      <c r="G26" s="39"/>
      <c r="H26" s="39"/>
      <c r="I26" s="152" t="s">
        <v>28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hidden="1" s="2" customFormat="1" ht="12" customHeight="1">
      <c r="A28" s="39"/>
      <c r="B28" s="45"/>
      <c r="C28" s="39"/>
      <c r="D28" s="152" t="s">
        <v>36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8" customFormat="1" ht="16.5" customHeight="1">
      <c r="A29" s="156"/>
      <c r="B29" s="157"/>
      <c r="C29" s="156"/>
      <c r="D29" s="156"/>
      <c r="E29" s="158" t="s">
        <v>1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hidden="1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25.44" customHeight="1">
      <c r="A32" s="39"/>
      <c r="B32" s="45"/>
      <c r="C32" s="39"/>
      <c r="D32" s="161" t="s">
        <v>37</v>
      </c>
      <c r="E32" s="39"/>
      <c r="F32" s="39"/>
      <c r="G32" s="39"/>
      <c r="H32" s="39"/>
      <c r="I32" s="39"/>
      <c r="J32" s="162">
        <f>ROUND(J128,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39"/>
      <c r="F34" s="163" t="s">
        <v>39</v>
      </c>
      <c r="G34" s="39"/>
      <c r="H34" s="39"/>
      <c r="I34" s="163" t="s">
        <v>38</v>
      </c>
      <c r="J34" s="163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164" t="s">
        <v>41</v>
      </c>
      <c r="E35" s="152" t="s">
        <v>42</v>
      </c>
      <c r="F35" s="165">
        <f>ROUND((SUM(BE128:BE368)),  2)</f>
        <v>0</v>
      </c>
      <c r="G35" s="39"/>
      <c r="H35" s="39"/>
      <c r="I35" s="166">
        <v>0.20999999999999999</v>
      </c>
      <c r="J35" s="165">
        <f>ROUND(((SUM(BE128:BE368))*I35),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43</v>
      </c>
      <c r="F36" s="165">
        <f>ROUND((SUM(BF128:BF368)),  2)</f>
        <v>0</v>
      </c>
      <c r="G36" s="39"/>
      <c r="H36" s="39"/>
      <c r="I36" s="166">
        <v>0.12</v>
      </c>
      <c r="J36" s="165">
        <f>ROUND(((SUM(BF128:BF368))*I36),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44</v>
      </c>
      <c r="F37" s="165">
        <f>ROUND((SUM(BG128:BG368)),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45</v>
      </c>
      <c r="F38" s="165">
        <f>ROUND((SUM(BH128:BH368)),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46</v>
      </c>
      <c r="F39" s="165">
        <f>ROUND((SUM(BI128:BI368)),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25.44" customHeight="1">
      <c r="A41" s="39"/>
      <c r="B41" s="45"/>
      <c r="C41" s="167"/>
      <c r="D41" s="168" t="s">
        <v>47</v>
      </c>
      <c r="E41" s="169"/>
      <c r="F41" s="169"/>
      <c r="G41" s="170" t="s">
        <v>48</v>
      </c>
      <c r="H41" s="171" t="s">
        <v>49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hidden="1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192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2" customFormat="1" ht="16.5" customHeight="1">
      <c r="A87" s="39"/>
      <c r="B87" s="40"/>
      <c r="C87" s="41"/>
      <c r="D87" s="41"/>
      <c r="E87" s="185" t="s">
        <v>1693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12" customHeight="1">
      <c r="A88" s="39"/>
      <c r="B88" s="40"/>
      <c r="C88" s="33" t="s">
        <v>194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6.5" customHeight="1">
      <c r="A89" s="39"/>
      <c r="B89" s="40"/>
      <c r="C89" s="41"/>
      <c r="D89" s="41"/>
      <c r="E89" s="77" t="str">
        <f>E11</f>
        <v>SO 02.6 - Propustek v km 21,781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17. 4. 2025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32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35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9.28" customHeight="1">
      <c r="A96" s="39"/>
      <c r="B96" s="40"/>
      <c r="C96" s="186" t="s">
        <v>197</v>
      </c>
      <c r="D96" s="187"/>
      <c r="E96" s="187"/>
      <c r="F96" s="187"/>
      <c r="G96" s="187"/>
      <c r="H96" s="187"/>
      <c r="I96" s="187"/>
      <c r="J96" s="188" t="s">
        <v>198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2.8" customHeight="1">
      <c r="A98" s="39"/>
      <c r="B98" s="40"/>
      <c r="C98" s="189" t="s">
        <v>199</v>
      </c>
      <c r="D98" s="41"/>
      <c r="E98" s="41"/>
      <c r="F98" s="41"/>
      <c r="G98" s="41"/>
      <c r="H98" s="41"/>
      <c r="I98" s="41"/>
      <c r="J98" s="111">
        <f>J128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200</v>
      </c>
    </row>
    <row r="99" hidden="1" s="9" customFormat="1" ht="24.96" customHeight="1">
      <c r="A99" s="9"/>
      <c r="B99" s="190"/>
      <c r="C99" s="191"/>
      <c r="D99" s="192" t="s">
        <v>280</v>
      </c>
      <c r="E99" s="193"/>
      <c r="F99" s="193"/>
      <c r="G99" s="193"/>
      <c r="H99" s="193"/>
      <c r="I99" s="193"/>
      <c r="J99" s="194">
        <f>J129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12" customFormat="1" ht="19.92" customHeight="1">
      <c r="A100" s="12"/>
      <c r="B100" s="253"/>
      <c r="C100" s="134"/>
      <c r="D100" s="254" t="s">
        <v>1254</v>
      </c>
      <c r="E100" s="255"/>
      <c r="F100" s="255"/>
      <c r="G100" s="255"/>
      <c r="H100" s="255"/>
      <c r="I100" s="255"/>
      <c r="J100" s="256">
        <f>J130</f>
        <v>0</v>
      </c>
      <c r="K100" s="134"/>
      <c r="L100" s="257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</row>
    <row r="101" hidden="1" s="12" customFormat="1" ht="19.92" customHeight="1">
      <c r="A101" s="12"/>
      <c r="B101" s="253"/>
      <c r="C101" s="134"/>
      <c r="D101" s="254" t="s">
        <v>1706</v>
      </c>
      <c r="E101" s="255"/>
      <c r="F101" s="255"/>
      <c r="G101" s="255"/>
      <c r="H101" s="255"/>
      <c r="I101" s="255"/>
      <c r="J101" s="256">
        <f>J193</f>
        <v>0</v>
      </c>
      <c r="K101" s="134"/>
      <c r="L101" s="257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</row>
    <row r="102" hidden="1" s="12" customFormat="1" ht="19.92" customHeight="1">
      <c r="A102" s="12"/>
      <c r="B102" s="253"/>
      <c r="C102" s="134"/>
      <c r="D102" s="254" t="s">
        <v>1257</v>
      </c>
      <c r="E102" s="255"/>
      <c r="F102" s="255"/>
      <c r="G102" s="255"/>
      <c r="H102" s="255"/>
      <c r="I102" s="255"/>
      <c r="J102" s="256">
        <f>J215</f>
        <v>0</v>
      </c>
      <c r="K102" s="134"/>
      <c r="L102" s="257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</row>
    <row r="103" hidden="1" s="12" customFormat="1" ht="19.92" customHeight="1">
      <c r="A103" s="12"/>
      <c r="B103" s="253"/>
      <c r="C103" s="134"/>
      <c r="D103" s="254" t="s">
        <v>1258</v>
      </c>
      <c r="E103" s="255"/>
      <c r="F103" s="255"/>
      <c r="G103" s="255"/>
      <c r="H103" s="255"/>
      <c r="I103" s="255"/>
      <c r="J103" s="256">
        <f>J339</f>
        <v>0</v>
      </c>
      <c r="K103" s="134"/>
      <c r="L103" s="257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</row>
    <row r="104" hidden="1" s="12" customFormat="1" ht="19.92" customHeight="1">
      <c r="A104" s="12"/>
      <c r="B104" s="253"/>
      <c r="C104" s="134"/>
      <c r="D104" s="254" t="s">
        <v>1709</v>
      </c>
      <c r="E104" s="255"/>
      <c r="F104" s="255"/>
      <c r="G104" s="255"/>
      <c r="H104" s="255"/>
      <c r="I104" s="255"/>
      <c r="J104" s="256">
        <f>J357</f>
        <v>0</v>
      </c>
      <c r="K104" s="134"/>
      <c r="L104" s="257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</row>
    <row r="105" hidden="1" s="9" customFormat="1" ht="24.96" customHeight="1">
      <c r="A105" s="9"/>
      <c r="B105" s="190"/>
      <c r="C105" s="191"/>
      <c r="D105" s="192" t="s">
        <v>1710</v>
      </c>
      <c r="E105" s="193"/>
      <c r="F105" s="193"/>
      <c r="G105" s="193"/>
      <c r="H105" s="193"/>
      <c r="I105" s="193"/>
      <c r="J105" s="194">
        <f>J362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2" customFormat="1" ht="19.92" customHeight="1">
      <c r="A106" s="12"/>
      <c r="B106" s="253"/>
      <c r="C106" s="134"/>
      <c r="D106" s="254" t="s">
        <v>1712</v>
      </c>
      <c r="E106" s="255"/>
      <c r="F106" s="255"/>
      <c r="G106" s="255"/>
      <c r="H106" s="255"/>
      <c r="I106" s="255"/>
      <c r="J106" s="256">
        <f>J363</f>
        <v>0</v>
      </c>
      <c r="K106" s="134"/>
      <c r="L106" s="257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202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85" t="str">
        <f>E7</f>
        <v>Cyklická obnova trati v úseku Horní Lideč - Horní Lideč státní hranice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192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5" t="s">
        <v>1693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194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E11</f>
        <v>SO 02.6 - Propustek v km 21,781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F14</f>
        <v xml:space="preserve"> </v>
      </c>
      <c r="G122" s="41"/>
      <c r="H122" s="41"/>
      <c r="I122" s="33" t="s">
        <v>22</v>
      </c>
      <c r="J122" s="80" t="str">
        <f>IF(J14="","",J14)</f>
        <v>17. 4. 2025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E17</f>
        <v xml:space="preserve"> </v>
      </c>
      <c r="G124" s="41"/>
      <c r="H124" s="41"/>
      <c r="I124" s="33" t="s">
        <v>32</v>
      </c>
      <c r="J124" s="37" t="str">
        <f>E23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30</v>
      </c>
      <c r="D125" s="41"/>
      <c r="E125" s="41"/>
      <c r="F125" s="28" t="str">
        <f>IF(E20="","",E20)</f>
        <v>Vyplň údaj</v>
      </c>
      <c r="G125" s="41"/>
      <c r="H125" s="41"/>
      <c r="I125" s="33" t="s">
        <v>35</v>
      </c>
      <c r="J125" s="37" t="str">
        <f>E26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0" customFormat="1" ht="29.28" customHeight="1">
      <c r="A127" s="196"/>
      <c r="B127" s="197"/>
      <c r="C127" s="198" t="s">
        <v>203</v>
      </c>
      <c r="D127" s="199" t="s">
        <v>62</v>
      </c>
      <c r="E127" s="199" t="s">
        <v>58</v>
      </c>
      <c r="F127" s="199" t="s">
        <v>59</v>
      </c>
      <c r="G127" s="199" t="s">
        <v>204</v>
      </c>
      <c r="H127" s="199" t="s">
        <v>205</v>
      </c>
      <c r="I127" s="199" t="s">
        <v>206</v>
      </c>
      <c r="J127" s="199" t="s">
        <v>198</v>
      </c>
      <c r="K127" s="200" t="s">
        <v>207</v>
      </c>
      <c r="L127" s="201"/>
      <c r="M127" s="101" t="s">
        <v>1</v>
      </c>
      <c r="N127" s="102" t="s">
        <v>41</v>
      </c>
      <c r="O127" s="102" t="s">
        <v>208</v>
      </c>
      <c r="P127" s="102" t="s">
        <v>209</v>
      </c>
      <c r="Q127" s="102" t="s">
        <v>210</v>
      </c>
      <c r="R127" s="102" t="s">
        <v>211</v>
      </c>
      <c r="S127" s="102" t="s">
        <v>212</v>
      </c>
      <c r="T127" s="103" t="s">
        <v>213</v>
      </c>
      <c r="U127" s="196"/>
      <c r="V127" s="196"/>
      <c r="W127" s="196"/>
      <c r="X127" s="196"/>
      <c r="Y127" s="196"/>
      <c r="Z127" s="196"/>
      <c r="AA127" s="196"/>
      <c r="AB127" s="196"/>
      <c r="AC127" s="196"/>
      <c r="AD127" s="196"/>
      <c r="AE127" s="196"/>
    </row>
    <row r="128" s="2" customFormat="1" ht="22.8" customHeight="1">
      <c r="A128" s="39"/>
      <c r="B128" s="40"/>
      <c r="C128" s="108" t="s">
        <v>214</v>
      </c>
      <c r="D128" s="41"/>
      <c r="E128" s="41"/>
      <c r="F128" s="41"/>
      <c r="G128" s="41"/>
      <c r="H128" s="41"/>
      <c r="I128" s="41"/>
      <c r="J128" s="202">
        <f>BK128</f>
        <v>0</v>
      </c>
      <c r="K128" s="41"/>
      <c r="L128" s="45"/>
      <c r="M128" s="104"/>
      <c r="N128" s="203"/>
      <c r="O128" s="105"/>
      <c r="P128" s="204">
        <f>P129+P362</f>
        <v>0</v>
      </c>
      <c r="Q128" s="105"/>
      <c r="R128" s="204">
        <f>R129+R362</f>
        <v>51.781360809999995</v>
      </c>
      <c r="S128" s="105"/>
      <c r="T128" s="205">
        <f>T129+T362</f>
        <v>18.732289000000002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76</v>
      </c>
      <c r="AU128" s="18" t="s">
        <v>200</v>
      </c>
      <c r="BK128" s="206">
        <f>BK129+BK362</f>
        <v>0</v>
      </c>
    </row>
    <row r="129" s="11" customFormat="1" ht="25.92" customHeight="1">
      <c r="A129" s="11"/>
      <c r="B129" s="207"/>
      <c r="C129" s="208"/>
      <c r="D129" s="209" t="s">
        <v>76</v>
      </c>
      <c r="E129" s="210" t="s">
        <v>282</v>
      </c>
      <c r="F129" s="210" t="s">
        <v>283</v>
      </c>
      <c r="G129" s="208"/>
      <c r="H129" s="208"/>
      <c r="I129" s="211"/>
      <c r="J129" s="212">
        <f>BK129</f>
        <v>0</v>
      </c>
      <c r="K129" s="208"/>
      <c r="L129" s="213"/>
      <c r="M129" s="214"/>
      <c r="N129" s="215"/>
      <c r="O129" s="215"/>
      <c r="P129" s="216">
        <f>P130+P193+P215+P339+P357</f>
        <v>0</v>
      </c>
      <c r="Q129" s="215"/>
      <c r="R129" s="216">
        <f>R130+R193+R215+R339+R357</f>
        <v>51.781360809999995</v>
      </c>
      <c r="S129" s="215"/>
      <c r="T129" s="217">
        <f>T130+T193+T215+T339+T357</f>
        <v>18.732289000000002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218" t="s">
        <v>84</v>
      </c>
      <c r="AT129" s="219" t="s">
        <v>76</v>
      </c>
      <c r="AU129" s="219" t="s">
        <v>77</v>
      </c>
      <c r="AY129" s="218" t="s">
        <v>217</v>
      </c>
      <c r="BK129" s="220">
        <f>BK130+BK193+BK215+BK339+BK357</f>
        <v>0</v>
      </c>
    </row>
    <row r="130" s="11" customFormat="1" ht="22.8" customHeight="1">
      <c r="A130" s="11"/>
      <c r="B130" s="207"/>
      <c r="C130" s="208"/>
      <c r="D130" s="209" t="s">
        <v>76</v>
      </c>
      <c r="E130" s="258" t="s">
        <v>84</v>
      </c>
      <c r="F130" s="258" t="s">
        <v>1259</v>
      </c>
      <c r="G130" s="208"/>
      <c r="H130" s="208"/>
      <c r="I130" s="211"/>
      <c r="J130" s="259">
        <f>BK130</f>
        <v>0</v>
      </c>
      <c r="K130" s="208"/>
      <c r="L130" s="213"/>
      <c r="M130" s="214"/>
      <c r="N130" s="215"/>
      <c r="O130" s="215"/>
      <c r="P130" s="216">
        <f>SUM(P131:P192)</f>
        <v>0</v>
      </c>
      <c r="Q130" s="215"/>
      <c r="R130" s="216">
        <f>SUM(R131:R192)</f>
        <v>1.1157000000000001</v>
      </c>
      <c r="S130" s="215"/>
      <c r="T130" s="217">
        <f>SUM(T131:T192)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218" t="s">
        <v>84</v>
      </c>
      <c r="AT130" s="219" t="s">
        <v>76</v>
      </c>
      <c r="AU130" s="219" t="s">
        <v>84</v>
      </c>
      <c r="AY130" s="218" t="s">
        <v>217</v>
      </c>
      <c r="BK130" s="220">
        <f>SUM(BK131:BK192)</f>
        <v>0</v>
      </c>
    </row>
    <row r="131" s="2" customFormat="1" ht="24.15" customHeight="1">
      <c r="A131" s="39"/>
      <c r="B131" s="40"/>
      <c r="C131" s="221" t="s">
        <v>84</v>
      </c>
      <c r="D131" s="221" t="s">
        <v>218</v>
      </c>
      <c r="E131" s="222" t="s">
        <v>4757</v>
      </c>
      <c r="F131" s="223" t="s">
        <v>4758</v>
      </c>
      <c r="G131" s="224" t="s">
        <v>485</v>
      </c>
      <c r="H131" s="225">
        <v>380</v>
      </c>
      <c r="I131" s="226"/>
      <c r="J131" s="227">
        <f>ROUND(I131*H131,2)</f>
        <v>0</v>
      </c>
      <c r="K131" s="223" t="s">
        <v>1263</v>
      </c>
      <c r="L131" s="45"/>
      <c r="M131" s="228" t="s">
        <v>1</v>
      </c>
      <c r="N131" s="229" t="s">
        <v>42</v>
      </c>
      <c r="O131" s="92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2" t="s">
        <v>123</v>
      </c>
      <c r="AT131" s="232" t="s">
        <v>218</v>
      </c>
      <c r="AU131" s="232" t="s">
        <v>86</v>
      </c>
      <c r="AY131" s="18" t="s">
        <v>217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8" t="s">
        <v>84</v>
      </c>
      <c r="BK131" s="233">
        <f>ROUND(I131*H131,2)</f>
        <v>0</v>
      </c>
      <c r="BL131" s="18" t="s">
        <v>123</v>
      </c>
      <c r="BM131" s="232" t="s">
        <v>4759</v>
      </c>
    </row>
    <row r="132" s="2" customFormat="1">
      <c r="A132" s="39"/>
      <c r="B132" s="40"/>
      <c r="C132" s="41"/>
      <c r="D132" s="234" t="s">
        <v>224</v>
      </c>
      <c r="E132" s="41"/>
      <c r="F132" s="235" t="s">
        <v>4758</v>
      </c>
      <c r="G132" s="41"/>
      <c r="H132" s="41"/>
      <c r="I132" s="236"/>
      <c r="J132" s="41"/>
      <c r="K132" s="41"/>
      <c r="L132" s="45"/>
      <c r="M132" s="237"/>
      <c r="N132" s="238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224</v>
      </c>
      <c r="AU132" s="18" t="s">
        <v>86</v>
      </c>
    </row>
    <row r="133" s="13" customFormat="1">
      <c r="A133" s="13"/>
      <c r="B133" s="260"/>
      <c r="C133" s="261"/>
      <c r="D133" s="234" t="s">
        <v>290</v>
      </c>
      <c r="E133" s="262" t="s">
        <v>1</v>
      </c>
      <c r="F133" s="263" t="s">
        <v>4760</v>
      </c>
      <c r="G133" s="261"/>
      <c r="H133" s="264">
        <v>180</v>
      </c>
      <c r="I133" s="265"/>
      <c r="J133" s="261"/>
      <c r="K133" s="261"/>
      <c r="L133" s="266"/>
      <c r="M133" s="267"/>
      <c r="N133" s="268"/>
      <c r="O133" s="268"/>
      <c r="P133" s="268"/>
      <c r="Q133" s="268"/>
      <c r="R133" s="268"/>
      <c r="S133" s="268"/>
      <c r="T133" s="269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0" t="s">
        <v>290</v>
      </c>
      <c r="AU133" s="270" t="s">
        <v>86</v>
      </c>
      <c r="AV133" s="13" t="s">
        <v>86</v>
      </c>
      <c r="AW133" s="13" t="s">
        <v>34</v>
      </c>
      <c r="AX133" s="13" t="s">
        <v>77</v>
      </c>
      <c r="AY133" s="270" t="s">
        <v>217</v>
      </c>
    </row>
    <row r="134" s="13" customFormat="1">
      <c r="A134" s="13"/>
      <c r="B134" s="260"/>
      <c r="C134" s="261"/>
      <c r="D134" s="234" t="s">
        <v>290</v>
      </c>
      <c r="E134" s="262" t="s">
        <v>1</v>
      </c>
      <c r="F134" s="263" t="s">
        <v>4761</v>
      </c>
      <c r="G134" s="261"/>
      <c r="H134" s="264">
        <v>200</v>
      </c>
      <c r="I134" s="265"/>
      <c r="J134" s="261"/>
      <c r="K134" s="261"/>
      <c r="L134" s="266"/>
      <c r="M134" s="267"/>
      <c r="N134" s="268"/>
      <c r="O134" s="268"/>
      <c r="P134" s="268"/>
      <c r="Q134" s="268"/>
      <c r="R134" s="268"/>
      <c r="S134" s="268"/>
      <c r="T134" s="269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70" t="s">
        <v>290</v>
      </c>
      <c r="AU134" s="270" t="s">
        <v>86</v>
      </c>
      <c r="AV134" s="13" t="s">
        <v>86</v>
      </c>
      <c r="AW134" s="13" t="s">
        <v>34</v>
      </c>
      <c r="AX134" s="13" t="s">
        <v>77</v>
      </c>
      <c r="AY134" s="270" t="s">
        <v>217</v>
      </c>
    </row>
    <row r="135" s="14" customFormat="1">
      <c r="A135" s="14"/>
      <c r="B135" s="271"/>
      <c r="C135" s="272"/>
      <c r="D135" s="234" t="s">
        <v>290</v>
      </c>
      <c r="E135" s="273" t="s">
        <v>1</v>
      </c>
      <c r="F135" s="274" t="s">
        <v>296</v>
      </c>
      <c r="G135" s="272"/>
      <c r="H135" s="275">
        <v>380</v>
      </c>
      <c r="I135" s="276"/>
      <c r="J135" s="272"/>
      <c r="K135" s="272"/>
      <c r="L135" s="277"/>
      <c r="M135" s="278"/>
      <c r="N135" s="279"/>
      <c r="O135" s="279"/>
      <c r="P135" s="279"/>
      <c r="Q135" s="279"/>
      <c r="R135" s="279"/>
      <c r="S135" s="279"/>
      <c r="T135" s="280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81" t="s">
        <v>290</v>
      </c>
      <c r="AU135" s="281" t="s">
        <v>86</v>
      </c>
      <c r="AV135" s="14" t="s">
        <v>123</v>
      </c>
      <c r="AW135" s="14" t="s">
        <v>34</v>
      </c>
      <c r="AX135" s="14" t="s">
        <v>84</v>
      </c>
      <c r="AY135" s="281" t="s">
        <v>217</v>
      </c>
    </row>
    <row r="136" s="2" customFormat="1" ht="21.75" customHeight="1">
      <c r="A136" s="39"/>
      <c r="B136" s="40"/>
      <c r="C136" s="221" t="s">
        <v>86</v>
      </c>
      <c r="D136" s="221" t="s">
        <v>218</v>
      </c>
      <c r="E136" s="222" t="s">
        <v>4762</v>
      </c>
      <c r="F136" s="223" t="s">
        <v>4763</v>
      </c>
      <c r="G136" s="224" t="s">
        <v>221</v>
      </c>
      <c r="H136" s="225">
        <v>25</v>
      </c>
      <c r="I136" s="226"/>
      <c r="J136" s="227">
        <f>ROUND(I136*H136,2)</f>
        <v>0</v>
      </c>
      <c r="K136" s="223" t="s">
        <v>1263</v>
      </c>
      <c r="L136" s="45"/>
      <c r="M136" s="228" t="s">
        <v>1</v>
      </c>
      <c r="N136" s="229" t="s">
        <v>42</v>
      </c>
      <c r="O136" s="92"/>
      <c r="P136" s="230">
        <f>O136*H136</f>
        <v>0</v>
      </c>
      <c r="Q136" s="230">
        <v>0</v>
      </c>
      <c r="R136" s="230">
        <f>Q136*H136</f>
        <v>0</v>
      </c>
      <c r="S136" s="230">
        <v>0</v>
      </c>
      <c r="T136" s="231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2" t="s">
        <v>123</v>
      </c>
      <c r="AT136" s="232" t="s">
        <v>218</v>
      </c>
      <c r="AU136" s="232" t="s">
        <v>86</v>
      </c>
      <c r="AY136" s="18" t="s">
        <v>217</v>
      </c>
      <c r="BE136" s="233">
        <f>IF(N136="základní",J136,0)</f>
        <v>0</v>
      </c>
      <c r="BF136" s="233">
        <f>IF(N136="snížená",J136,0)</f>
        <v>0</v>
      </c>
      <c r="BG136" s="233">
        <f>IF(N136="zákl. přenesená",J136,0)</f>
        <v>0</v>
      </c>
      <c r="BH136" s="233">
        <f>IF(N136="sníž. přenesená",J136,0)</f>
        <v>0</v>
      </c>
      <c r="BI136" s="233">
        <f>IF(N136="nulová",J136,0)</f>
        <v>0</v>
      </c>
      <c r="BJ136" s="18" t="s">
        <v>84</v>
      </c>
      <c r="BK136" s="233">
        <f>ROUND(I136*H136,2)</f>
        <v>0</v>
      </c>
      <c r="BL136" s="18" t="s">
        <v>123</v>
      </c>
      <c r="BM136" s="232" t="s">
        <v>4764</v>
      </c>
    </row>
    <row r="137" s="2" customFormat="1">
      <c r="A137" s="39"/>
      <c r="B137" s="40"/>
      <c r="C137" s="41"/>
      <c r="D137" s="234" t="s">
        <v>224</v>
      </c>
      <c r="E137" s="41"/>
      <c r="F137" s="235" t="s">
        <v>4763</v>
      </c>
      <c r="G137" s="41"/>
      <c r="H137" s="41"/>
      <c r="I137" s="236"/>
      <c r="J137" s="41"/>
      <c r="K137" s="41"/>
      <c r="L137" s="45"/>
      <c r="M137" s="237"/>
      <c r="N137" s="238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224</v>
      </c>
      <c r="AU137" s="18" t="s">
        <v>86</v>
      </c>
    </row>
    <row r="138" s="13" customFormat="1">
      <c r="A138" s="13"/>
      <c r="B138" s="260"/>
      <c r="C138" s="261"/>
      <c r="D138" s="234" t="s">
        <v>290</v>
      </c>
      <c r="E138" s="262" t="s">
        <v>1</v>
      </c>
      <c r="F138" s="263" t="s">
        <v>388</v>
      </c>
      <c r="G138" s="261"/>
      <c r="H138" s="264">
        <v>25</v>
      </c>
      <c r="I138" s="265"/>
      <c r="J138" s="261"/>
      <c r="K138" s="261"/>
      <c r="L138" s="266"/>
      <c r="M138" s="267"/>
      <c r="N138" s="268"/>
      <c r="O138" s="268"/>
      <c r="P138" s="268"/>
      <c r="Q138" s="268"/>
      <c r="R138" s="268"/>
      <c r="S138" s="268"/>
      <c r="T138" s="269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0" t="s">
        <v>290</v>
      </c>
      <c r="AU138" s="270" t="s">
        <v>86</v>
      </c>
      <c r="AV138" s="13" t="s">
        <v>86</v>
      </c>
      <c r="AW138" s="13" t="s">
        <v>34</v>
      </c>
      <c r="AX138" s="13" t="s">
        <v>84</v>
      </c>
      <c r="AY138" s="270" t="s">
        <v>217</v>
      </c>
    </row>
    <row r="139" s="2" customFormat="1" ht="24.15" customHeight="1">
      <c r="A139" s="39"/>
      <c r="B139" s="40"/>
      <c r="C139" s="221" t="s">
        <v>104</v>
      </c>
      <c r="D139" s="221" t="s">
        <v>218</v>
      </c>
      <c r="E139" s="222" t="s">
        <v>4765</v>
      </c>
      <c r="F139" s="223" t="s">
        <v>4766</v>
      </c>
      <c r="G139" s="224" t="s">
        <v>221</v>
      </c>
      <c r="H139" s="225">
        <v>25</v>
      </c>
      <c r="I139" s="226"/>
      <c r="J139" s="227">
        <f>ROUND(I139*H139,2)</f>
        <v>0</v>
      </c>
      <c r="K139" s="223" t="s">
        <v>1263</v>
      </c>
      <c r="L139" s="45"/>
      <c r="M139" s="228" t="s">
        <v>1</v>
      </c>
      <c r="N139" s="229" t="s">
        <v>42</v>
      </c>
      <c r="O139" s="92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2" t="s">
        <v>123</v>
      </c>
      <c r="AT139" s="232" t="s">
        <v>218</v>
      </c>
      <c r="AU139" s="232" t="s">
        <v>86</v>
      </c>
      <c r="AY139" s="18" t="s">
        <v>217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8" t="s">
        <v>84</v>
      </c>
      <c r="BK139" s="233">
        <f>ROUND(I139*H139,2)</f>
        <v>0</v>
      </c>
      <c r="BL139" s="18" t="s">
        <v>123</v>
      </c>
      <c r="BM139" s="232" t="s">
        <v>4767</v>
      </c>
    </row>
    <row r="140" s="2" customFormat="1">
      <c r="A140" s="39"/>
      <c r="B140" s="40"/>
      <c r="C140" s="41"/>
      <c r="D140" s="234" t="s">
        <v>224</v>
      </c>
      <c r="E140" s="41"/>
      <c r="F140" s="235" t="s">
        <v>4766</v>
      </c>
      <c r="G140" s="41"/>
      <c r="H140" s="41"/>
      <c r="I140" s="236"/>
      <c r="J140" s="41"/>
      <c r="K140" s="41"/>
      <c r="L140" s="45"/>
      <c r="M140" s="237"/>
      <c r="N140" s="238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224</v>
      </c>
      <c r="AU140" s="18" t="s">
        <v>86</v>
      </c>
    </row>
    <row r="141" s="13" customFormat="1">
      <c r="A141" s="13"/>
      <c r="B141" s="260"/>
      <c r="C141" s="261"/>
      <c r="D141" s="234" t="s">
        <v>290</v>
      </c>
      <c r="E141" s="262" t="s">
        <v>1</v>
      </c>
      <c r="F141" s="263" t="s">
        <v>388</v>
      </c>
      <c r="G141" s="261"/>
      <c r="H141" s="264">
        <v>25</v>
      </c>
      <c r="I141" s="265"/>
      <c r="J141" s="261"/>
      <c r="K141" s="261"/>
      <c r="L141" s="266"/>
      <c r="M141" s="267"/>
      <c r="N141" s="268"/>
      <c r="O141" s="268"/>
      <c r="P141" s="268"/>
      <c r="Q141" s="268"/>
      <c r="R141" s="268"/>
      <c r="S141" s="268"/>
      <c r="T141" s="269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0" t="s">
        <v>290</v>
      </c>
      <c r="AU141" s="270" t="s">
        <v>86</v>
      </c>
      <c r="AV141" s="13" t="s">
        <v>86</v>
      </c>
      <c r="AW141" s="13" t="s">
        <v>34</v>
      </c>
      <c r="AX141" s="13" t="s">
        <v>84</v>
      </c>
      <c r="AY141" s="270" t="s">
        <v>217</v>
      </c>
    </row>
    <row r="142" s="2" customFormat="1" ht="16.5" customHeight="1">
      <c r="A142" s="39"/>
      <c r="B142" s="40"/>
      <c r="C142" s="221" t="s">
        <v>123</v>
      </c>
      <c r="D142" s="221" t="s">
        <v>218</v>
      </c>
      <c r="E142" s="222" t="s">
        <v>4768</v>
      </c>
      <c r="F142" s="223" t="s">
        <v>4769</v>
      </c>
      <c r="G142" s="224" t="s">
        <v>485</v>
      </c>
      <c r="H142" s="225">
        <v>380</v>
      </c>
      <c r="I142" s="226"/>
      <c r="J142" s="227">
        <f>ROUND(I142*H142,2)</f>
        <v>0</v>
      </c>
      <c r="K142" s="223" t="s">
        <v>1263</v>
      </c>
      <c r="L142" s="45"/>
      <c r="M142" s="228" t="s">
        <v>1</v>
      </c>
      <c r="N142" s="229" t="s">
        <v>42</v>
      </c>
      <c r="O142" s="92"/>
      <c r="P142" s="230">
        <f>O142*H142</f>
        <v>0</v>
      </c>
      <c r="Q142" s="230">
        <v>0</v>
      </c>
      <c r="R142" s="230">
        <f>Q142*H142</f>
        <v>0</v>
      </c>
      <c r="S142" s="230">
        <v>0</v>
      </c>
      <c r="T142" s="231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2" t="s">
        <v>123</v>
      </c>
      <c r="AT142" s="232" t="s">
        <v>218</v>
      </c>
      <c r="AU142" s="232" t="s">
        <v>86</v>
      </c>
      <c r="AY142" s="18" t="s">
        <v>217</v>
      </c>
      <c r="BE142" s="233">
        <f>IF(N142="základní",J142,0)</f>
        <v>0</v>
      </c>
      <c r="BF142" s="233">
        <f>IF(N142="snížená",J142,0)</f>
        <v>0</v>
      </c>
      <c r="BG142" s="233">
        <f>IF(N142="zákl. přenesená",J142,0)</f>
        <v>0</v>
      </c>
      <c r="BH142" s="233">
        <f>IF(N142="sníž. přenesená",J142,0)</f>
        <v>0</v>
      </c>
      <c r="BI142" s="233">
        <f>IF(N142="nulová",J142,0)</f>
        <v>0</v>
      </c>
      <c r="BJ142" s="18" t="s">
        <v>84</v>
      </c>
      <c r="BK142" s="233">
        <f>ROUND(I142*H142,2)</f>
        <v>0</v>
      </c>
      <c r="BL142" s="18" t="s">
        <v>123</v>
      </c>
      <c r="BM142" s="232" t="s">
        <v>4770</v>
      </c>
    </row>
    <row r="143" s="2" customFormat="1">
      <c r="A143" s="39"/>
      <c r="B143" s="40"/>
      <c r="C143" s="41"/>
      <c r="D143" s="234" t="s">
        <v>224</v>
      </c>
      <c r="E143" s="41"/>
      <c r="F143" s="235" t="s">
        <v>4769</v>
      </c>
      <c r="G143" s="41"/>
      <c r="H143" s="41"/>
      <c r="I143" s="236"/>
      <c r="J143" s="41"/>
      <c r="K143" s="41"/>
      <c r="L143" s="45"/>
      <c r="M143" s="237"/>
      <c r="N143" s="238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224</v>
      </c>
      <c r="AU143" s="18" t="s">
        <v>86</v>
      </c>
    </row>
    <row r="144" s="2" customFormat="1" ht="16.5" customHeight="1">
      <c r="A144" s="39"/>
      <c r="B144" s="40"/>
      <c r="C144" s="221" t="s">
        <v>236</v>
      </c>
      <c r="D144" s="221" t="s">
        <v>218</v>
      </c>
      <c r="E144" s="222" t="s">
        <v>4771</v>
      </c>
      <c r="F144" s="223" t="s">
        <v>4772</v>
      </c>
      <c r="G144" s="224" t="s">
        <v>303</v>
      </c>
      <c r="H144" s="225">
        <v>50</v>
      </c>
      <c r="I144" s="226"/>
      <c r="J144" s="227">
        <f>ROUND(I144*H144,2)</f>
        <v>0</v>
      </c>
      <c r="K144" s="223" t="s">
        <v>1263</v>
      </c>
      <c r="L144" s="45"/>
      <c r="M144" s="228" t="s">
        <v>1</v>
      </c>
      <c r="N144" s="229" t="s">
        <v>42</v>
      </c>
      <c r="O144" s="92"/>
      <c r="P144" s="230">
        <f>O144*H144</f>
        <v>0</v>
      </c>
      <c r="Q144" s="230">
        <v>0.021930000000000002</v>
      </c>
      <c r="R144" s="230">
        <f>Q144*H144</f>
        <v>1.0965</v>
      </c>
      <c r="S144" s="230">
        <v>0</v>
      </c>
      <c r="T144" s="231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2" t="s">
        <v>123</v>
      </c>
      <c r="AT144" s="232" t="s">
        <v>218</v>
      </c>
      <c r="AU144" s="232" t="s">
        <v>86</v>
      </c>
      <c r="AY144" s="18" t="s">
        <v>217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8" t="s">
        <v>84</v>
      </c>
      <c r="BK144" s="233">
        <f>ROUND(I144*H144,2)</f>
        <v>0</v>
      </c>
      <c r="BL144" s="18" t="s">
        <v>123</v>
      </c>
      <c r="BM144" s="232" t="s">
        <v>4773</v>
      </c>
    </row>
    <row r="145" s="2" customFormat="1">
      <c r="A145" s="39"/>
      <c r="B145" s="40"/>
      <c r="C145" s="41"/>
      <c r="D145" s="234" t="s">
        <v>224</v>
      </c>
      <c r="E145" s="41"/>
      <c r="F145" s="235" t="s">
        <v>4772</v>
      </c>
      <c r="G145" s="41"/>
      <c r="H145" s="41"/>
      <c r="I145" s="236"/>
      <c r="J145" s="41"/>
      <c r="K145" s="41"/>
      <c r="L145" s="45"/>
      <c r="M145" s="237"/>
      <c r="N145" s="238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224</v>
      </c>
      <c r="AU145" s="18" t="s">
        <v>86</v>
      </c>
    </row>
    <row r="146" s="13" customFormat="1">
      <c r="A146" s="13"/>
      <c r="B146" s="260"/>
      <c r="C146" s="261"/>
      <c r="D146" s="234" t="s">
        <v>290</v>
      </c>
      <c r="E146" s="262" t="s">
        <v>1</v>
      </c>
      <c r="F146" s="263" t="s">
        <v>4774</v>
      </c>
      <c r="G146" s="261"/>
      <c r="H146" s="264">
        <v>50</v>
      </c>
      <c r="I146" s="265"/>
      <c r="J146" s="261"/>
      <c r="K146" s="261"/>
      <c r="L146" s="266"/>
      <c r="M146" s="267"/>
      <c r="N146" s="268"/>
      <c r="O146" s="268"/>
      <c r="P146" s="268"/>
      <c r="Q146" s="268"/>
      <c r="R146" s="268"/>
      <c r="S146" s="268"/>
      <c r="T146" s="269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0" t="s">
        <v>290</v>
      </c>
      <c r="AU146" s="270" t="s">
        <v>86</v>
      </c>
      <c r="AV146" s="13" t="s">
        <v>86</v>
      </c>
      <c r="AW146" s="13" t="s">
        <v>34</v>
      </c>
      <c r="AX146" s="13" t="s">
        <v>84</v>
      </c>
      <c r="AY146" s="270" t="s">
        <v>217</v>
      </c>
    </row>
    <row r="147" s="2" customFormat="1" ht="21.75" customHeight="1">
      <c r="A147" s="39"/>
      <c r="B147" s="40"/>
      <c r="C147" s="221" t="s">
        <v>241</v>
      </c>
      <c r="D147" s="221" t="s">
        <v>218</v>
      </c>
      <c r="E147" s="222" t="s">
        <v>4775</v>
      </c>
      <c r="F147" s="223" t="s">
        <v>4776</v>
      </c>
      <c r="G147" s="224" t="s">
        <v>1804</v>
      </c>
      <c r="H147" s="225">
        <v>480</v>
      </c>
      <c r="I147" s="226"/>
      <c r="J147" s="227">
        <f>ROUND(I147*H147,2)</f>
        <v>0</v>
      </c>
      <c r="K147" s="223" t="s">
        <v>1263</v>
      </c>
      <c r="L147" s="45"/>
      <c r="M147" s="228" t="s">
        <v>1</v>
      </c>
      <c r="N147" s="229" t="s">
        <v>42</v>
      </c>
      <c r="O147" s="92"/>
      <c r="P147" s="230">
        <f>O147*H147</f>
        <v>0</v>
      </c>
      <c r="Q147" s="230">
        <v>4.0000000000000003E-05</v>
      </c>
      <c r="R147" s="230">
        <f>Q147*H147</f>
        <v>0.019200000000000002</v>
      </c>
      <c r="S147" s="230">
        <v>0</v>
      </c>
      <c r="T147" s="231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2" t="s">
        <v>123</v>
      </c>
      <c r="AT147" s="232" t="s">
        <v>218</v>
      </c>
      <c r="AU147" s="232" t="s">
        <v>86</v>
      </c>
      <c r="AY147" s="18" t="s">
        <v>217</v>
      </c>
      <c r="BE147" s="233">
        <f>IF(N147="základní",J147,0)</f>
        <v>0</v>
      </c>
      <c r="BF147" s="233">
        <f>IF(N147="snížená",J147,0)</f>
        <v>0</v>
      </c>
      <c r="BG147" s="233">
        <f>IF(N147="zákl. přenesená",J147,0)</f>
        <v>0</v>
      </c>
      <c r="BH147" s="233">
        <f>IF(N147="sníž. přenesená",J147,0)</f>
        <v>0</v>
      </c>
      <c r="BI147" s="233">
        <f>IF(N147="nulová",J147,0)</f>
        <v>0</v>
      </c>
      <c r="BJ147" s="18" t="s">
        <v>84</v>
      </c>
      <c r="BK147" s="233">
        <f>ROUND(I147*H147,2)</f>
        <v>0</v>
      </c>
      <c r="BL147" s="18" t="s">
        <v>123</v>
      </c>
      <c r="BM147" s="232" t="s">
        <v>4777</v>
      </c>
    </row>
    <row r="148" s="2" customFormat="1">
      <c r="A148" s="39"/>
      <c r="B148" s="40"/>
      <c r="C148" s="41"/>
      <c r="D148" s="234" t="s">
        <v>224</v>
      </c>
      <c r="E148" s="41"/>
      <c r="F148" s="235" t="s">
        <v>4776</v>
      </c>
      <c r="G148" s="41"/>
      <c r="H148" s="41"/>
      <c r="I148" s="236"/>
      <c r="J148" s="41"/>
      <c r="K148" s="41"/>
      <c r="L148" s="45"/>
      <c r="M148" s="237"/>
      <c r="N148" s="238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224</v>
      </c>
      <c r="AU148" s="18" t="s">
        <v>86</v>
      </c>
    </row>
    <row r="149" s="13" customFormat="1">
      <c r="A149" s="13"/>
      <c r="B149" s="260"/>
      <c r="C149" s="261"/>
      <c r="D149" s="234" t="s">
        <v>290</v>
      </c>
      <c r="E149" s="262" t="s">
        <v>1</v>
      </c>
      <c r="F149" s="263" t="s">
        <v>4778</v>
      </c>
      <c r="G149" s="261"/>
      <c r="H149" s="264">
        <v>480</v>
      </c>
      <c r="I149" s="265"/>
      <c r="J149" s="261"/>
      <c r="K149" s="261"/>
      <c r="L149" s="266"/>
      <c r="M149" s="267"/>
      <c r="N149" s="268"/>
      <c r="O149" s="268"/>
      <c r="P149" s="268"/>
      <c r="Q149" s="268"/>
      <c r="R149" s="268"/>
      <c r="S149" s="268"/>
      <c r="T149" s="269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0" t="s">
        <v>290</v>
      </c>
      <c r="AU149" s="270" t="s">
        <v>86</v>
      </c>
      <c r="AV149" s="13" t="s">
        <v>86</v>
      </c>
      <c r="AW149" s="13" t="s">
        <v>34</v>
      </c>
      <c r="AX149" s="13" t="s">
        <v>84</v>
      </c>
      <c r="AY149" s="270" t="s">
        <v>217</v>
      </c>
    </row>
    <row r="150" s="2" customFormat="1" ht="24.15" customHeight="1">
      <c r="A150" s="39"/>
      <c r="B150" s="40"/>
      <c r="C150" s="221" t="s">
        <v>245</v>
      </c>
      <c r="D150" s="221" t="s">
        <v>218</v>
      </c>
      <c r="E150" s="222" t="s">
        <v>4779</v>
      </c>
      <c r="F150" s="223" t="s">
        <v>4780</v>
      </c>
      <c r="G150" s="224" t="s">
        <v>4781</v>
      </c>
      <c r="H150" s="225">
        <v>20</v>
      </c>
      <c r="I150" s="226"/>
      <c r="J150" s="227">
        <f>ROUND(I150*H150,2)</f>
        <v>0</v>
      </c>
      <c r="K150" s="223" t="s">
        <v>1263</v>
      </c>
      <c r="L150" s="45"/>
      <c r="M150" s="228" t="s">
        <v>1</v>
      </c>
      <c r="N150" s="229" t="s">
        <v>42</v>
      </c>
      <c r="O150" s="92"/>
      <c r="P150" s="230">
        <f>O150*H150</f>
        <v>0</v>
      </c>
      <c r="Q150" s="230">
        <v>0</v>
      </c>
      <c r="R150" s="230">
        <f>Q150*H150</f>
        <v>0</v>
      </c>
      <c r="S150" s="230">
        <v>0</v>
      </c>
      <c r="T150" s="231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2" t="s">
        <v>123</v>
      </c>
      <c r="AT150" s="232" t="s">
        <v>218</v>
      </c>
      <c r="AU150" s="232" t="s">
        <v>86</v>
      </c>
      <c r="AY150" s="18" t="s">
        <v>217</v>
      </c>
      <c r="BE150" s="233">
        <f>IF(N150="základní",J150,0)</f>
        <v>0</v>
      </c>
      <c r="BF150" s="233">
        <f>IF(N150="snížená",J150,0)</f>
        <v>0</v>
      </c>
      <c r="BG150" s="233">
        <f>IF(N150="zákl. přenesená",J150,0)</f>
        <v>0</v>
      </c>
      <c r="BH150" s="233">
        <f>IF(N150="sníž. přenesená",J150,0)</f>
        <v>0</v>
      </c>
      <c r="BI150" s="233">
        <f>IF(N150="nulová",J150,0)</f>
        <v>0</v>
      </c>
      <c r="BJ150" s="18" t="s">
        <v>84</v>
      </c>
      <c r="BK150" s="233">
        <f>ROUND(I150*H150,2)</f>
        <v>0</v>
      </c>
      <c r="BL150" s="18" t="s">
        <v>123</v>
      </c>
      <c r="BM150" s="232" t="s">
        <v>4782</v>
      </c>
    </row>
    <row r="151" s="2" customFormat="1">
      <c r="A151" s="39"/>
      <c r="B151" s="40"/>
      <c r="C151" s="41"/>
      <c r="D151" s="234" t="s">
        <v>224</v>
      </c>
      <c r="E151" s="41"/>
      <c r="F151" s="235" t="s">
        <v>4780</v>
      </c>
      <c r="G151" s="41"/>
      <c r="H151" s="41"/>
      <c r="I151" s="236"/>
      <c r="J151" s="41"/>
      <c r="K151" s="41"/>
      <c r="L151" s="45"/>
      <c r="M151" s="237"/>
      <c r="N151" s="238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224</v>
      </c>
      <c r="AU151" s="18" t="s">
        <v>86</v>
      </c>
    </row>
    <row r="152" s="13" customFormat="1">
      <c r="A152" s="13"/>
      <c r="B152" s="260"/>
      <c r="C152" s="261"/>
      <c r="D152" s="234" t="s">
        <v>290</v>
      </c>
      <c r="E152" s="262" t="s">
        <v>1</v>
      </c>
      <c r="F152" s="263" t="s">
        <v>368</v>
      </c>
      <c r="G152" s="261"/>
      <c r="H152" s="264">
        <v>20</v>
      </c>
      <c r="I152" s="265"/>
      <c r="J152" s="261"/>
      <c r="K152" s="261"/>
      <c r="L152" s="266"/>
      <c r="M152" s="267"/>
      <c r="N152" s="268"/>
      <c r="O152" s="268"/>
      <c r="P152" s="268"/>
      <c r="Q152" s="268"/>
      <c r="R152" s="268"/>
      <c r="S152" s="268"/>
      <c r="T152" s="269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0" t="s">
        <v>290</v>
      </c>
      <c r="AU152" s="270" t="s">
        <v>86</v>
      </c>
      <c r="AV152" s="13" t="s">
        <v>86</v>
      </c>
      <c r="AW152" s="13" t="s">
        <v>34</v>
      </c>
      <c r="AX152" s="13" t="s">
        <v>84</v>
      </c>
      <c r="AY152" s="270" t="s">
        <v>217</v>
      </c>
    </row>
    <row r="153" s="2" customFormat="1" ht="16.5" customHeight="1">
      <c r="A153" s="39"/>
      <c r="B153" s="40"/>
      <c r="C153" s="221" t="s">
        <v>250</v>
      </c>
      <c r="D153" s="221" t="s">
        <v>218</v>
      </c>
      <c r="E153" s="222" t="s">
        <v>4783</v>
      </c>
      <c r="F153" s="223" t="s">
        <v>4784</v>
      </c>
      <c r="G153" s="224" t="s">
        <v>287</v>
      </c>
      <c r="H153" s="225">
        <v>13.4</v>
      </c>
      <c r="I153" s="226"/>
      <c r="J153" s="227">
        <f>ROUND(I153*H153,2)</f>
        <v>0</v>
      </c>
      <c r="K153" s="223" t="s">
        <v>1263</v>
      </c>
      <c r="L153" s="45"/>
      <c r="M153" s="228" t="s">
        <v>1</v>
      </c>
      <c r="N153" s="229" t="s">
        <v>42</v>
      </c>
      <c r="O153" s="92"/>
      <c r="P153" s="230">
        <f>O153*H153</f>
        <v>0</v>
      </c>
      <c r="Q153" s="230">
        <v>0</v>
      </c>
      <c r="R153" s="230">
        <f>Q153*H153</f>
        <v>0</v>
      </c>
      <c r="S153" s="230">
        <v>0</v>
      </c>
      <c r="T153" s="231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2" t="s">
        <v>123</v>
      </c>
      <c r="AT153" s="232" t="s">
        <v>218</v>
      </c>
      <c r="AU153" s="232" t="s">
        <v>86</v>
      </c>
      <c r="AY153" s="18" t="s">
        <v>217</v>
      </c>
      <c r="BE153" s="233">
        <f>IF(N153="základní",J153,0)</f>
        <v>0</v>
      </c>
      <c r="BF153" s="233">
        <f>IF(N153="snížená",J153,0)</f>
        <v>0</v>
      </c>
      <c r="BG153" s="233">
        <f>IF(N153="zákl. přenesená",J153,0)</f>
        <v>0</v>
      </c>
      <c r="BH153" s="233">
        <f>IF(N153="sníž. přenesená",J153,0)</f>
        <v>0</v>
      </c>
      <c r="BI153" s="233">
        <f>IF(N153="nulová",J153,0)</f>
        <v>0</v>
      </c>
      <c r="BJ153" s="18" t="s">
        <v>84</v>
      </c>
      <c r="BK153" s="233">
        <f>ROUND(I153*H153,2)</f>
        <v>0</v>
      </c>
      <c r="BL153" s="18" t="s">
        <v>123</v>
      </c>
      <c r="BM153" s="232" t="s">
        <v>4785</v>
      </c>
    </row>
    <row r="154" s="2" customFormat="1">
      <c r="A154" s="39"/>
      <c r="B154" s="40"/>
      <c r="C154" s="41"/>
      <c r="D154" s="234" t="s">
        <v>224</v>
      </c>
      <c r="E154" s="41"/>
      <c r="F154" s="235" t="s">
        <v>4784</v>
      </c>
      <c r="G154" s="41"/>
      <c r="H154" s="41"/>
      <c r="I154" s="236"/>
      <c r="J154" s="41"/>
      <c r="K154" s="41"/>
      <c r="L154" s="45"/>
      <c r="M154" s="237"/>
      <c r="N154" s="238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224</v>
      </c>
      <c r="AU154" s="18" t="s">
        <v>86</v>
      </c>
    </row>
    <row r="155" s="15" customFormat="1">
      <c r="A155" s="15"/>
      <c r="B155" s="284"/>
      <c r="C155" s="285"/>
      <c r="D155" s="234" t="s">
        <v>290</v>
      </c>
      <c r="E155" s="286" t="s">
        <v>1</v>
      </c>
      <c r="F155" s="287" t="s">
        <v>4786</v>
      </c>
      <c r="G155" s="285"/>
      <c r="H155" s="286" t="s">
        <v>1</v>
      </c>
      <c r="I155" s="288"/>
      <c r="J155" s="285"/>
      <c r="K155" s="285"/>
      <c r="L155" s="289"/>
      <c r="M155" s="290"/>
      <c r="N155" s="291"/>
      <c r="O155" s="291"/>
      <c r="P155" s="291"/>
      <c r="Q155" s="291"/>
      <c r="R155" s="291"/>
      <c r="S155" s="291"/>
      <c r="T155" s="292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93" t="s">
        <v>290</v>
      </c>
      <c r="AU155" s="293" t="s">
        <v>86</v>
      </c>
      <c r="AV155" s="15" t="s">
        <v>84</v>
      </c>
      <c r="AW155" s="15" t="s">
        <v>34</v>
      </c>
      <c r="AX155" s="15" t="s">
        <v>77</v>
      </c>
      <c r="AY155" s="293" t="s">
        <v>217</v>
      </c>
    </row>
    <row r="156" s="13" customFormat="1">
      <c r="A156" s="13"/>
      <c r="B156" s="260"/>
      <c r="C156" s="261"/>
      <c r="D156" s="234" t="s">
        <v>290</v>
      </c>
      <c r="E156" s="262" t="s">
        <v>1</v>
      </c>
      <c r="F156" s="263" t="s">
        <v>4787</v>
      </c>
      <c r="G156" s="261"/>
      <c r="H156" s="264">
        <v>9.8000000000000007</v>
      </c>
      <c r="I156" s="265"/>
      <c r="J156" s="261"/>
      <c r="K156" s="261"/>
      <c r="L156" s="266"/>
      <c r="M156" s="267"/>
      <c r="N156" s="268"/>
      <c r="O156" s="268"/>
      <c r="P156" s="268"/>
      <c r="Q156" s="268"/>
      <c r="R156" s="268"/>
      <c r="S156" s="268"/>
      <c r="T156" s="269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0" t="s">
        <v>290</v>
      </c>
      <c r="AU156" s="270" t="s">
        <v>86</v>
      </c>
      <c r="AV156" s="13" t="s">
        <v>86</v>
      </c>
      <c r="AW156" s="13" t="s">
        <v>34</v>
      </c>
      <c r="AX156" s="13" t="s">
        <v>77</v>
      </c>
      <c r="AY156" s="270" t="s">
        <v>217</v>
      </c>
    </row>
    <row r="157" s="15" customFormat="1">
      <c r="A157" s="15"/>
      <c r="B157" s="284"/>
      <c r="C157" s="285"/>
      <c r="D157" s="234" t="s">
        <v>290</v>
      </c>
      <c r="E157" s="286" t="s">
        <v>1</v>
      </c>
      <c r="F157" s="287" t="s">
        <v>4788</v>
      </c>
      <c r="G157" s="285"/>
      <c r="H157" s="286" t="s">
        <v>1</v>
      </c>
      <c r="I157" s="288"/>
      <c r="J157" s="285"/>
      <c r="K157" s="285"/>
      <c r="L157" s="289"/>
      <c r="M157" s="290"/>
      <c r="N157" s="291"/>
      <c r="O157" s="291"/>
      <c r="P157" s="291"/>
      <c r="Q157" s="291"/>
      <c r="R157" s="291"/>
      <c r="S157" s="291"/>
      <c r="T157" s="292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93" t="s">
        <v>290</v>
      </c>
      <c r="AU157" s="293" t="s">
        <v>86</v>
      </c>
      <c r="AV157" s="15" t="s">
        <v>84</v>
      </c>
      <c r="AW157" s="15" t="s">
        <v>34</v>
      </c>
      <c r="AX157" s="15" t="s">
        <v>77</v>
      </c>
      <c r="AY157" s="293" t="s">
        <v>217</v>
      </c>
    </row>
    <row r="158" s="13" customFormat="1">
      <c r="A158" s="13"/>
      <c r="B158" s="260"/>
      <c r="C158" s="261"/>
      <c r="D158" s="234" t="s">
        <v>290</v>
      </c>
      <c r="E158" s="262" t="s">
        <v>1</v>
      </c>
      <c r="F158" s="263" t="s">
        <v>4789</v>
      </c>
      <c r="G158" s="261"/>
      <c r="H158" s="264">
        <v>3.6000000000000001</v>
      </c>
      <c r="I158" s="265"/>
      <c r="J158" s="261"/>
      <c r="K158" s="261"/>
      <c r="L158" s="266"/>
      <c r="M158" s="267"/>
      <c r="N158" s="268"/>
      <c r="O158" s="268"/>
      <c r="P158" s="268"/>
      <c r="Q158" s="268"/>
      <c r="R158" s="268"/>
      <c r="S158" s="268"/>
      <c r="T158" s="269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0" t="s">
        <v>290</v>
      </c>
      <c r="AU158" s="270" t="s">
        <v>86</v>
      </c>
      <c r="AV158" s="13" t="s">
        <v>86</v>
      </c>
      <c r="AW158" s="13" t="s">
        <v>34</v>
      </c>
      <c r="AX158" s="13" t="s">
        <v>77</v>
      </c>
      <c r="AY158" s="270" t="s">
        <v>217</v>
      </c>
    </row>
    <row r="159" s="14" customFormat="1">
      <c r="A159" s="14"/>
      <c r="B159" s="271"/>
      <c r="C159" s="272"/>
      <c r="D159" s="234" t="s">
        <v>290</v>
      </c>
      <c r="E159" s="273" t="s">
        <v>1</v>
      </c>
      <c r="F159" s="274" t="s">
        <v>296</v>
      </c>
      <c r="G159" s="272"/>
      <c r="H159" s="275">
        <v>13.4</v>
      </c>
      <c r="I159" s="276"/>
      <c r="J159" s="272"/>
      <c r="K159" s="272"/>
      <c r="L159" s="277"/>
      <c r="M159" s="278"/>
      <c r="N159" s="279"/>
      <c r="O159" s="279"/>
      <c r="P159" s="279"/>
      <c r="Q159" s="279"/>
      <c r="R159" s="279"/>
      <c r="S159" s="279"/>
      <c r="T159" s="280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81" t="s">
        <v>290</v>
      </c>
      <c r="AU159" s="281" t="s">
        <v>86</v>
      </c>
      <c r="AV159" s="14" t="s">
        <v>123</v>
      </c>
      <c r="AW159" s="14" t="s">
        <v>34</v>
      </c>
      <c r="AX159" s="14" t="s">
        <v>84</v>
      </c>
      <c r="AY159" s="281" t="s">
        <v>217</v>
      </c>
    </row>
    <row r="160" s="2" customFormat="1" ht="37.8" customHeight="1">
      <c r="A160" s="39"/>
      <c r="B160" s="40"/>
      <c r="C160" s="221" t="s">
        <v>257</v>
      </c>
      <c r="D160" s="221" t="s">
        <v>218</v>
      </c>
      <c r="E160" s="222" t="s">
        <v>4790</v>
      </c>
      <c r="F160" s="223" t="s">
        <v>4791</v>
      </c>
      <c r="G160" s="224" t="s">
        <v>287</v>
      </c>
      <c r="H160" s="225">
        <v>2.3999999999999999</v>
      </c>
      <c r="I160" s="226"/>
      <c r="J160" s="227">
        <f>ROUND(I160*H160,2)</f>
        <v>0</v>
      </c>
      <c r="K160" s="223" t="s">
        <v>1263</v>
      </c>
      <c r="L160" s="45"/>
      <c r="M160" s="228" t="s">
        <v>1</v>
      </c>
      <c r="N160" s="229" t="s">
        <v>42</v>
      </c>
      <c r="O160" s="92"/>
      <c r="P160" s="230">
        <f>O160*H160</f>
        <v>0</v>
      </c>
      <c r="Q160" s="230">
        <v>0</v>
      </c>
      <c r="R160" s="230">
        <f>Q160*H160</f>
        <v>0</v>
      </c>
      <c r="S160" s="230">
        <v>0</v>
      </c>
      <c r="T160" s="231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2" t="s">
        <v>123</v>
      </c>
      <c r="AT160" s="232" t="s">
        <v>218</v>
      </c>
      <c r="AU160" s="232" t="s">
        <v>86</v>
      </c>
      <c r="AY160" s="18" t="s">
        <v>217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8" t="s">
        <v>84</v>
      </c>
      <c r="BK160" s="233">
        <f>ROUND(I160*H160,2)</f>
        <v>0</v>
      </c>
      <c r="BL160" s="18" t="s">
        <v>123</v>
      </c>
      <c r="BM160" s="232" t="s">
        <v>4792</v>
      </c>
    </row>
    <row r="161" s="2" customFormat="1">
      <c r="A161" s="39"/>
      <c r="B161" s="40"/>
      <c r="C161" s="41"/>
      <c r="D161" s="234" t="s">
        <v>224</v>
      </c>
      <c r="E161" s="41"/>
      <c r="F161" s="235" t="s">
        <v>4791</v>
      </c>
      <c r="G161" s="41"/>
      <c r="H161" s="41"/>
      <c r="I161" s="236"/>
      <c r="J161" s="41"/>
      <c r="K161" s="41"/>
      <c r="L161" s="45"/>
      <c r="M161" s="237"/>
      <c r="N161" s="238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224</v>
      </c>
      <c r="AU161" s="18" t="s">
        <v>86</v>
      </c>
    </row>
    <row r="162" s="15" customFormat="1">
      <c r="A162" s="15"/>
      <c r="B162" s="284"/>
      <c r="C162" s="285"/>
      <c r="D162" s="234" t="s">
        <v>290</v>
      </c>
      <c r="E162" s="286" t="s">
        <v>1</v>
      </c>
      <c r="F162" s="287" t="s">
        <v>4793</v>
      </c>
      <c r="G162" s="285"/>
      <c r="H162" s="286" t="s">
        <v>1</v>
      </c>
      <c r="I162" s="288"/>
      <c r="J162" s="285"/>
      <c r="K162" s="285"/>
      <c r="L162" s="289"/>
      <c r="M162" s="290"/>
      <c r="N162" s="291"/>
      <c r="O162" s="291"/>
      <c r="P162" s="291"/>
      <c r="Q162" s="291"/>
      <c r="R162" s="291"/>
      <c r="S162" s="291"/>
      <c r="T162" s="292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93" t="s">
        <v>290</v>
      </c>
      <c r="AU162" s="293" t="s">
        <v>86</v>
      </c>
      <c r="AV162" s="15" t="s">
        <v>84</v>
      </c>
      <c r="AW162" s="15" t="s">
        <v>34</v>
      </c>
      <c r="AX162" s="15" t="s">
        <v>77</v>
      </c>
      <c r="AY162" s="293" t="s">
        <v>217</v>
      </c>
    </row>
    <row r="163" s="13" customFormat="1">
      <c r="A163" s="13"/>
      <c r="B163" s="260"/>
      <c r="C163" s="261"/>
      <c r="D163" s="234" t="s">
        <v>290</v>
      </c>
      <c r="E163" s="262" t="s">
        <v>1</v>
      </c>
      <c r="F163" s="263" t="s">
        <v>4794</v>
      </c>
      <c r="G163" s="261"/>
      <c r="H163" s="264">
        <v>1.2</v>
      </c>
      <c r="I163" s="265"/>
      <c r="J163" s="261"/>
      <c r="K163" s="261"/>
      <c r="L163" s="266"/>
      <c r="M163" s="267"/>
      <c r="N163" s="268"/>
      <c r="O163" s="268"/>
      <c r="P163" s="268"/>
      <c r="Q163" s="268"/>
      <c r="R163" s="268"/>
      <c r="S163" s="268"/>
      <c r="T163" s="269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0" t="s">
        <v>290</v>
      </c>
      <c r="AU163" s="270" t="s">
        <v>86</v>
      </c>
      <c r="AV163" s="13" t="s">
        <v>86</v>
      </c>
      <c r="AW163" s="13" t="s">
        <v>34</v>
      </c>
      <c r="AX163" s="13" t="s">
        <v>77</v>
      </c>
      <c r="AY163" s="270" t="s">
        <v>217</v>
      </c>
    </row>
    <row r="164" s="13" customFormat="1">
      <c r="A164" s="13"/>
      <c r="B164" s="260"/>
      <c r="C164" s="261"/>
      <c r="D164" s="234" t="s">
        <v>290</v>
      </c>
      <c r="E164" s="262" t="s">
        <v>1</v>
      </c>
      <c r="F164" s="263" t="s">
        <v>4795</v>
      </c>
      <c r="G164" s="261"/>
      <c r="H164" s="264">
        <v>1.2</v>
      </c>
      <c r="I164" s="265"/>
      <c r="J164" s="261"/>
      <c r="K164" s="261"/>
      <c r="L164" s="266"/>
      <c r="M164" s="267"/>
      <c r="N164" s="268"/>
      <c r="O164" s="268"/>
      <c r="P164" s="268"/>
      <c r="Q164" s="268"/>
      <c r="R164" s="268"/>
      <c r="S164" s="268"/>
      <c r="T164" s="269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0" t="s">
        <v>290</v>
      </c>
      <c r="AU164" s="270" t="s">
        <v>86</v>
      </c>
      <c r="AV164" s="13" t="s">
        <v>86</v>
      </c>
      <c r="AW164" s="13" t="s">
        <v>34</v>
      </c>
      <c r="AX164" s="13" t="s">
        <v>77</v>
      </c>
      <c r="AY164" s="270" t="s">
        <v>217</v>
      </c>
    </row>
    <row r="165" s="14" customFormat="1">
      <c r="A165" s="14"/>
      <c r="B165" s="271"/>
      <c r="C165" s="272"/>
      <c r="D165" s="234" t="s">
        <v>290</v>
      </c>
      <c r="E165" s="273" t="s">
        <v>1</v>
      </c>
      <c r="F165" s="274" t="s">
        <v>296</v>
      </c>
      <c r="G165" s="272"/>
      <c r="H165" s="275">
        <v>2.3999999999999999</v>
      </c>
      <c r="I165" s="276"/>
      <c r="J165" s="272"/>
      <c r="K165" s="272"/>
      <c r="L165" s="277"/>
      <c r="M165" s="278"/>
      <c r="N165" s="279"/>
      <c r="O165" s="279"/>
      <c r="P165" s="279"/>
      <c r="Q165" s="279"/>
      <c r="R165" s="279"/>
      <c r="S165" s="279"/>
      <c r="T165" s="280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81" t="s">
        <v>290</v>
      </c>
      <c r="AU165" s="281" t="s">
        <v>86</v>
      </c>
      <c r="AV165" s="14" t="s">
        <v>123</v>
      </c>
      <c r="AW165" s="14" t="s">
        <v>34</v>
      </c>
      <c r="AX165" s="14" t="s">
        <v>84</v>
      </c>
      <c r="AY165" s="281" t="s">
        <v>217</v>
      </c>
    </row>
    <row r="166" s="2" customFormat="1" ht="24.15" customHeight="1">
      <c r="A166" s="39"/>
      <c r="B166" s="40"/>
      <c r="C166" s="221" t="s">
        <v>261</v>
      </c>
      <c r="D166" s="221" t="s">
        <v>218</v>
      </c>
      <c r="E166" s="222" t="s">
        <v>4796</v>
      </c>
      <c r="F166" s="223" t="s">
        <v>4797</v>
      </c>
      <c r="G166" s="224" t="s">
        <v>287</v>
      </c>
      <c r="H166" s="225">
        <v>2.5</v>
      </c>
      <c r="I166" s="226"/>
      <c r="J166" s="227">
        <f>ROUND(I166*H166,2)</f>
        <v>0</v>
      </c>
      <c r="K166" s="223" t="s">
        <v>1263</v>
      </c>
      <c r="L166" s="45"/>
      <c r="M166" s="228" t="s">
        <v>1</v>
      </c>
      <c r="N166" s="229" t="s">
        <v>42</v>
      </c>
      <c r="O166" s="92"/>
      <c r="P166" s="230">
        <f>O166*H166</f>
        <v>0</v>
      </c>
      <c r="Q166" s="230">
        <v>0</v>
      </c>
      <c r="R166" s="230">
        <f>Q166*H166</f>
        <v>0</v>
      </c>
      <c r="S166" s="230">
        <v>0</v>
      </c>
      <c r="T166" s="231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2" t="s">
        <v>123</v>
      </c>
      <c r="AT166" s="232" t="s">
        <v>218</v>
      </c>
      <c r="AU166" s="232" t="s">
        <v>86</v>
      </c>
      <c r="AY166" s="18" t="s">
        <v>217</v>
      </c>
      <c r="BE166" s="233">
        <f>IF(N166="základní",J166,0)</f>
        <v>0</v>
      </c>
      <c r="BF166" s="233">
        <f>IF(N166="snížená",J166,0)</f>
        <v>0</v>
      </c>
      <c r="BG166" s="233">
        <f>IF(N166="zákl. přenesená",J166,0)</f>
        <v>0</v>
      </c>
      <c r="BH166" s="233">
        <f>IF(N166="sníž. přenesená",J166,0)</f>
        <v>0</v>
      </c>
      <c r="BI166" s="233">
        <f>IF(N166="nulová",J166,0)</f>
        <v>0</v>
      </c>
      <c r="BJ166" s="18" t="s">
        <v>84</v>
      </c>
      <c r="BK166" s="233">
        <f>ROUND(I166*H166,2)</f>
        <v>0</v>
      </c>
      <c r="BL166" s="18" t="s">
        <v>123</v>
      </c>
      <c r="BM166" s="232" t="s">
        <v>4798</v>
      </c>
    </row>
    <row r="167" s="2" customFormat="1">
      <c r="A167" s="39"/>
      <c r="B167" s="40"/>
      <c r="C167" s="41"/>
      <c r="D167" s="234" t="s">
        <v>224</v>
      </c>
      <c r="E167" s="41"/>
      <c r="F167" s="235" t="s">
        <v>4797</v>
      </c>
      <c r="G167" s="41"/>
      <c r="H167" s="41"/>
      <c r="I167" s="236"/>
      <c r="J167" s="41"/>
      <c r="K167" s="41"/>
      <c r="L167" s="45"/>
      <c r="M167" s="237"/>
      <c r="N167" s="238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224</v>
      </c>
      <c r="AU167" s="18" t="s">
        <v>86</v>
      </c>
    </row>
    <row r="168" s="15" customFormat="1">
      <c r="A168" s="15"/>
      <c r="B168" s="284"/>
      <c r="C168" s="285"/>
      <c r="D168" s="234" t="s">
        <v>290</v>
      </c>
      <c r="E168" s="286" t="s">
        <v>1</v>
      </c>
      <c r="F168" s="287" t="s">
        <v>4799</v>
      </c>
      <c r="G168" s="285"/>
      <c r="H168" s="286" t="s">
        <v>1</v>
      </c>
      <c r="I168" s="288"/>
      <c r="J168" s="285"/>
      <c r="K168" s="285"/>
      <c r="L168" s="289"/>
      <c r="M168" s="290"/>
      <c r="N168" s="291"/>
      <c r="O168" s="291"/>
      <c r="P168" s="291"/>
      <c r="Q168" s="291"/>
      <c r="R168" s="291"/>
      <c r="S168" s="291"/>
      <c r="T168" s="292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93" t="s">
        <v>290</v>
      </c>
      <c r="AU168" s="293" t="s">
        <v>86</v>
      </c>
      <c r="AV168" s="15" t="s">
        <v>84</v>
      </c>
      <c r="AW168" s="15" t="s">
        <v>34</v>
      </c>
      <c r="AX168" s="15" t="s">
        <v>77</v>
      </c>
      <c r="AY168" s="293" t="s">
        <v>217</v>
      </c>
    </row>
    <row r="169" s="13" customFormat="1">
      <c r="A169" s="13"/>
      <c r="B169" s="260"/>
      <c r="C169" s="261"/>
      <c r="D169" s="234" t="s">
        <v>290</v>
      </c>
      <c r="E169" s="262" t="s">
        <v>1</v>
      </c>
      <c r="F169" s="263" t="s">
        <v>4800</v>
      </c>
      <c r="G169" s="261"/>
      <c r="H169" s="264">
        <v>2.5</v>
      </c>
      <c r="I169" s="265"/>
      <c r="J169" s="261"/>
      <c r="K169" s="261"/>
      <c r="L169" s="266"/>
      <c r="M169" s="267"/>
      <c r="N169" s="268"/>
      <c r="O169" s="268"/>
      <c r="P169" s="268"/>
      <c r="Q169" s="268"/>
      <c r="R169" s="268"/>
      <c r="S169" s="268"/>
      <c r="T169" s="269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0" t="s">
        <v>290</v>
      </c>
      <c r="AU169" s="270" t="s">
        <v>86</v>
      </c>
      <c r="AV169" s="13" t="s">
        <v>86</v>
      </c>
      <c r="AW169" s="13" t="s">
        <v>34</v>
      </c>
      <c r="AX169" s="13" t="s">
        <v>77</v>
      </c>
      <c r="AY169" s="270" t="s">
        <v>217</v>
      </c>
    </row>
    <row r="170" s="14" customFormat="1">
      <c r="A170" s="14"/>
      <c r="B170" s="271"/>
      <c r="C170" s="272"/>
      <c r="D170" s="234" t="s">
        <v>290</v>
      </c>
      <c r="E170" s="273" t="s">
        <v>1</v>
      </c>
      <c r="F170" s="274" t="s">
        <v>296</v>
      </c>
      <c r="G170" s="272"/>
      <c r="H170" s="275">
        <v>2.5</v>
      </c>
      <c r="I170" s="276"/>
      <c r="J170" s="272"/>
      <c r="K170" s="272"/>
      <c r="L170" s="277"/>
      <c r="M170" s="278"/>
      <c r="N170" s="279"/>
      <c r="O170" s="279"/>
      <c r="P170" s="279"/>
      <c r="Q170" s="279"/>
      <c r="R170" s="279"/>
      <c r="S170" s="279"/>
      <c r="T170" s="280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81" t="s">
        <v>290</v>
      </c>
      <c r="AU170" s="281" t="s">
        <v>86</v>
      </c>
      <c r="AV170" s="14" t="s">
        <v>123</v>
      </c>
      <c r="AW170" s="14" t="s">
        <v>34</v>
      </c>
      <c r="AX170" s="14" t="s">
        <v>84</v>
      </c>
      <c r="AY170" s="281" t="s">
        <v>217</v>
      </c>
    </row>
    <row r="171" s="2" customFormat="1" ht="24.15" customHeight="1">
      <c r="A171" s="39"/>
      <c r="B171" s="40"/>
      <c r="C171" s="221" t="s">
        <v>265</v>
      </c>
      <c r="D171" s="221" t="s">
        <v>218</v>
      </c>
      <c r="E171" s="222" t="s">
        <v>4801</v>
      </c>
      <c r="F171" s="223" t="s">
        <v>4802</v>
      </c>
      <c r="G171" s="224" t="s">
        <v>287</v>
      </c>
      <c r="H171" s="225">
        <v>2.5</v>
      </c>
      <c r="I171" s="226"/>
      <c r="J171" s="227">
        <f>ROUND(I171*H171,2)</f>
        <v>0</v>
      </c>
      <c r="K171" s="223" t="s">
        <v>1263</v>
      </c>
      <c r="L171" s="45"/>
      <c r="M171" s="228" t="s">
        <v>1</v>
      </c>
      <c r="N171" s="229" t="s">
        <v>42</v>
      </c>
      <c r="O171" s="92"/>
      <c r="P171" s="230">
        <f>O171*H171</f>
        <v>0</v>
      </c>
      <c r="Q171" s="230">
        <v>0</v>
      </c>
      <c r="R171" s="230">
        <f>Q171*H171</f>
        <v>0</v>
      </c>
      <c r="S171" s="230">
        <v>0</v>
      </c>
      <c r="T171" s="231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2" t="s">
        <v>123</v>
      </c>
      <c r="AT171" s="232" t="s">
        <v>218</v>
      </c>
      <c r="AU171" s="232" t="s">
        <v>86</v>
      </c>
      <c r="AY171" s="18" t="s">
        <v>217</v>
      </c>
      <c r="BE171" s="233">
        <f>IF(N171="základní",J171,0)</f>
        <v>0</v>
      </c>
      <c r="BF171" s="233">
        <f>IF(N171="snížená",J171,0)</f>
        <v>0</v>
      </c>
      <c r="BG171" s="233">
        <f>IF(N171="zákl. přenesená",J171,0)</f>
        <v>0</v>
      </c>
      <c r="BH171" s="233">
        <f>IF(N171="sníž. přenesená",J171,0)</f>
        <v>0</v>
      </c>
      <c r="BI171" s="233">
        <f>IF(N171="nulová",J171,0)</f>
        <v>0</v>
      </c>
      <c r="BJ171" s="18" t="s">
        <v>84</v>
      </c>
      <c r="BK171" s="233">
        <f>ROUND(I171*H171,2)</f>
        <v>0</v>
      </c>
      <c r="BL171" s="18" t="s">
        <v>123</v>
      </c>
      <c r="BM171" s="232" t="s">
        <v>4803</v>
      </c>
    </row>
    <row r="172" s="2" customFormat="1">
      <c r="A172" s="39"/>
      <c r="B172" s="40"/>
      <c r="C172" s="41"/>
      <c r="D172" s="234" t="s">
        <v>224</v>
      </c>
      <c r="E172" s="41"/>
      <c r="F172" s="235" t="s">
        <v>4802</v>
      </c>
      <c r="G172" s="41"/>
      <c r="H172" s="41"/>
      <c r="I172" s="236"/>
      <c r="J172" s="41"/>
      <c r="K172" s="41"/>
      <c r="L172" s="45"/>
      <c r="M172" s="237"/>
      <c r="N172" s="238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224</v>
      </c>
      <c r="AU172" s="18" t="s">
        <v>86</v>
      </c>
    </row>
    <row r="173" s="2" customFormat="1" ht="37.8" customHeight="1">
      <c r="A173" s="39"/>
      <c r="B173" s="40"/>
      <c r="C173" s="221" t="s">
        <v>8</v>
      </c>
      <c r="D173" s="221" t="s">
        <v>218</v>
      </c>
      <c r="E173" s="222" t="s">
        <v>1746</v>
      </c>
      <c r="F173" s="223" t="s">
        <v>1747</v>
      </c>
      <c r="G173" s="224" t="s">
        <v>287</v>
      </c>
      <c r="H173" s="225">
        <v>13.4</v>
      </c>
      <c r="I173" s="226"/>
      <c r="J173" s="227">
        <f>ROUND(I173*H173,2)</f>
        <v>0</v>
      </c>
      <c r="K173" s="223" t="s">
        <v>1263</v>
      </c>
      <c r="L173" s="45"/>
      <c r="M173" s="228" t="s">
        <v>1</v>
      </c>
      <c r="N173" s="229" t="s">
        <v>42</v>
      </c>
      <c r="O173" s="92"/>
      <c r="P173" s="230">
        <f>O173*H173</f>
        <v>0</v>
      </c>
      <c r="Q173" s="230">
        <v>0</v>
      </c>
      <c r="R173" s="230">
        <f>Q173*H173</f>
        <v>0</v>
      </c>
      <c r="S173" s="230">
        <v>0</v>
      </c>
      <c r="T173" s="231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2" t="s">
        <v>123</v>
      </c>
      <c r="AT173" s="232" t="s">
        <v>218</v>
      </c>
      <c r="AU173" s="232" t="s">
        <v>86</v>
      </c>
      <c r="AY173" s="18" t="s">
        <v>217</v>
      </c>
      <c r="BE173" s="233">
        <f>IF(N173="základní",J173,0)</f>
        <v>0</v>
      </c>
      <c r="BF173" s="233">
        <f>IF(N173="snížená",J173,0)</f>
        <v>0</v>
      </c>
      <c r="BG173" s="233">
        <f>IF(N173="zákl. přenesená",J173,0)</f>
        <v>0</v>
      </c>
      <c r="BH173" s="233">
        <f>IF(N173="sníž. přenesená",J173,0)</f>
        <v>0</v>
      </c>
      <c r="BI173" s="233">
        <f>IF(N173="nulová",J173,0)</f>
        <v>0</v>
      </c>
      <c r="BJ173" s="18" t="s">
        <v>84</v>
      </c>
      <c r="BK173" s="233">
        <f>ROUND(I173*H173,2)</f>
        <v>0</v>
      </c>
      <c r="BL173" s="18" t="s">
        <v>123</v>
      </c>
      <c r="BM173" s="232" t="s">
        <v>4804</v>
      </c>
    </row>
    <row r="174" s="2" customFormat="1">
      <c r="A174" s="39"/>
      <c r="B174" s="40"/>
      <c r="C174" s="41"/>
      <c r="D174" s="234" t="s">
        <v>224</v>
      </c>
      <c r="E174" s="41"/>
      <c r="F174" s="235" t="s">
        <v>1747</v>
      </c>
      <c r="G174" s="41"/>
      <c r="H174" s="41"/>
      <c r="I174" s="236"/>
      <c r="J174" s="41"/>
      <c r="K174" s="41"/>
      <c r="L174" s="45"/>
      <c r="M174" s="237"/>
      <c r="N174" s="238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224</v>
      </c>
      <c r="AU174" s="18" t="s">
        <v>86</v>
      </c>
    </row>
    <row r="175" s="13" customFormat="1">
      <c r="A175" s="13"/>
      <c r="B175" s="260"/>
      <c r="C175" s="261"/>
      <c r="D175" s="234" t="s">
        <v>290</v>
      </c>
      <c r="E175" s="262" t="s">
        <v>1</v>
      </c>
      <c r="F175" s="263" t="s">
        <v>4805</v>
      </c>
      <c r="G175" s="261"/>
      <c r="H175" s="264">
        <v>13.4</v>
      </c>
      <c r="I175" s="265"/>
      <c r="J175" s="261"/>
      <c r="K175" s="261"/>
      <c r="L175" s="266"/>
      <c r="M175" s="267"/>
      <c r="N175" s="268"/>
      <c r="O175" s="268"/>
      <c r="P175" s="268"/>
      <c r="Q175" s="268"/>
      <c r="R175" s="268"/>
      <c r="S175" s="268"/>
      <c r="T175" s="269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0" t="s">
        <v>290</v>
      </c>
      <c r="AU175" s="270" t="s">
        <v>86</v>
      </c>
      <c r="AV175" s="13" t="s">
        <v>86</v>
      </c>
      <c r="AW175" s="13" t="s">
        <v>34</v>
      </c>
      <c r="AX175" s="13" t="s">
        <v>84</v>
      </c>
      <c r="AY175" s="270" t="s">
        <v>217</v>
      </c>
    </row>
    <row r="176" s="2" customFormat="1" ht="37.8" customHeight="1">
      <c r="A176" s="39"/>
      <c r="B176" s="40"/>
      <c r="C176" s="221" t="s">
        <v>274</v>
      </c>
      <c r="D176" s="221" t="s">
        <v>218</v>
      </c>
      <c r="E176" s="222" t="s">
        <v>1750</v>
      </c>
      <c r="F176" s="223" t="s">
        <v>1751</v>
      </c>
      <c r="G176" s="224" t="s">
        <v>287</v>
      </c>
      <c r="H176" s="225">
        <v>134</v>
      </c>
      <c r="I176" s="226"/>
      <c r="J176" s="227">
        <f>ROUND(I176*H176,2)</f>
        <v>0</v>
      </c>
      <c r="K176" s="223" t="s">
        <v>1263</v>
      </c>
      <c r="L176" s="45"/>
      <c r="M176" s="228" t="s">
        <v>1</v>
      </c>
      <c r="N176" s="229" t="s">
        <v>42</v>
      </c>
      <c r="O176" s="92"/>
      <c r="P176" s="230">
        <f>O176*H176</f>
        <v>0</v>
      </c>
      <c r="Q176" s="230">
        <v>0</v>
      </c>
      <c r="R176" s="230">
        <f>Q176*H176</f>
        <v>0</v>
      </c>
      <c r="S176" s="230">
        <v>0</v>
      </c>
      <c r="T176" s="231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2" t="s">
        <v>123</v>
      </c>
      <c r="AT176" s="232" t="s">
        <v>218</v>
      </c>
      <c r="AU176" s="232" t="s">
        <v>86</v>
      </c>
      <c r="AY176" s="18" t="s">
        <v>217</v>
      </c>
      <c r="BE176" s="233">
        <f>IF(N176="základní",J176,0)</f>
        <v>0</v>
      </c>
      <c r="BF176" s="233">
        <f>IF(N176="snížená",J176,0)</f>
        <v>0</v>
      </c>
      <c r="BG176" s="233">
        <f>IF(N176="zákl. přenesená",J176,0)</f>
        <v>0</v>
      </c>
      <c r="BH176" s="233">
        <f>IF(N176="sníž. přenesená",J176,0)</f>
        <v>0</v>
      </c>
      <c r="BI176" s="233">
        <f>IF(N176="nulová",J176,0)</f>
        <v>0</v>
      </c>
      <c r="BJ176" s="18" t="s">
        <v>84</v>
      </c>
      <c r="BK176" s="233">
        <f>ROUND(I176*H176,2)</f>
        <v>0</v>
      </c>
      <c r="BL176" s="18" t="s">
        <v>123</v>
      </c>
      <c r="BM176" s="232" t="s">
        <v>4806</v>
      </c>
    </row>
    <row r="177" s="2" customFormat="1">
      <c r="A177" s="39"/>
      <c r="B177" s="40"/>
      <c r="C177" s="41"/>
      <c r="D177" s="234" t="s">
        <v>224</v>
      </c>
      <c r="E177" s="41"/>
      <c r="F177" s="235" t="s">
        <v>1753</v>
      </c>
      <c r="G177" s="41"/>
      <c r="H177" s="41"/>
      <c r="I177" s="236"/>
      <c r="J177" s="41"/>
      <c r="K177" s="41"/>
      <c r="L177" s="45"/>
      <c r="M177" s="237"/>
      <c r="N177" s="238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224</v>
      </c>
      <c r="AU177" s="18" t="s">
        <v>86</v>
      </c>
    </row>
    <row r="178" s="13" customFormat="1">
      <c r="A178" s="13"/>
      <c r="B178" s="260"/>
      <c r="C178" s="261"/>
      <c r="D178" s="234" t="s">
        <v>290</v>
      </c>
      <c r="E178" s="262" t="s">
        <v>1</v>
      </c>
      <c r="F178" s="263" t="s">
        <v>4807</v>
      </c>
      <c r="G178" s="261"/>
      <c r="H178" s="264">
        <v>134</v>
      </c>
      <c r="I178" s="265"/>
      <c r="J178" s="261"/>
      <c r="K178" s="261"/>
      <c r="L178" s="266"/>
      <c r="M178" s="267"/>
      <c r="N178" s="268"/>
      <c r="O178" s="268"/>
      <c r="P178" s="268"/>
      <c r="Q178" s="268"/>
      <c r="R178" s="268"/>
      <c r="S178" s="268"/>
      <c r="T178" s="269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0" t="s">
        <v>290</v>
      </c>
      <c r="AU178" s="270" t="s">
        <v>86</v>
      </c>
      <c r="AV178" s="13" t="s">
        <v>86</v>
      </c>
      <c r="AW178" s="13" t="s">
        <v>34</v>
      </c>
      <c r="AX178" s="13" t="s">
        <v>84</v>
      </c>
      <c r="AY178" s="270" t="s">
        <v>217</v>
      </c>
    </row>
    <row r="179" s="2" customFormat="1" ht="24.15" customHeight="1">
      <c r="A179" s="39"/>
      <c r="B179" s="40"/>
      <c r="C179" s="221" t="s">
        <v>338</v>
      </c>
      <c r="D179" s="221" t="s">
        <v>218</v>
      </c>
      <c r="E179" s="222" t="s">
        <v>1765</v>
      </c>
      <c r="F179" s="223" t="s">
        <v>1766</v>
      </c>
      <c r="G179" s="224" t="s">
        <v>405</v>
      </c>
      <c r="H179" s="225">
        <v>24.120000000000001</v>
      </c>
      <c r="I179" s="226"/>
      <c r="J179" s="227">
        <f>ROUND(I179*H179,2)</f>
        <v>0</v>
      </c>
      <c r="K179" s="223" t="s">
        <v>1263</v>
      </c>
      <c r="L179" s="45"/>
      <c r="M179" s="228" t="s">
        <v>1</v>
      </c>
      <c r="N179" s="229" t="s">
        <v>42</v>
      </c>
      <c r="O179" s="92"/>
      <c r="P179" s="230">
        <f>O179*H179</f>
        <v>0</v>
      </c>
      <c r="Q179" s="230">
        <v>0</v>
      </c>
      <c r="R179" s="230">
        <f>Q179*H179</f>
        <v>0</v>
      </c>
      <c r="S179" s="230">
        <v>0</v>
      </c>
      <c r="T179" s="231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2" t="s">
        <v>123</v>
      </c>
      <c r="AT179" s="232" t="s">
        <v>218</v>
      </c>
      <c r="AU179" s="232" t="s">
        <v>86</v>
      </c>
      <c r="AY179" s="18" t="s">
        <v>217</v>
      </c>
      <c r="BE179" s="233">
        <f>IF(N179="základní",J179,0)</f>
        <v>0</v>
      </c>
      <c r="BF179" s="233">
        <f>IF(N179="snížená",J179,0)</f>
        <v>0</v>
      </c>
      <c r="BG179" s="233">
        <f>IF(N179="zákl. přenesená",J179,0)</f>
        <v>0</v>
      </c>
      <c r="BH179" s="233">
        <f>IF(N179="sníž. přenesená",J179,0)</f>
        <v>0</v>
      </c>
      <c r="BI179" s="233">
        <f>IF(N179="nulová",J179,0)</f>
        <v>0</v>
      </c>
      <c r="BJ179" s="18" t="s">
        <v>84</v>
      </c>
      <c r="BK179" s="233">
        <f>ROUND(I179*H179,2)</f>
        <v>0</v>
      </c>
      <c r="BL179" s="18" t="s">
        <v>123</v>
      </c>
      <c r="BM179" s="232" t="s">
        <v>4808</v>
      </c>
    </row>
    <row r="180" s="2" customFormat="1">
      <c r="A180" s="39"/>
      <c r="B180" s="40"/>
      <c r="C180" s="41"/>
      <c r="D180" s="234" t="s">
        <v>224</v>
      </c>
      <c r="E180" s="41"/>
      <c r="F180" s="235" t="s">
        <v>1766</v>
      </c>
      <c r="G180" s="41"/>
      <c r="H180" s="41"/>
      <c r="I180" s="236"/>
      <c r="J180" s="41"/>
      <c r="K180" s="41"/>
      <c r="L180" s="45"/>
      <c r="M180" s="237"/>
      <c r="N180" s="238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224</v>
      </c>
      <c r="AU180" s="18" t="s">
        <v>86</v>
      </c>
    </row>
    <row r="181" s="13" customFormat="1">
      <c r="A181" s="13"/>
      <c r="B181" s="260"/>
      <c r="C181" s="261"/>
      <c r="D181" s="234" t="s">
        <v>290</v>
      </c>
      <c r="E181" s="262" t="s">
        <v>1</v>
      </c>
      <c r="F181" s="263" t="s">
        <v>4809</v>
      </c>
      <c r="G181" s="261"/>
      <c r="H181" s="264">
        <v>24.120000000000001</v>
      </c>
      <c r="I181" s="265"/>
      <c r="J181" s="261"/>
      <c r="K181" s="261"/>
      <c r="L181" s="266"/>
      <c r="M181" s="267"/>
      <c r="N181" s="268"/>
      <c r="O181" s="268"/>
      <c r="P181" s="268"/>
      <c r="Q181" s="268"/>
      <c r="R181" s="268"/>
      <c r="S181" s="268"/>
      <c r="T181" s="269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0" t="s">
        <v>290</v>
      </c>
      <c r="AU181" s="270" t="s">
        <v>86</v>
      </c>
      <c r="AV181" s="13" t="s">
        <v>86</v>
      </c>
      <c r="AW181" s="13" t="s">
        <v>34</v>
      </c>
      <c r="AX181" s="13" t="s">
        <v>84</v>
      </c>
      <c r="AY181" s="270" t="s">
        <v>217</v>
      </c>
    </row>
    <row r="182" s="2" customFormat="1" ht="21.75" customHeight="1">
      <c r="A182" s="39"/>
      <c r="B182" s="40"/>
      <c r="C182" s="221" t="s">
        <v>343</v>
      </c>
      <c r="D182" s="221" t="s">
        <v>218</v>
      </c>
      <c r="E182" s="222" t="s">
        <v>4456</v>
      </c>
      <c r="F182" s="223" t="s">
        <v>4457</v>
      </c>
      <c r="G182" s="224" t="s">
        <v>485</v>
      </c>
      <c r="H182" s="225">
        <v>50</v>
      </c>
      <c r="I182" s="226"/>
      <c r="J182" s="227">
        <f>ROUND(I182*H182,2)</f>
        <v>0</v>
      </c>
      <c r="K182" s="223" t="s">
        <v>1263</v>
      </c>
      <c r="L182" s="45"/>
      <c r="M182" s="228" t="s">
        <v>1</v>
      </c>
      <c r="N182" s="229" t="s">
        <v>42</v>
      </c>
      <c r="O182" s="92"/>
      <c r="P182" s="230">
        <f>O182*H182</f>
        <v>0</v>
      </c>
      <c r="Q182" s="230">
        <v>0</v>
      </c>
      <c r="R182" s="230">
        <f>Q182*H182</f>
        <v>0</v>
      </c>
      <c r="S182" s="230">
        <v>0</v>
      </c>
      <c r="T182" s="231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2" t="s">
        <v>123</v>
      </c>
      <c r="AT182" s="232" t="s">
        <v>218</v>
      </c>
      <c r="AU182" s="232" t="s">
        <v>86</v>
      </c>
      <c r="AY182" s="18" t="s">
        <v>217</v>
      </c>
      <c r="BE182" s="233">
        <f>IF(N182="základní",J182,0)</f>
        <v>0</v>
      </c>
      <c r="BF182" s="233">
        <f>IF(N182="snížená",J182,0)</f>
        <v>0</v>
      </c>
      <c r="BG182" s="233">
        <f>IF(N182="zákl. přenesená",J182,0)</f>
        <v>0</v>
      </c>
      <c r="BH182" s="233">
        <f>IF(N182="sníž. přenesená",J182,0)</f>
        <v>0</v>
      </c>
      <c r="BI182" s="233">
        <f>IF(N182="nulová",J182,0)</f>
        <v>0</v>
      </c>
      <c r="BJ182" s="18" t="s">
        <v>84</v>
      </c>
      <c r="BK182" s="233">
        <f>ROUND(I182*H182,2)</f>
        <v>0</v>
      </c>
      <c r="BL182" s="18" t="s">
        <v>123</v>
      </c>
      <c r="BM182" s="232" t="s">
        <v>4810</v>
      </c>
    </row>
    <row r="183" s="2" customFormat="1">
      <c r="A183" s="39"/>
      <c r="B183" s="40"/>
      <c r="C183" s="41"/>
      <c r="D183" s="234" t="s">
        <v>224</v>
      </c>
      <c r="E183" s="41"/>
      <c r="F183" s="235" t="s">
        <v>4457</v>
      </c>
      <c r="G183" s="41"/>
      <c r="H183" s="41"/>
      <c r="I183" s="236"/>
      <c r="J183" s="41"/>
      <c r="K183" s="41"/>
      <c r="L183" s="45"/>
      <c r="M183" s="237"/>
      <c r="N183" s="238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224</v>
      </c>
      <c r="AU183" s="18" t="s">
        <v>86</v>
      </c>
    </row>
    <row r="184" s="15" customFormat="1">
      <c r="A184" s="15"/>
      <c r="B184" s="284"/>
      <c r="C184" s="285"/>
      <c r="D184" s="234" t="s">
        <v>290</v>
      </c>
      <c r="E184" s="286" t="s">
        <v>1</v>
      </c>
      <c r="F184" s="287" t="s">
        <v>4811</v>
      </c>
      <c r="G184" s="285"/>
      <c r="H184" s="286" t="s">
        <v>1</v>
      </c>
      <c r="I184" s="288"/>
      <c r="J184" s="285"/>
      <c r="K184" s="285"/>
      <c r="L184" s="289"/>
      <c r="M184" s="290"/>
      <c r="N184" s="291"/>
      <c r="O184" s="291"/>
      <c r="P184" s="291"/>
      <c r="Q184" s="291"/>
      <c r="R184" s="291"/>
      <c r="S184" s="291"/>
      <c r="T184" s="292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93" t="s">
        <v>290</v>
      </c>
      <c r="AU184" s="293" t="s">
        <v>86</v>
      </c>
      <c r="AV184" s="15" t="s">
        <v>84</v>
      </c>
      <c r="AW184" s="15" t="s">
        <v>34</v>
      </c>
      <c r="AX184" s="15" t="s">
        <v>77</v>
      </c>
      <c r="AY184" s="293" t="s">
        <v>217</v>
      </c>
    </row>
    <row r="185" s="13" customFormat="1">
      <c r="A185" s="13"/>
      <c r="B185" s="260"/>
      <c r="C185" s="261"/>
      <c r="D185" s="234" t="s">
        <v>290</v>
      </c>
      <c r="E185" s="262" t="s">
        <v>1</v>
      </c>
      <c r="F185" s="263" t="s">
        <v>4812</v>
      </c>
      <c r="G185" s="261"/>
      <c r="H185" s="264">
        <v>25</v>
      </c>
      <c r="I185" s="265"/>
      <c r="J185" s="261"/>
      <c r="K185" s="261"/>
      <c r="L185" s="266"/>
      <c r="M185" s="267"/>
      <c r="N185" s="268"/>
      <c r="O185" s="268"/>
      <c r="P185" s="268"/>
      <c r="Q185" s="268"/>
      <c r="R185" s="268"/>
      <c r="S185" s="268"/>
      <c r="T185" s="269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0" t="s">
        <v>290</v>
      </c>
      <c r="AU185" s="270" t="s">
        <v>86</v>
      </c>
      <c r="AV185" s="13" t="s">
        <v>86</v>
      </c>
      <c r="AW185" s="13" t="s">
        <v>34</v>
      </c>
      <c r="AX185" s="13" t="s">
        <v>77</v>
      </c>
      <c r="AY185" s="270" t="s">
        <v>217</v>
      </c>
    </row>
    <row r="186" s="13" customFormat="1">
      <c r="A186" s="13"/>
      <c r="B186" s="260"/>
      <c r="C186" s="261"/>
      <c r="D186" s="234" t="s">
        <v>290</v>
      </c>
      <c r="E186" s="262" t="s">
        <v>1</v>
      </c>
      <c r="F186" s="263" t="s">
        <v>4813</v>
      </c>
      <c r="G186" s="261"/>
      <c r="H186" s="264">
        <v>25</v>
      </c>
      <c r="I186" s="265"/>
      <c r="J186" s="261"/>
      <c r="K186" s="261"/>
      <c r="L186" s="266"/>
      <c r="M186" s="267"/>
      <c r="N186" s="268"/>
      <c r="O186" s="268"/>
      <c r="P186" s="268"/>
      <c r="Q186" s="268"/>
      <c r="R186" s="268"/>
      <c r="S186" s="268"/>
      <c r="T186" s="269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0" t="s">
        <v>290</v>
      </c>
      <c r="AU186" s="270" t="s">
        <v>86</v>
      </c>
      <c r="AV186" s="13" t="s">
        <v>86</v>
      </c>
      <c r="AW186" s="13" t="s">
        <v>34</v>
      </c>
      <c r="AX186" s="13" t="s">
        <v>77</v>
      </c>
      <c r="AY186" s="270" t="s">
        <v>217</v>
      </c>
    </row>
    <row r="187" s="14" customFormat="1">
      <c r="A187" s="14"/>
      <c r="B187" s="271"/>
      <c r="C187" s="272"/>
      <c r="D187" s="234" t="s">
        <v>290</v>
      </c>
      <c r="E187" s="273" t="s">
        <v>1</v>
      </c>
      <c r="F187" s="274" t="s">
        <v>296</v>
      </c>
      <c r="G187" s="272"/>
      <c r="H187" s="275">
        <v>50</v>
      </c>
      <c r="I187" s="276"/>
      <c r="J187" s="272"/>
      <c r="K187" s="272"/>
      <c r="L187" s="277"/>
      <c r="M187" s="278"/>
      <c r="N187" s="279"/>
      <c r="O187" s="279"/>
      <c r="P187" s="279"/>
      <c r="Q187" s="279"/>
      <c r="R187" s="279"/>
      <c r="S187" s="279"/>
      <c r="T187" s="280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81" t="s">
        <v>290</v>
      </c>
      <c r="AU187" s="281" t="s">
        <v>86</v>
      </c>
      <c r="AV187" s="14" t="s">
        <v>123</v>
      </c>
      <c r="AW187" s="14" t="s">
        <v>34</v>
      </c>
      <c r="AX187" s="14" t="s">
        <v>84</v>
      </c>
      <c r="AY187" s="281" t="s">
        <v>217</v>
      </c>
    </row>
    <row r="188" s="2" customFormat="1" ht="16.5" customHeight="1">
      <c r="A188" s="39"/>
      <c r="B188" s="40"/>
      <c r="C188" s="239" t="s">
        <v>348</v>
      </c>
      <c r="D188" s="239" t="s">
        <v>251</v>
      </c>
      <c r="E188" s="240" t="s">
        <v>4814</v>
      </c>
      <c r="F188" s="241" t="s">
        <v>4815</v>
      </c>
      <c r="G188" s="242" t="s">
        <v>1818</v>
      </c>
      <c r="H188" s="243">
        <v>3.0529999999999999</v>
      </c>
      <c r="I188" s="244"/>
      <c r="J188" s="245">
        <f>ROUND(I188*H188,2)</f>
        <v>0</v>
      </c>
      <c r="K188" s="241" t="s">
        <v>1</v>
      </c>
      <c r="L188" s="246"/>
      <c r="M188" s="247" t="s">
        <v>1</v>
      </c>
      <c r="N188" s="248" t="s">
        <v>42</v>
      </c>
      <c r="O188" s="92"/>
      <c r="P188" s="230">
        <f>O188*H188</f>
        <v>0</v>
      </c>
      <c r="Q188" s="230">
        <v>0</v>
      </c>
      <c r="R188" s="230">
        <f>Q188*H188</f>
        <v>0</v>
      </c>
      <c r="S188" s="230">
        <v>0</v>
      </c>
      <c r="T188" s="231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2" t="s">
        <v>250</v>
      </c>
      <c r="AT188" s="232" t="s">
        <v>251</v>
      </c>
      <c r="AU188" s="232" t="s">
        <v>86</v>
      </c>
      <c r="AY188" s="18" t="s">
        <v>217</v>
      </c>
      <c r="BE188" s="233">
        <f>IF(N188="základní",J188,0)</f>
        <v>0</v>
      </c>
      <c r="BF188" s="233">
        <f>IF(N188="snížená",J188,0)</f>
        <v>0</v>
      </c>
      <c r="BG188" s="233">
        <f>IF(N188="zákl. přenesená",J188,0)</f>
        <v>0</v>
      </c>
      <c r="BH188" s="233">
        <f>IF(N188="sníž. přenesená",J188,0)</f>
        <v>0</v>
      </c>
      <c r="BI188" s="233">
        <f>IF(N188="nulová",J188,0)</f>
        <v>0</v>
      </c>
      <c r="BJ188" s="18" t="s">
        <v>84</v>
      </c>
      <c r="BK188" s="233">
        <f>ROUND(I188*H188,2)</f>
        <v>0</v>
      </c>
      <c r="BL188" s="18" t="s">
        <v>123</v>
      </c>
      <c r="BM188" s="232" t="s">
        <v>4816</v>
      </c>
    </row>
    <row r="189" s="2" customFormat="1">
      <c r="A189" s="39"/>
      <c r="B189" s="40"/>
      <c r="C189" s="41"/>
      <c r="D189" s="234" t="s">
        <v>224</v>
      </c>
      <c r="E189" s="41"/>
      <c r="F189" s="235" t="s">
        <v>4815</v>
      </c>
      <c r="G189" s="41"/>
      <c r="H189" s="41"/>
      <c r="I189" s="236"/>
      <c r="J189" s="41"/>
      <c r="K189" s="41"/>
      <c r="L189" s="45"/>
      <c r="M189" s="237"/>
      <c r="N189" s="238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224</v>
      </c>
      <c r="AU189" s="18" t="s">
        <v>86</v>
      </c>
    </row>
    <row r="190" s="15" customFormat="1">
      <c r="A190" s="15"/>
      <c r="B190" s="284"/>
      <c r="C190" s="285"/>
      <c r="D190" s="234" t="s">
        <v>290</v>
      </c>
      <c r="E190" s="286" t="s">
        <v>1</v>
      </c>
      <c r="F190" s="287" t="s">
        <v>4817</v>
      </c>
      <c r="G190" s="285"/>
      <c r="H190" s="286" t="s">
        <v>1</v>
      </c>
      <c r="I190" s="288"/>
      <c r="J190" s="285"/>
      <c r="K190" s="285"/>
      <c r="L190" s="289"/>
      <c r="M190" s="290"/>
      <c r="N190" s="291"/>
      <c r="O190" s="291"/>
      <c r="P190" s="291"/>
      <c r="Q190" s="291"/>
      <c r="R190" s="291"/>
      <c r="S190" s="291"/>
      <c r="T190" s="292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93" t="s">
        <v>290</v>
      </c>
      <c r="AU190" s="293" t="s">
        <v>86</v>
      </c>
      <c r="AV190" s="15" t="s">
        <v>84</v>
      </c>
      <c r="AW190" s="15" t="s">
        <v>34</v>
      </c>
      <c r="AX190" s="15" t="s">
        <v>77</v>
      </c>
      <c r="AY190" s="293" t="s">
        <v>217</v>
      </c>
    </row>
    <row r="191" s="13" customFormat="1">
      <c r="A191" s="13"/>
      <c r="B191" s="260"/>
      <c r="C191" s="261"/>
      <c r="D191" s="234" t="s">
        <v>290</v>
      </c>
      <c r="E191" s="262" t="s">
        <v>1</v>
      </c>
      <c r="F191" s="263" t="s">
        <v>4818</v>
      </c>
      <c r="G191" s="261"/>
      <c r="H191" s="264">
        <v>3.0529999999999999</v>
      </c>
      <c r="I191" s="265"/>
      <c r="J191" s="261"/>
      <c r="K191" s="261"/>
      <c r="L191" s="266"/>
      <c r="M191" s="267"/>
      <c r="N191" s="268"/>
      <c r="O191" s="268"/>
      <c r="P191" s="268"/>
      <c r="Q191" s="268"/>
      <c r="R191" s="268"/>
      <c r="S191" s="268"/>
      <c r="T191" s="269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0" t="s">
        <v>290</v>
      </c>
      <c r="AU191" s="270" t="s">
        <v>86</v>
      </c>
      <c r="AV191" s="13" t="s">
        <v>86</v>
      </c>
      <c r="AW191" s="13" t="s">
        <v>34</v>
      </c>
      <c r="AX191" s="13" t="s">
        <v>77</v>
      </c>
      <c r="AY191" s="270" t="s">
        <v>217</v>
      </c>
    </row>
    <row r="192" s="14" customFormat="1">
      <c r="A192" s="14"/>
      <c r="B192" s="271"/>
      <c r="C192" s="272"/>
      <c r="D192" s="234" t="s">
        <v>290</v>
      </c>
      <c r="E192" s="273" t="s">
        <v>1</v>
      </c>
      <c r="F192" s="274" t="s">
        <v>296</v>
      </c>
      <c r="G192" s="272"/>
      <c r="H192" s="275">
        <v>3.0529999999999999</v>
      </c>
      <c r="I192" s="276"/>
      <c r="J192" s="272"/>
      <c r="K192" s="272"/>
      <c r="L192" s="277"/>
      <c r="M192" s="278"/>
      <c r="N192" s="279"/>
      <c r="O192" s="279"/>
      <c r="P192" s="279"/>
      <c r="Q192" s="279"/>
      <c r="R192" s="279"/>
      <c r="S192" s="279"/>
      <c r="T192" s="280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81" t="s">
        <v>290</v>
      </c>
      <c r="AU192" s="281" t="s">
        <v>86</v>
      </c>
      <c r="AV192" s="14" t="s">
        <v>123</v>
      </c>
      <c r="AW192" s="14" t="s">
        <v>34</v>
      </c>
      <c r="AX192" s="14" t="s">
        <v>84</v>
      </c>
      <c r="AY192" s="281" t="s">
        <v>217</v>
      </c>
    </row>
    <row r="193" s="11" customFormat="1" ht="22.8" customHeight="1">
      <c r="A193" s="11"/>
      <c r="B193" s="207"/>
      <c r="C193" s="208"/>
      <c r="D193" s="209" t="s">
        <v>76</v>
      </c>
      <c r="E193" s="258" t="s">
        <v>123</v>
      </c>
      <c r="F193" s="258" t="s">
        <v>1856</v>
      </c>
      <c r="G193" s="208"/>
      <c r="H193" s="208"/>
      <c r="I193" s="211"/>
      <c r="J193" s="259">
        <f>BK193</f>
        <v>0</v>
      </c>
      <c r="K193" s="208"/>
      <c r="L193" s="213"/>
      <c r="M193" s="214"/>
      <c r="N193" s="215"/>
      <c r="O193" s="215"/>
      <c r="P193" s="216">
        <f>SUM(P194:P214)</f>
        <v>0</v>
      </c>
      <c r="Q193" s="215"/>
      <c r="R193" s="216">
        <f>SUM(R194:R214)</f>
        <v>38.784599999999998</v>
      </c>
      <c r="S193" s="215"/>
      <c r="T193" s="217">
        <f>SUM(T194:T214)</f>
        <v>0</v>
      </c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R193" s="218" t="s">
        <v>84</v>
      </c>
      <c r="AT193" s="219" t="s">
        <v>76</v>
      </c>
      <c r="AU193" s="219" t="s">
        <v>84</v>
      </c>
      <c r="AY193" s="218" t="s">
        <v>217</v>
      </c>
      <c r="BK193" s="220">
        <f>SUM(BK194:BK214)</f>
        <v>0</v>
      </c>
    </row>
    <row r="194" s="2" customFormat="1" ht="24.15" customHeight="1">
      <c r="A194" s="39"/>
      <c r="B194" s="40"/>
      <c r="C194" s="221" t="s">
        <v>353</v>
      </c>
      <c r="D194" s="221" t="s">
        <v>218</v>
      </c>
      <c r="E194" s="222" t="s">
        <v>4819</v>
      </c>
      <c r="F194" s="223" t="s">
        <v>4820</v>
      </c>
      <c r="G194" s="224" t="s">
        <v>303</v>
      </c>
      <c r="H194" s="225">
        <v>12</v>
      </c>
      <c r="I194" s="226"/>
      <c r="J194" s="227">
        <f>ROUND(I194*H194,2)</f>
        <v>0</v>
      </c>
      <c r="K194" s="223" t="s">
        <v>1263</v>
      </c>
      <c r="L194" s="45"/>
      <c r="M194" s="228" t="s">
        <v>1</v>
      </c>
      <c r="N194" s="229" t="s">
        <v>42</v>
      </c>
      <c r="O194" s="92"/>
      <c r="P194" s="230">
        <f>O194*H194</f>
        <v>0</v>
      </c>
      <c r="Q194" s="230">
        <v>0.089660000000000004</v>
      </c>
      <c r="R194" s="230">
        <f>Q194*H194</f>
        <v>1.07592</v>
      </c>
      <c r="S194" s="230">
        <v>0</v>
      </c>
      <c r="T194" s="231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2" t="s">
        <v>123</v>
      </c>
      <c r="AT194" s="232" t="s">
        <v>218</v>
      </c>
      <c r="AU194" s="232" t="s">
        <v>86</v>
      </c>
      <c r="AY194" s="18" t="s">
        <v>217</v>
      </c>
      <c r="BE194" s="233">
        <f>IF(N194="základní",J194,0)</f>
        <v>0</v>
      </c>
      <c r="BF194" s="233">
        <f>IF(N194="snížená",J194,0)</f>
        <v>0</v>
      </c>
      <c r="BG194" s="233">
        <f>IF(N194="zákl. přenesená",J194,0)</f>
        <v>0</v>
      </c>
      <c r="BH194" s="233">
        <f>IF(N194="sníž. přenesená",J194,0)</f>
        <v>0</v>
      </c>
      <c r="BI194" s="233">
        <f>IF(N194="nulová",J194,0)</f>
        <v>0</v>
      </c>
      <c r="BJ194" s="18" t="s">
        <v>84</v>
      </c>
      <c r="BK194" s="233">
        <f>ROUND(I194*H194,2)</f>
        <v>0</v>
      </c>
      <c r="BL194" s="18" t="s">
        <v>123</v>
      </c>
      <c r="BM194" s="232" t="s">
        <v>4821</v>
      </c>
    </row>
    <row r="195" s="2" customFormat="1">
      <c r="A195" s="39"/>
      <c r="B195" s="40"/>
      <c r="C195" s="41"/>
      <c r="D195" s="234" t="s">
        <v>224</v>
      </c>
      <c r="E195" s="41"/>
      <c r="F195" s="235" t="s">
        <v>4820</v>
      </c>
      <c r="G195" s="41"/>
      <c r="H195" s="41"/>
      <c r="I195" s="236"/>
      <c r="J195" s="41"/>
      <c r="K195" s="41"/>
      <c r="L195" s="45"/>
      <c r="M195" s="237"/>
      <c r="N195" s="238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224</v>
      </c>
      <c r="AU195" s="18" t="s">
        <v>86</v>
      </c>
    </row>
    <row r="196" s="15" customFormat="1">
      <c r="A196" s="15"/>
      <c r="B196" s="284"/>
      <c r="C196" s="285"/>
      <c r="D196" s="234" t="s">
        <v>290</v>
      </c>
      <c r="E196" s="286" t="s">
        <v>1</v>
      </c>
      <c r="F196" s="287" t="s">
        <v>4822</v>
      </c>
      <c r="G196" s="285"/>
      <c r="H196" s="286" t="s">
        <v>1</v>
      </c>
      <c r="I196" s="288"/>
      <c r="J196" s="285"/>
      <c r="K196" s="285"/>
      <c r="L196" s="289"/>
      <c r="M196" s="290"/>
      <c r="N196" s="291"/>
      <c r="O196" s="291"/>
      <c r="P196" s="291"/>
      <c r="Q196" s="291"/>
      <c r="R196" s="291"/>
      <c r="S196" s="291"/>
      <c r="T196" s="292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93" t="s">
        <v>290</v>
      </c>
      <c r="AU196" s="293" t="s">
        <v>86</v>
      </c>
      <c r="AV196" s="15" t="s">
        <v>84</v>
      </c>
      <c r="AW196" s="15" t="s">
        <v>34</v>
      </c>
      <c r="AX196" s="15" t="s">
        <v>77</v>
      </c>
      <c r="AY196" s="293" t="s">
        <v>217</v>
      </c>
    </row>
    <row r="197" s="13" customFormat="1">
      <c r="A197" s="13"/>
      <c r="B197" s="260"/>
      <c r="C197" s="261"/>
      <c r="D197" s="234" t="s">
        <v>290</v>
      </c>
      <c r="E197" s="262" t="s">
        <v>1</v>
      </c>
      <c r="F197" s="263" t="s">
        <v>4823</v>
      </c>
      <c r="G197" s="261"/>
      <c r="H197" s="264">
        <v>6</v>
      </c>
      <c r="I197" s="265"/>
      <c r="J197" s="261"/>
      <c r="K197" s="261"/>
      <c r="L197" s="266"/>
      <c r="M197" s="267"/>
      <c r="N197" s="268"/>
      <c r="O197" s="268"/>
      <c r="P197" s="268"/>
      <c r="Q197" s="268"/>
      <c r="R197" s="268"/>
      <c r="S197" s="268"/>
      <c r="T197" s="269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0" t="s">
        <v>290</v>
      </c>
      <c r="AU197" s="270" t="s">
        <v>86</v>
      </c>
      <c r="AV197" s="13" t="s">
        <v>86</v>
      </c>
      <c r="AW197" s="13" t="s">
        <v>34</v>
      </c>
      <c r="AX197" s="13" t="s">
        <v>77</v>
      </c>
      <c r="AY197" s="270" t="s">
        <v>217</v>
      </c>
    </row>
    <row r="198" s="13" customFormat="1">
      <c r="A198" s="13"/>
      <c r="B198" s="260"/>
      <c r="C198" s="261"/>
      <c r="D198" s="234" t="s">
        <v>290</v>
      </c>
      <c r="E198" s="262" t="s">
        <v>1</v>
      </c>
      <c r="F198" s="263" t="s">
        <v>4824</v>
      </c>
      <c r="G198" s="261"/>
      <c r="H198" s="264">
        <v>6</v>
      </c>
      <c r="I198" s="265"/>
      <c r="J198" s="261"/>
      <c r="K198" s="261"/>
      <c r="L198" s="266"/>
      <c r="M198" s="267"/>
      <c r="N198" s="268"/>
      <c r="O198" s="268"/>
      <c r="P198" s="268"/>
      <c r="Q198" s="268"/>
      <c r="R198" s="268"/>
      <c r="S198" s="268"/>
      <c r="T198" s="269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0" t="s">
        <v>290</v>
      </c>
      <c r="AU198" s="270" t="s">
        <v>86</v>
      </c>
      <c r="AV198" s="13" t="s">
        <v>86</v>
      </c>
      <c r="AW198" s="13" t="s">
        <v>34</v>
      </c>
      <c r="AX198" s="13" t="s">
        <v>77</v>
      </c>
      <c r="AY198" s="270" t="s">
        <v>217</v>
      </c>
    </row>
    <row r="199" s="14" customFormat="1">
      <c r="A199" s="14"/>
      <c r="B199" s="271"/>
      <c r="C199" s="272"/>
      <c r="D199" s="234" t="s">
        <v>290</v>
      </c>
      <c r="E199" s="273" t="s">
        <v>1</v>
      </c>
      <c r="F199" s="274" t="s">
        <v>296</v>
      </c>
      <c r="G199" s="272"/>
      <c r="H199" s="275">
        <v>12</v>
      </c>
      <c r="I199" s="276"/>
      <c r="J199" s="272"/>
      <c r="K199" s="272"/>
      <c r="L199" s="277"/>
      <c r="M199" s="278"/>
      <c r="N199" s="279"/>
      <c r="O199" s="279"/>
      <c r="P199" s="279"/>
      <c r="Q199" s="279"/>
      <c r="R199" s="279"/>
      <c r="S199" s="279"/>
      <c r="T199" s="280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81" t="s">
        <v>290</v>
      </c>
      <c r="AU199" s="281" t="s">
        <v>86</v>
      </c>
      <c r="AV199" s="14" t="s">
        <v>123</v>
      </c>
      <c r="AW199" s="14" t="s">
        <v>34</v>
      </c>
      <c r="AX199" s="14" t="s">
        <v>84</v>
      </c>
      <c r="AY199" s="281" t="s">
        <v>217</v>
      </c>
    </row>
    <row r="200" s="2" customFormat="1" ht="16.5" customHeight="1">
      <c r="A200" s="39"/>
      <c r="B200" s="40"/>
      <c r="C200" s="239" t="s">
        <v>358</v>
      </c>
      <c r="D200" s="239" t="s">
        <v>251</v>
      </c>
      <c r="E200" s="240" t="s">
        <v>4825</v>
      </c>
      <c r="F200" s="241" t="s">
        <v>4826</v>
      </c>
      <c r="G200" s="242" t="s">
        <v>287</v>
      </c>
      <c r="H200" s="243">
        <v>1.5</v>
      </c>
      <c r="I200" s="244"/>
      <c r="J200" s="245">
        <f>ROUND(I200*H200,2)</f>
        <v>0</v>
      </c>
      <c r="K200" s="241" t="s">
        <v>1263</v>
      </c>
      <c r="L200" s="246"/>
      <c r="M200" s="247" t="s">
        <v>1</v>
      </c>
      <c r="N200" s="248" t="s">
        <v>42</v>
      </c>
      <c r="O200" s="92"/>
      <c r="P200" s="230">
        <f>O200*H200</f>
        <v>0</v>
      </c>
      <c r="Q200" s="230">
        <v>0.55000000000000004</v>
      </c>
      <c r="R200" s="230">
        <f>Q200*H200</f>
        <v>0.82500000000000007</v>
      </c>
      <c r="S200" s="230">
        <v>0</v>
      </c>
      <c r="T200" s="231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2" t="s">
        <v>250</v>
      </c>
      <c r="AT200" s="232" t="s">
        <v>251</v>
      </c>
      <c r="AU200" s="232" t="s">
        <v>86</v>
      </c>
      <c r="AY200" s="18" t="s">
        <v>217</v>
      </c>
      <c r="BE200" s="233">
        <f>IF(N200="základní",J200,0)</f>
        <v>0</v>
      </c>
      <c r="BF200" s="233">
        <f>IF(N200="snížená",J200,0)</f>
        <v>0</v>
      </c>
      <c r="BG200" s="233">
        <f>IF(N200="zákl. přenesená",J200,0)</f>
        <v>0</v>
      </c>
      <c r="BH200" s="233">
        <f>IF(N200="sníž. přenesená",J200,0)</f>
        <v>0</v>
      </c>
      <c r="BI200" s="233">
        <f>IF(N200="nulová",J200,0)</f>
        <v>0</v>
      </c>
      <c r="BJ200" s="18" t="s">
        <v>84</v>
      </c>
      <c r="BK200" s="233">
        <f>ROUND(I200*H200,2)</f>
        <v>0</v>
      </c>
      <c r="BL200" s="18" t="s">
        <v>123</v>
      </c>
      <c r="BM200" s="232" t="s">
        <v>4827</v>
      </c>
    </row>
    <row r="201" s="2" customFormat="1">
      <c r="A201" s="39"/>
      <c r="B201" s="40"/>
      <c r="C201" s="41"/>
      <c r="D201" s="234" t="s">
        <v>224</v>
      </c>
      <c r="E201" s="41"/>
      <c r="F201" s="235" t="s">
        <v>4826</v>
      </c>
      <c r="G201" s="41"/>
      <c r="H201" s="41"/>
      <c r="I201" s="236"/>
      <c r="J201" s="41"/>
      <c r="K201" s="41"/>
      <c r="L201" s="45"/>
      <c r="M201" s="237"/>
      <c r="N201" s="238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224</v>
      </c>
      <c r="AU201" s="18" t="s">
        <v>86</v>
      </c>
    </row>
    <row r="202" s="13" customFormat="1">
      <c r="A202" s="13"/>
      <c r="B202" s="260"/>
      <c r="C202" s="261"/>
      <c r="D202" s="234" t="s">
        <v>290</v>
      </c>
      <c r="E202" s="262" t="s">
        <v>1</v>
      </c>
      <c r="F202" s="263" t="s">
        <v>4828</v>
      </c>
      <c r="G202" s="261"/>
      <c r="H202" s="264">
        <v>1.5</v>
      </c>
      <c r="I202" s="265"/>
      <c r="J202" s="261"/>
      <c r="K202" s="261"/>
      <c r="L202" s="266"/>
      <c r="M202" s="267"/>
      <c r="N202" s="268"/>
      <c r="O202" s="268"/>
      <c r="P202" s="268"/>
      <c r="Q202" s="268"/>
      <c r="R202" s="268"/>
      <c r="S202" s="268"/>
      <c r="T202" s="269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0" t="s">
        <v>290</v>
      </c>
      <c r="AU202" s="270" t="s">
        <v>86</v>
      </c>
      <c r="AV202" s="13" t="s">
        <v>86</v>
      </c>
      <c r="AW202" s="13" t="s">
        <v>34</v>
      </c>
      <c r="AX202" s="13" t="s">
        <v>84</v>
      </c>
      <c r="AY202" s="270" t="s">
        <v>217</v>
      </c>
    </row>
    <row r="203" s="2" customFormat="1" ht="16.5" customHeight="1">
      <c r="A203" s="39"/>
      <c r="B203" s="40"/>
      <c r="C203" s="239" t="s">
        <v>363</v>
      </c>
      <c r="D203" s="239" t="s">
        <v>251</v>
      </c>
      <c r="E203" s="240" t="s">
        <v>4829</v>
      </c>
      <c r="F203" s="241" t="s">
        <v>4830</v>
      </c>
      <c r="G203" s="242" t="s">
        <v>287</v>
      </c>
      <c r="H203" s="243">
        <v>1.5</v>
      </c>
      <c r="I203" s="244"/>
      <c r="J203" s="245">
        <f>ROUND(I203*H203,2)</f>
        <v>0</v>
      </c>
      <c r="K203" s="241" t="s">
        <v>1263</v>
      </c>
      <c r="L203" s="246"/>
      <c r="M203" s="247" t="s">
        <v>1</v>
      </c>
      <c r="N203" s="248" t="s">
        <v>42</v>
      </c>
      <c r="O203" s="92"/>
      <c r="P203" s="230">
        <f>O203*H203</f>
        <v>0</v>
      </c>
      <c r="Q203" s="230">
        <v>0.55000000000000004</v>
      </c>
      <c r="R203" s="230">
        <f>Q203*H203</f>
        <v>0.82500000000000007</v>
      </c>
      <c r="S203" s="230">
        <v>0</v>
      </c>
      <c r="T203" s="231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2" t="s">
        <v>250</v>
      </c>
      <c r="AT203" s="232" t="s">
        <v>251</v>
      </c>
      <c r="AU203" s="232" t="s">
        <v>86</v>
      </c>
      <c r="AY203" s="18" t="s">
        <v>217</v>
      </c>
      <c r="BE203" s="233">
        <f>IF(N203="základní",J203,0)</f>
        <v>0</v>
      </c>
      <c r="BF203" s="233">
        <f>IF(N203="snížená",J203,0)</f>
        <v>0</v>
      </c>
      <c r="BG203" s="233">
        <f>IF(N203="zákl. přenesená",J203,0)</f>
        <v>0</v>
      </c>
      <c r="BH203" s="233">
        <f>IF(N203="sníž. přenesená",J203,0)</f>
        <v>0</v>
      </c>
      <c r="BI203" s="233">
        <f>IF(N203="nulová",J203,0)</f>
        <v>0</v>
      </c>
      <c r="BJ203" s="18" t="s">
        <v>84</v>
      </c>
      <c r="BK203" s="233">
        <f>ROUND(I203*H203,2)</f>
        <v>0</v>
      </c>
      <c r="BL203" s="18" t="s">
        <v>123</v>
      </c>
      <c r="BM203" s="232" t="s">
        <v>4831</v>
      </c>
    </row>
    <row r="204" s="2" customFormat="1">
      <c r="A204" s="39"/>
      <c r="B204" s="40"/>
      <c r="C204" s="41"/>
      <c r="D204" s="234" t="s">
        <v>224</v>
      </c>
      <c r="E204" s="41"/>
      <c r="F204" s="235" t="s">
        <v>4830</v>
      </c>
      <c r="G204" s="41"/>
      <c r="H204" s="41"/>
      <c r="I204" s="236"/>
      <c r="J204" s="41"/>
      <c r="K204" s="41"/>
      <c r="L204" s="45"/>
      <c r="M204" s="237"/>
      <c r="N204" s="238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224</v>
      </c>
      <c r="AU204" s="18" t="s">
        <v>86</v>
      </c>
    </row>
    <row r="205" s="13" customFormat="1">
      <c r="A205" s="13"/>
      <c r="B205" s="260"/>
      <c r="C205" s="261"/>
      <c r="D205" s="234" t="s">
        <v>290</v>
      </c>
      <c r="E205" s="262" t="s">
        <v>1</v>
      </c>
      <c r="F205" s="263" t="s">
        <v>4828</v>
      </c>
      <c r="G205" s="261"/>
      <c r="H205" s="264">
        <v>1.5</v>
      </c>
      <c r="I205" s="265"/>
      <c r="J205" s="261"/>
      <c r="K205" s="261"/>
      <c r="L205" s="266"/>
      <c r="M205" s="267"/>
      <c r="N205" s="268"/>
      <c r="O205" s="268"/>
      <c r="P205" s="268"/>
      <c r="Q205" s="268"/>
      <c r="R205" s="268"/>
      <c r="S205" s="268"/>
      <c r="T205" s="269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0" t="s">
        <v>290</v>
      </c>
      <c r="AU205" s="270" t="s">
        <v>86</v>
      </c>
      <c r="AV205" s="13" t="s">
        <v>86</v>
      </c>
      <c r="AW205" s="13" t="s">
        <v>34</v>
      </c>
      <c r="AX205" s="13" t="s">
        <v>84</v>
      </c>
      <c r="AY205" s="270" t="s">
        <v>217</v>
      </c>
    </row>
    <row r="206" s="2" customFormat="1" ht="24.15" customHeight="1">
      <c r="A206" s="39"/>
      <c r="B206" s="40"/>
      <c r="C206" s="221" t="s">
        <v>368</v>
      </c>
      <c r="D206" s="221" t="s">
        <v>218</v>
      </c>
      <c r="E206" s="222" t="s">
        <v>4832</v>
      </c>
      <c r="F206" s="223" t="s">
        <v>4833</v>
      </c>
      <c r="G206" s="224" t="s">
        <v>485</v>
      </c>
      <c r="H206" s="225">
        <v>28</v>
      </c>
      <c r="I206" s="226"/>
      <c r="J206" s="227">
        <f>ROUND(I206*H206,2)</f>
        <v>0</v>
      </c>
      <c r="K206" s="223" t="s">
        <v>1263</v>
      </c>
      <c r="L206" s="45"/>
      <c r="M206" s="228" t="s">
        <v>1</v>
      </c>
      <c r="N206" s="229" t="s">
        <v>42</v>
      </c>
      <c r="O206" s="92"/>
      <c r="P206" s="230">
        <f>O206*H206</f>
        <v>0</v>
      </c>
      <c r="Q206" s="230">
        <v>1.2878099999999999</v>
      </c>
      <c r="R206" s="230">
        <f>Q206*H206</f>
        <v>36.058679999999995</v>
      </c>
      <c r="S206" s="230">
        <v>0</v>
      </c>
      <c r="T206" s="231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2" t="s">
        <v>123</v>
      </c>
      <c r="AT206" s="232" t="s">
        <v>218</v>
      </c>
      <c r="AU206" s="232" t="s">
        <v>86</v>
      </c>
      <c r="AY206" s="18" t="s">
        <v>217</v>
      </c>
      <c r="BE206" s="233">
        <f>IF(N206="základní",J206,0)</f>
        <v>0</v>
      </c>
      <c r="BF206" s="233">
        <f>IF(N206="snížená",J206,0)</f>
        <v>0</v>
      </c>
      <c r="BG206" s="233">
        <f>IF(N206="zákl. přenesená",J206,0)</f>
        <v>0</v>
      </c>
      <c r="BH206" s="233">
        <f>IF(N206="sníž. přenesená",J206,0)</f>
        <v>0</v>
      </c>
      <c r="BI206" s="233">
        <f>IF(N206="nulová",J206,0)</f>
        <v>0</v>
      </c>
      <c r="BJ206" s="18" t="s">
        <v>84</v>
      </c>
      <c r="BK206" s="233">
        <f>ROUND(I206*H206,2)</f>
        <v>0</v>
      </c>
      <c r="BL206" s="18" t="s">
        <v>123</v>
      </c>
      <c r="BM206" s="232" t="s">
        <v>4834</v>
      </c>
    </row>
    <row r="207" s="2" customFormat="1">
      <c r="A207" s="39"/>
      <c r="B207" s="40"/>
      <c r="C207" s="41"/>
      <c r="D207" s="234" t="s">
        <v>224</v>
      </c>
      <c r="E207" s="41"/>
      <c r="F207" s="235" t="s">
        <v>4833</v>
      </c>
      <c r="G207" s="41"/>
      <c r="H207" s="41"/>
      <c r="I207" s="236"/>
      <c r="J207" s="41"/>
      <c r="K207" s="41"/>
      <c r="L207" s="45"/>
      <c r="M207" s="237"/>
      <c r="N207" s="238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224</v>
      </c>
      <c r="AU207" s="18" t="s">
        <v>86</v>
      </c>
    </row>
    <row r="208" s="15" customFormat="1">
      <c r="A208" s="15"/>
      <c r="B208" s="284"/>
      <c r="C208" s="285"/>
      <c r="D208" s="234" t="s">
        <v>290</v>
      </c>
      <c r="E208" s="286" t="s">
        <v>1</v>
      </c>
      <c r="F208" s="287" t="s">
        <v>4835</v>
      </c>
      <c r="G208" s="285"/>
      <c r="H208" s="286" t="s">
        <v>1</v>
      </c>
      <c r="I208" s="288"/>
      <c r="J208" s="285"/>
      <c r="K208" s="285"/>
      <c r="L208" s="289"/>
      <c r="M208" s="290"/>
      <c r="N208" s="291"/>
      <c r="O208" s="291"/>
      <c r="P208" s="291"/>
      <c r="Q208" s="291"/>
      <c r="R208" s="291"/>
      <c r="S208" s="291"/>
      <c r="T208" s="292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93" t="s">
        <v>290</v>
      </c>
      <c r="AU208" s="293" t="s">
        <v>86</v>
      </c>
      <c r="AV208" s="15" t="s">
        <v>84</v>
      </c>
      <c r="AW208" s="15" t="s">
        <v>34</v>
      </c>
      <c r="AX208" s="15" t="s">
        <v>77</v>
      </c>
      <c r="AY208" s="293" t="s">
        <v>217</v>
      </c>
    </row>
    <row r="209" s="13" customFormat="1">
      <c r="A209" s="13"/>
      <c r="B209" s="260"/>
      <c r="C209" s="261"/>
      <c r="D209" s="234" t="s">
        <v>290</v>
      </c>
      <c r="E209" s="262" t="s">
        <v>1</v>
      </c>
      <c r="F209" s="263" t="s">
        <v>4836</v>
      </c>
      <c r="G209" s="261"/>
      <c r="H209" s="264">
        <v>9</v>
      </c>
      <c r="I209" s="265"/>
      <c r="J209" s="261"/>
      <c r="K209" s="261"/>
      <c r="L209" s="266"/>
      <c r="M209" s="267"/>
      <c r="N209" s="268"/>
      <c r="O209" s="268"/>
      <c r="P209" s="268"/>
      <c r="Q209" s="268"/>
      <c r="R209" s="268"/>
      <c r="S209" s="268"/>
      <c r="T209" s="269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0" t="s">
        <v>290</v>
      </c>
      <c r="AU209" s="270" t="s">
        <v>86</v>
      </c>
      <c r="AV209" s="13" t="s">
        <v>86</v>
      </c>
      <c r="AW209" s="13" t="s">
        <v>34</v>
      </c>
      <c r="AX209" s="13" t="s">
        <v>77</v>
      </c>
      <c r="AY209" s="270" t="s">
        <v>217</v>
      </c>
    </row>
    <row r="210" s="13" customFormat="1">
      <c r="A210" s="13"/>
      <c r="B210" s="260"/>
      <c r="C210" s="261"/>
      <c r="D210" s="234" t="s">
        <v>290</v>
      </c>
      <c r="E210" s="262" t="s">
        <v>1</v>
      </c>
      <c r="F210" s="263" t="s">
        <v>4837</v>
      </c>
      <c r="G210" s="261"/>
      <c r="H210" s="264">
        <v>9</v>
      </c>
      <c r="I210" s="265"/>
      <c r="J210" s="261"/>
      <c r="K210" s="261"/>
      <c r="L210" s="266"/>
      <c r="M210" s="267"/>
      <c r="N210" s="268"/>
      <c r="O210" s="268"/>
      <c r="P210" s="268"/>
      <c r="Q210" s="268"/>
      <c r="R210" s="268"/>
      <c r="S210" s="268"/>
      <c r="T210" s="269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0" t="s">
        <v>290</v>
      </c>
      <c r="AU210" s="270" t="s">
        <v>86</v>
      </c>
      <c r="AV210" s="13" t="s">
        <v>86</v>
      </c>
      <c r="AW210" s="13" t="s">
        <v>34</v>
      </c>
      <c r="AX210" s="13" t="s">
        <v>77</v>
      </c>
      <c r="AY210" s="270" t="s">
        <v>217</v>
      </c>
    </row>
    <row r="211" s="15" customFormat="1">
      <c r="A211" s="15"/>
      <c r="B211" s="284"/>
      <c r="C211" s="285"/>
      <c r="D211" s="234" t="s">
        <v>290</v>
      </c>
      <c r="E211" s="286" t="s">
        <v>1</v>
      </c>
      <c r="F211" s="287" t="s">
        <v>4838</v>
      </c>
      <c r="G211" s="285"/>
      <c r="H211" s="286" t="s">
        <v>1</v>
      </c>
      <c r="I211" s="288"/>
      <c r="J211" s="285"/>
      <c r="K211" s="285"/>
      <c r="L211" s="289"/>
      <c r="M211" s="290"/>
      <c r="N211" s="291"/>
      <c r="O211" s="291"/>
      <c r="P211" s="291"/>
      <c r="Q211" s="291"/>
      <c r="R211" s="291"/>
      <c r="S211" s="291"/>
      <c r="T211" s="292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93" t="s">
        <v>290</v>
      </c>
      <c r="AU211" s="293" t="s">
        <v>86</v>
      </c>
      <c r="AV211" s="15" t="s">
        <v>84</v>
      </c>
      <c r="AW211" s="15" t="s">
        <v>34</v>
      </c>
      <c r="AX211" s="15" t="s">
        <v>77</v>
      </c>
      <c r="AY211" s="293" t="s">
        <v>217</v>
      </c>
    </row>
    <row r="212" s="13" customFormat="1">
      <c r="A212" s="13"/>
      <c r="B212" s="260"/>
      <c r="C212" s="261"/>
      <c r="D212" s="234" t="s">
        <v>290</v>
      </c>
      <c r="E212" s="262" t="s">
        <v>1</v>
      </c>
      <c r="F212" s="263" t="s">
        <v>4839</v>
      </c>
      <c r="G212" s="261"/>
      <c r="H212" s="264">
        <v>5</v>
      </c>
      <c r="I212" s="265"/>
      <c r="J212" s="261"/>
      <c r="K212" s="261"/>
      <c r="L212" s="266"/>
      <c r="M212" s="267"/>
      <c r="N212" s="268"/>
      <c r="O212" s="268"/>
      <c r="P212" s="268"/>
      <c r="Q212" s="268"/>
      <c r="R212" s="268"/>
      <c r="S212" s="268"/>
      <c r="T212" s="269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0" t="s">
        <v>290</v>
      </c>
      <c r="AU212" s="270" t="s">
        <v>86</v>
      </c>
      <c r="AV212" s="13" t="s">
        <v>86</v>
      </c>
      <c r="AW212" s="13" t="s">
        <v>34</v>
      </c>
      <c r="AX212" s="13" t="s">
        <v>77</v>
      </c>
      <c r="AY212" s="270" t="s">
        <v>217</v>
      </c>
    </row>
    <row r="213" s="13" customFormat="1">
      <c r="A213" s="13"/>
      <c r="B213" s="260"/>
      <c r="C213" s="261"/>
      <c r="D213" s="234" t="s">
        <v>290</v>
      </c>
      <c r="E213" s="262" t="s">
        <v>1</v>
      </c>
      <c r="F213" s="263" t="s">
        <v>4840</v>
      </c>
      <c r="G213" s="261"/>
      <c r="H213" s="264">
        <v>5</v>
      </c>
      <c r="I213" s="265"/>
      <c r="J213" s="261"/>
      <c r="K213" s="261"/>
      <c r="L213" s="266"/>
      <c r="M213" s="267"/>
      <c r="N213" s="268"/>
      <c r="O213" s="268"/>
      <c r="P213" s="268"/>
      <c r="Q213" s="268"/>
      <c r="R213" s="268"/>
      <c r="S213" s="268"/>
      <c r="T213" s="269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0" t="s">
        <v>290</v>
      </c>
      <c r="AU213" s="270" t="s">
        <v>86</v>
      </c>
      <c r="AV213" s="13" t="s">
        <v>86</v>
      </c>
      <c r="AW213" s="13" t="s">
        <v>34</v>
      </c>
      <c r="AX213" s="13" t="s">
        <v>77</v>
      </c>
      <c r="AY213" s="270" t="s">
        <v>217</v>
      </c>
    </row>
    <row r="214" s="14" customFormat="1">
      <c r="A214" s="14"/>
      <c r="B214" s="271"/>
      <c r="C214" s="272"/>
      <c r="D214" s="234" t="s">
        <v>290</v>
      </c>
      <c r="E214" s="273" t="s">
        <v>1</v>
      </c>
      <c r="F214" s="274" t="s">
        <v>296</v>
      </c>
      <c r="G214" s="272"/>
      <c r="H214" s="275">
        <v>28</v>
      </c>
      <c r="I214" s="276"/>
      <c r="J214" s="272"/>
      <c r="K214" s="272"/>
      <c r="L214" s="277"/>
      <c r="M214" s="278"/>
      <c r="N214" s="279"/>
      <c r="O214" s="279"/>
      <c r="P214" s="279"/>
      <c r="Q214" s="279"/>
      <c r="R214" s="279"/>
      <c r="S214" s="279"/>
      <c r="T214" s="280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81" t="s">
        <v>290</v>
      </c>
      <c r="AU214" s="281" t="s">
        <v>86</v>
      </c>
      <c r="AV214" s="14" t="s">
        <v>123</v>
      </c>
      <c r="AW214" s="14" t="s">
        <v>34</v>
      </c>
      <c r="AX214" s="14" t="s">
        <v>84</v>
      </c>
      <c r="AY214" s="281" t="s">
        <v>217</v>
      </c>
    </row>
    <row r="215" s="11" customFormat="1" ht="22.8" customHeight="1">
      <c r="A215" s="11"/>
      <c r="B215" s="207"/>
      <c r="C215" s="208"/>
      <c r="D215" s="209" t="s">
        <v>76</v>
      </c>
      <c r="E215" s="258" t="s">
        <v>257</v>
      </c>
      <c r="F215" s="258" t="s">
        <v>1293</v>
      </c>
      <c r="G215" s="208"/>
      <c r="H215" s="208"/>
      <c r="I215" s="211"/>
      <c r="J215" s="259">
        <f>BK215</f>
        <v>0</v>
      </c>
      <c r="K215" s="208"/>
      <c r="L215" s="213"/>
      <c r="M215" s="214"/>
      <c r="N215" s="215"/>
      <c r="O215" s="215"/>
      <c r="P215" s="216">
        <f>SUM(P216:P338)</f>
        <v>0</v>
      </c>
      <c r="Q215" s="215"/>
      <c r="R215" s="216">
        <f>SUM(R216:R338)</f>
        <v>11.881060809999999</v>
      </c>
      <c r="S215" s="215"/>
      <c r="T215" s="217">
        <f>SUM(T216:T338)</f>
        <v>18.732289000000002</v>
      </c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R215" s="218" t="s">
        <v>84</v>
      </c>
      <c r="AT215" s="219" t="s">
        <v>76</v>
      </c>
      <c r="AU215" s="219" t="s">
        <v>84</v>
      </c>
      <c r="AY215" s="218" t="s">
        <v>217</v>
      </c>
      <c r="BK215" s="220">
        <f>SUM(BK216:BK338)</f>
        <v>0</v>
      </c>
    </row>
    <row r="216" s="2" customFormat="1" ht="16.5" customHeight="1">
      <c r="A216" s="39"/>
      <c r="B216" s="40"/>
      <c r="C216" s="221" t="s">
        <v>7</v>
      </c>
      <c r="D216" s="221" t="s">
        <v>218</v>
      </c>
      <c r="E216" s="222" t="s">
        <v>2052</v>
      </c>
      <c r="F216" s="223" t="s">
        <v>2053</v>
      </c>
      <c r="G216" s="224" t="s">
        <v>485</v>
      </c>
      <c r="H216" s="225">
        <v>10</v>
      </c>
      <c r="I216" s="226"/>
      <c r="J216" s="227">
        <f>ROUND(I216*H216,2)</f>
        <v>0</v>
      </c>
      <c r="K216" s="223" t="s">
        <v>1263</v>
      </c>
      <c r="L216" s="45"/>
      <c r="M216" s="228" t="s">
        <v>1</v>
      </c>
      <c r="N216" s="229" t="s">
        <v>42</v>
      </c>
      <c r="O216" s="92"/>
      <c r="P216" s="230">
        <f>O216*H216</f>
        <v>0</v>
      </c>
      <c r="Q216" s="230">
        <v>0</v>
      </c>
      <c r="R216" s="230">
        <f>Q216*H216</f>
        <v>0</v>
      </c>
      <c r="S216" s="230">
        <v>0.00029999999999999997</v>
      </c>
      <c r="T216" s="231">
        <f>S216*H216</f>
        <v>0.0029999999999999996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2" t="s">
        <v>123</v>
      </c>
      <c r="AT216" s="232" t="s">
        <v>218</v>
      </c>
      <c r="AU216" s="232" t="s">
        <v>86</v>
      </c>
      <c r="AY216" s="18" t="s">
        <v>217</v>
      </c>
      <c r="BE216" s="233">
        <f>IF(N216="základní",J216,0)</f>
        <v>0</v>
      </c>
      <c r="BF216" s="233">
        <f>IF(N216="snížená",J216,0)</f>
        <v>0</v>
      </c>
      <c r="BG216" s="233">
        <f>IF(N216="zákl. přenesená",J216,0)</f>
        <v>0</v>
      </c>
      <c r="BH216" s="233">
        <f>IF(N216="sníž. přenesená",J216,0)</f>
        <v>0</v>
      </c>
      <c r="BI216" s="233">
        <f>IF(N216="nulová",J216,0)</f>
        <v>0</v>
      </c>
      <c r="BJ216" s="18" t="s">
        <v>84</v>
      </c>
      <c r="BK216" s="233">
        <f>ROUND(I216*H216,2)</f>
        <v>0</v>
      </c>
      <c r="BL216" s="18" t="s">
        <v>123</v>
      </c>
      <c r="BM216" s="232" t="s">
        <v>4841</v>
      </c>
    </row>
    <row r="217" s="2" customFormat="1">
      <c r="A217" s="39"/>
      <c r="B217" s="40"/>
      <c r="C217" s="41"/>
      <c r="D217" s="234" t="s">
        <v>224</v>
      </c>
      <c r="E217" s="41"/>
      <c r="F217" s="235" t="s">
        <v>2053</v>
      </c>
      <c r="G217" s="41"/>
      <c r="H217" s="41"/>
      <c r="I217" s="236"/>
      <c r="J217" s="41"/>
      <c r="K217" s="41"/>
      <c r="L217" s="45"/>
      <c r="M217" s="237"/>
      <c r="N217" s="238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224</v>
      </c>
      <c r="AU217" s="18" t="s">
        <v>86</v>
      </c>
    </row>
    <row r="218" s="15" customFormat="1">
      <c r="A218" s="15"/>
      <c r="B218" s="284"/>
      <c r="C218" s="285"/>
      <c r="D218" s="234" t="s">
        <v>290</v>
      </c>
      <c r="E218" s="286" t="s">
        <v>1</v>
      </c>
      <c r="F218" s="287" t="s">
        <v>4842</v>
      </c>
      <c r="G218" s="285"/>
      <c r="H218" s="286" t="s">
        <v>1</v>
      </c>
      <c r="I218" s="288"/>
      <c r="J218" s="285"/>
      <c r="K218" s="285"/>
      <c r="L218" s="289"/>
      <c r="M218" s="290"/>
      <c r="N218" s="291"/>
      <c r="O218" s="291"/>
      <c r="P218" s="291"/>
      <c r="Q218" s="291"/>
      <c r="R218" s="291"/>
      <c r="S218" s="291"/>
      <c r="T218" s="292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93" t="s">
        <v>290</v>
      </c>
      <c r="AU218" s="293" t="s">
        <v>86</v>
      </c>
      <c r="AV218" s="15" t="s">
        <v>84</v>
      </c>
      <c r="AW218" s="15" t="s">
        <v>34</v>
      </c>
      <c r="AX218" s="15" t="s">
        <v>77</v>
      </c>
      <c r="AY218" s="293" t="s">
        <v>217</v>
      </c>
    </row>
    <row r="219" s="13" customFormat="1">
      <c r="A219" s="13"/>
      <c r="B219" s="260"/>
      <c r="C219" s="261"/>
      <c r="D219" s="234" t="s">
        <v>290</v>
      </c>
      <c r="E219" s="262" t="s">
        <v>1</v>
      </c>
      <c r="F219" s="263" t="s">
        <v>4839</v>
      </c>
      <c r="G219" s="261"/>
      <c r="H219" s="264">
        <v>5</v>
      </c>
      <c r="I219" s="265"/>
      <c r="J219" s="261"/>
      <c r="K219" s="261"/>
      <c r="L219" s="266"/>
      <c r="M219" s="267"/>
      <c r="N219" s="268"/>
      <c r="O219" s="268"/>
      <c r="P219" s="268"/>
      <c r="Q219" s="268"/>
      <c r="R219" s="268"/>
      <c r="S219" s="268"/>
      <c r="T219" s="269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0" t="s">
        <v>290</v>
      </c>
      <c r="AU219" s="270" t="s">
        <v>86</v>
      </c>
      <c r="AV219" s="13" t="s">
        <v>86</v>
      </c>
      <c r="AW219" s="13" t="s">
        <v>34</v>
      </c>
      <c r="AX219" s="13" t="s">
        <v>77</v>
      </c>
      <c r="AY219" s="270" t="s">
        <v>217</v>
      </c>
    </row>
    <row r="220" s="13" customFormat="1">
      <c r="A220" s="13"/>
      <c r="B220" s="260"/>
      <c r="C220" s="261"/>
      <c r="D220" s="234" t="s">
        <v>290</v>
      </c>
      <c r="E220" s="262" t="s">
        <v>1</v>
      </c>
      <c r="F220" s="263" t="s">
        <v>4839</v>
      </c>
      <c r="G220" s="261"/>
      <c r="H220" s="264">
        <v>5</v>
      </c>
      <c r="I220" s="265"/>
      <c r="J220" s="261"/>
      <c r="K220" s="261"/>
      <c r="L220" s="266"/>
      <c r="M220" s="267"/>
      <c r="N220" s="268"/>
      <c r="O220" s="268"/>
      <c r="P220" s="268"/>
      <c r="Q220" s="268"/>
      <c r="R220" s="268"/>
      <c r="S220" s="268"/>
      <c r="T220" s="269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0" t="s">
        <v>290</v>
      </c>
      <c r="AU220" s="270" t="s">
        <v>86</v>
      </c>
      <c r="AV220" s="13" t="s">
        <v>86</v>
      </c>
      <c r="AW220" s="13" t="s">
        <v>34</v>
      </c>
      <c r="AX220" s="13" t="s">
        <v>77</v>
      </c>
      <c r="AY220" s="270" t="s">
        <v>217</v>
      </c>
    </row>
    <row r="221" s="14" customFormat="1">
      <c r="A221" s="14"/>
      <c r="B221" s="271"/>
      <c r="C221" s="272"/>
      <c r="D221" s="234" t="s">
        <v>290</v>
      </c>
      <c r="E221" s="273" t="s">
        <v>1</v>
      </c>
      <c r="F221" s="274" t="s">
        <v>296</v>
      </c>
      <c r="G221" s="272"/>
      <c r="H221" s="275">
        <v>10</v>
      </c>
      <c r="I221" s="276"/>
      <c r="J221" s="272"/>
      <c r="K221" s="272"/>
      <c r="L221" s="277"/>
      <c r="M221" s="278"/>
      <c r="N221" s="279"/>
      <c r="O221" s="279"/>
      <c r="P221" s="279"/>
      <c r="Q221" s="279"/>
      <c r="R221" s="279"/>
      <c r="S221" s="279"/>
      <c r="T221" s="280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81" t="s">
        <v>290</v>
      </c>
      <c r="AU221" s="281" t="s">
        <v>86</v>
      </c>
      <c r="AV221" s="14" t="s">
        <v>123</v>
      </c>
      <c r="AW221" s="14" t="s">
        <v>34</v>
      </c>
      <c r="AX221" s="14" t="s">
        <v>84</v>
      </c>
      <c r="AY221" s="281" t="s">
        <v>217</v>
      </c>
    </row>
    <row r="222" s="2" customFormat="1" ht="21.75" customHeight="1">
      <c r="A222" s="39"/>
      <c r="B222" s="40"/>
      <c r="C222" s="221" t="s">
        <v>376</v>
      </c>
      <c r="D222" s="221" t="s">
        <v>218</v>
      </c>
      <c r="E222" s="222" t="s">
        <v>4843</v>
      </c>
      <c r="F222" s="223" t="s">
        <v>4844</v>
      </c>
      <c r="G222" s="224" t="s">
        <v>485</v>
      </c>
      <c r="H222" s="225">
        <v>50</v>
      </c>
      <c r="I222" s="226"/>
      <c r="J222" s="227">
        <f>ROUND(I222*H222,2)</f>
        <v>0</v>
      </c>
      <c r="K222" s="223" t="s">
        <v>1263</v>
      </c>
      <c r="L222" s="45"/>
      <c r="M222" s="228" t="s">
        <v>1</v>
      </c>
      <c r="N222" s="229" t="s">
        <v>42</v>
      </c>
      <c r="O222" s="92"/>
      <c r="P222" s="230">
        <f>O222*H222</f>
        <v>0</v>
      </c>
      <c r="Q222" s="230">
        <v>0</v>
      </c>
      <c r="R222" s="230">
        <f>Q222*H222</f>
        <v>0</v>
      </c>
      <c r="S222" s="230">
        <v>0.00050000000000000001</v>
      </c>
      <c r="T222" s="231">
        <f>S222*H222</f>
        <v>0.025000000000000001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2" t="s">
        <v>123</v>
      </c>
      <c r="AT222" s="232" t="s">
        <v>218</v>
      </c>
      <c r="AU222" s="232" t="s">
        <v>86</v>
      </c>
      <c r="AY222" s="18" t="s">
        <v>217</v>
      </c>
      <c r="BE222" s="233">
        <f>IF(N222="základní",J222,0)</f>
        <v>0</v>
      </c>
      <c r="BF222" s="233">
        <f>IF(N222="snížená",J222,0)</f>
        <v>0</v>
      </c>
      <c r="BG222" s="233">
        <f>IF(N222="zákl. přenesená",J222,0)</f>
        <v>0</v>
      </c>
      <c r="BH222" s="233">
        <f>IF(N222="sníž. přenesená",J222,0)</f>
        <v>0</v>
      </c>
      <c r="BI222" s="233">
        <f>IF(N222="nulová",J222,0)</f>
        <v>0</v>
      </c>
      <c r="BJ222" s="18" t="s">
        <v>84</v>
      </c>
      <c r="BK222" s="233">
        <f>ROUND(I222*H222,2)</f>
        <v>0</v>
      </c>
      <c r="BL222" s="18" t="s">
        <v>123</v>
      </c>
      <c r="BM222" s="232" t="s">
        <v>4845</v>
      </c>
    </row>
    <row r="223" s="2" customFormat="1">
      <c r="A223" s="39"/>
      <c r="B223" s="40"/>
      <c r="C223" s="41"/>
      <c r="D223" s="234" t="s">
        <v>224</v>
      </c>
      <c r="E223" s="41"/>
      <c r="F223" s="235" t="s">
        <v>4844</v>
      </c>
      <c r="G223" s="41"/>
      <c r="H223" s="41"/>
      <c r="I223" s="236"/>
      <c r="J223" s="41"/>
      <c r="K223" s="41"/>
      <c r="L223" s="45"/>
      <c r="M223" s="237"/>
      <c r="N223" s="238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224</v>
      </c>
      <c r="AU223" s="18" t="s">
        <v>86</v>
      </c>
    </row>
    <row r="224" s="15" customFormat="1">
      <c r="A224" s="15"/>
      <c r="B224" s="284"/>
      <c r="C224" s="285"/>
      <c r="D224" s="234" t="s">
        <v>290</v>
      </c>
      <c r="E224" s="286" t="s">
        <v>1</v>
      </c>
      <c r="F224" s="287" t="s">
        <v>4846</v>
      </c>
      <c r="G224" s="285"/>
      <c r="H224" s="286" t="s">
        <v>1</v>
      </c>
      <c r="I224" s="288"/>
      <c r="J224" s="285"/>
      <c r="K224" s="285"/>
      <c r="L224" s="289"/>
      <c r="M224" s="290"/>
      <c r="N224" s="291"/>
      <c r="O224" s="291"/>
      <c r="P224" s="291"/>
      <c r="Q224" s="291"/>
      <c r="R224" s="291"/>
      <c r="S224" s="291"/>
      <c r="T224" s="292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93" t="s">
        <v>290</v>
      </c>
      <c r="AU224" s="293" t="s">
        <v>86</v>
      </c>
      <c r="AV224" s="15" t="s">
        <v>84</v>
      </c>
      <c r="AW224" s="15" t="s">
        <v>34</v>
      </c>
      <c r="AX224" s="15" t="s">
        <v>77</v>
      </c>
      <c r="AY224" s="293" t="s">
        <v>217</v>
      </c>
    </row>
    <row r="225" s="13" customFormat="1">
      <c r="A225" s="13"/>
      <c r="B225" s="260"/>
      <c r="C225" s="261"/>
      <c r="D225" s="234" t="s">
        <v>290</v>
      </c>
      <c r="E225" s="262" t="s">
        <v>1</v>
      </c>
      <c r="F225" s="263" t="s">
        <v>4847</v>
      </c>
      <c r="G225" s="261"/>
      <c r="H225" s="264">
        <v>25</v>
      </c>
      <c r="I225" s="265"/>
      <c r="J225" s="261"/>
      <c r="K225" s="261"/>
      <c r="L225" s="266"/>
      <c r="M225" s="267"/>
      <c r="N225" s="268"/>
      <c r="O225" s="268"/>
      <c r="P225" s="268"/>
      <c r="Q225" s="268"/>
      <c r="R225" s="268"/>
      <c r="S225" s="268"/>
      <c r="T225" s="269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0" t="s">
        <v>290</v>
      </c>
      <c r="AU225" s="270" t="s">
        <v>86</v>
      </c>
      <c r="AV225" s="13" t="s">
        <v>86</v>
      </c>
      <c r="AW225" s="13" t="s">
        <v>34</v>
      </c>
      <c r="AX225" s="13" t="s">
        <v>77</v>
      </c>
      <c r="AY225" s="270" t="s">
        <v>217</v>
      </c>
    </row>
    <row r="226" s="13" customFormat="1">
      <c r="A226" s="13"/>
      <c r="B226" s="260"/>
      <c r="C226" s="261"/>
      <c r="D226" s="234" t="s">
        <v>290</v>
      </c>
      <c r="E226" s="262" t="s">
        <v>1</v>
      </c>
      <c r="F226" s="263" t="s">
        <v>4813</v>
      </c>
      <c r="G226" s="261"/>
      <c r="H226" s="264">
        <v>25</v>
      </c>
      <c r="I226" s="265"/>
      <c r="J226" s="261"/>
      <c r="K226" s="261"/>
      <c r="L226" s="266"/>
      <c r="M226" s="267"/>
      <c r="N226" s="268"/>
      <c r="O226" s="268"/>
      <c r="P226" s="268"/>
      <c r="Q226" s="268"/>
      <c r="R226" s="268"/>
      <c r="S226" s="268"/>
      <c r="T226" s="269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0" t="s">
        <v>290</v>
      </c>
      <c r="AU226" s="270" t="s">
        <v>86</v>
      </c>
      <c r="AV226" s="13" t="s">
        <v>86</v>
      </c>
      <c r="AW226" s="13" t="s">
        <v>34</v>
      </c>
      <c r="AX226" s="13" t="s">
        <v>77</v>
      </c>
      <c r="AY226" s="270" t="s">
        <v>217</v>
      </c>
    </row>
    <row r="227" s="14" customFormat="1">
      <c r="A227" s="14"/>
      <c r="B227" s="271"/>
      <c r="C227" s="272"/>
      <c r="D227" s="234" t="s">
        <v>290</v>
      </c>
      <c r="E227" s="273" t="s">
        <v>1</v>
      </c>
      <c r="F227" s="274" t="s">
        <v>296</v>
      </c>
      <c r="G227" s="272"/>
      <c r="H227" s="275">
        <v>50</v>
      </c>
      <c r="I227" s="276"/>
      <c r="J227" s="272"/>
      <c r="K227" s="272"/>
      <c r="L227" s="277"/>
      <c r="M227" s="278"/>
      <c r="N227" s="279"/>
      <c r="O227" s="279"/>
      <c r="P227" s="279"/>
      <c r="Q227" s="279"/>
      <c r="R227" s="279"/>
      <c r="S227" s="279"/>
      <c r="T227" s="280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81" t="s">
        <v>290</v>
      </c>
      <c r="AU227" s="281" t="s">
        <v>86</v>
      </c>
      <c r="AV227" s="14" t="s">
        <v>123</v>
      </c>
      <c r="AW227" s="14" t="s">
        <v>34</v>
      </c>
      <c r="AX227" s="14" t="s">
        <v>84</v>
      </c>
      <c r="AY227" s="281" t="s">
        <v>217</v>
      </c>
    </row>
    <row r="228" s="2" customFormat="1" ht="16.5" customHeight="1">
      <c r="A228" s="39"/>
      <c r="B228" s="40"/>
      <c r="C228" s="221" t="s">
        <v>380</v>
      </c>
      <c r="D228" s="221" t="s">
        <v>218</v>
      </c>
      <c r="E228" s="222" t="s">
        <v>4848</v>
      </c>
      <c r="F228" s="223" t="s">
        <v>4849</v>
      </c>
      <c r="G228" s="224" t="s">
        <v>287</v>
      </c>
      <c r="H228" s="225">
        <v>2.2949999999999999</v>
      </c>
      <c r="I228" s="226"/>
      <c r="J228" s="227">
        <f>ROUND(I228*H228,2)</f>
        <v>0</v>
      </c>
      <c r="K228" s="223" t="s">
        <v>1263</v>
      </c>
      <c r="L228" s="45"/>
      <c r="M228" s="228" t="s">
        <v>1</v>
      </c>
      <c r="N228" s="229" t="s">
        <v>42</v>
      </c>
      <c r="O228" s="92"/>
      <c r="P228" s="230">
        <f>O228*H228</f>
        <v>0</v>
      </c>
      <c r="Q228" s="230">
        <v>0</v>
      </c>
      <c r="R228" s="230">
        <f>Q228*H228</f>
        <v>0</v>
      </c>
      <c r="S228" s="230">
        <v>0.001</v>
      </c>
      <c r="T228" s="231">
        <f>S228*H228</f>
        <v>0.0022950000000000002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2" t="s">
        <v>123</v>
      </c>
      <c r="AT228" s="232" t="s">
        <v>218</v>
      </c>
      <c r="AU228" s="232" t="s">
        <v>86</v>
      </c>
      <c r="AY228" s="18" t="s">
        <v>217</v>
      </c>
      <c r="BE228" s="233">
        <f>IF(N228="základní",J228,0)</f>
        <v>0</v>
      </c>
      <c r="BF228" s="233">
        <f>IF(N228="snížená",J228,0)</f>
        <v>0</v>
      </c>
      <c r="BG228" s="233">
        <f>IF(N228="zákl. přenesená",J228,0)</f>
        <v>0</v>
      </c>
      <c r="BH228" s="233">
        <f>IF(N228="sníž. přenesená",J228,0)</f>
        <v>0</v>
      </c>
      <c r="BI228" s="233">
        <f>IF(N228="nulová",J228,0)</f>
        <v>0</v>
      </c>
      <c r="BJ228" s="18" t="s">
        <v>84</v>
      </c>
      <c r="BK228" s="233">
        <f>ROUND(I228*H228,2)</f>
        <v>0</v>
      </c>
      <c r="BL228" s="18" t="s">
        <v>123</v>
      </c>
      <c r="BM228" s="232" t="s">
        <v>4850</v>
      </c>
    </row>
    <row r="229" s="2" customFormat="1">
      <c r="A229" s="39"/>
      <c r="B229" s="40"/>
      <c r="C229" s="41"/>
      <c r="D229" s="234" t="s">
        <v>224</v>
      </c>
      <c r="E229" s="41"/>
      <c r="F229" s="235" t="s">
        <v>4849</v>
      </c>
      <c r="G229" s="41"/>
      <c r="H229" s="41"/>
      <c r="I229" s="236"/>
      <c r="J229" s="41"/>
      <c r="K229" s="41"/>
      <c r="L229" s="45"/>
      <c r="M229" s="237"/>
      <c r="N229" s="238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224</v>
      </c>
      <c r="AU229" s="18" t="s">
        <v>86</v>
      </c>
    </row>
    <row r="230" s="15" customFormat="1">
      <c r="A230" s="15"/>
      <c r="B230" s="284"/>
      <c r="C230" s="285"/>
      <c r="D230" s="234" t="s">
        <v>290</v>
      </c>
      <c r="E230" s="286" t="s">
        <v>1</v>
      </c>
      <c r="F230" s="287" t="s">
        <v>4851</v>
      </c>
      <c r="G230" s="285"/>
      <c r="H230" s="286" t="s">
        <v>1</v>
      </c>
      <c r="I230" s="288"/>
      <c r="J230" s="285"/>
      <c r="K230" s="285"/>
      <c r="L230" s="289"/>
      <c r="M230" s="290"/>
      <c r="N230" s="291"/>
      <c r="O230" s="291"/>
      <c r="P230" s="291"/>
      <c r="Q230" s="291"/>
      <c r="R230" s="291"/>
      <c r="S230" s="291"/>
      <c r="T230" s="292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93" t="s">
        <v>290</v>
      </c>
      <c r="AU230" s="293" t="s">
        <v>86</v>
      </c>
      <c r="AV230" s="15" t="s">
        <v>84</v>
      </c>
      <c r="AW230" s="15" t="s">
        <v>34</v>
      </c>
      <c r="AX230" s="15" t="s">
        <v>77</v>
      </c>
      <c r="AY230" s="293" t="s">
        <v>217</v>
      </c>
    </row>
    <row r="231" s="13" customFormat="1">
      <c r="A231" s="13"/>
      <c r="B231" s="260"/>
      <c r="C231" s="261"/>
      <c r="D231" s="234" t="s">
        <v>290</v>
      </c>
      <c r="E231" s="262" t="s">
        <v>1</v>
      </c>
      <c r="F231" s="263" t="s">
        <v>4852</v>
      </c>
      <c r="G231" s="261"/>
      <c r="H231" s="264">
        <v>2.2949999999999999</v>
      </c>
      <c r="I231" s="265"/>
      <c r="J231" s="261"/>
      <c r="K231" s="261"/>
      <c r="L231" s="266"/>
      <c r="M231" s="267"/>
      <c r="N231" s="268"/>
      <c r="O231" s="268"/>
      <c r="P231" s="268"/>
      <c r="Q231" s="268"/>
      <c r="R231" s="268"/>
      <c r="S231" s="268"/>
      <c r="T231" s="269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0" t="s">
        <v>290</v>
      </c>
      <c r="AU231" s="270" t="s">
        <v>86</v>
      </c>
      <c r="AV231" s="13" t="s">
        <v>86</v>
      </c>
      <c r="AW231" s="13" t="s">
        <v>34</v>
      </c>
      <c r="AX231" s="13" t="s">
        <v>84</v>
      </c>
      <c r="AY231" s="270" t="s">
        <v>217</v>
      </c>
    </row>
    <row r="232" s="2" customFormat="1" ht="16.5" customHeight="1">
      <c r="A232" s="39"/>
      <c r="B232" s="40"/>
      <c r="C232" s="221" t="s">
        <v>384</v>
      </c>
      <c r="D232" s="221" t="s">
        <v>218</v>
      </c>
      <c r="E232" s="222" t="s">
        <v>4853</v>
      </c>
      <c r="F232" s="223" t="s">
        <v>4854</v>
      </c>
      <c r="G232" s="224" t="s">
        <v>287</v>
      </c>
      <c r="H232" s="225">
        <v>2.3999999999999999</v>
      </c>
      <c r="I232" s="226"/>
      <c r="J232" s="227">
        <f>ROUND(I232*H232,2)</f>
        <v>0</v>
      </c>
      <c r="K232" s="223" t="s">
        <v>1263</v>
      </c>
      <c r="L232" s="45"/>
      <c r="M232" s="228" t="s">
        <v>1</v>
      </c>
      <c r="N232" s="229" t="s">
        <v>42</v>
      </c>
      <c r="O232" s="92"/>
      <c r="P232" s="230">
        <f>O232*H232</f>
        <v>0</v>
      </c>
      <c r="Q232" s="230">
        <v>0</v>
      </c>
      <c r="R232" s="230">
        <f>Q232*H232</f>
        <v>0</v>
      </c>
      <c r="S232" s="230">
        <v>0.001</v>
      </c>
      <c r="T232" s="231">
        <f>S232*H232</f>
        <v>0.0023999999999999998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2" t="s">
        <v>123</v>
      </c>
      <c r="AT232" s="232" t="s">
        <v>218</v>
      </c>
      <c r="AU232" s="232" t="s">
        <v>86</v>
      </c>
      <c r="AY232" s="18" t="s">
        <v>217</v>
      </c>
      <c r="BE232" s="233">
        <f>IF(N232="základní",J232,0)</f>
        <v>0</v>
      </c>
      <c r="BF232" s="233">
        <f>IF(N232="snížená",J232,0)</f>
        <v>0</v>
      </c>
      <c r="BG232" s="233">
        <f>IF(N232="zákl. přenesená",J232,0)</f>
        <v>0</v>
      </c>
      <c r="BH232" s="233">
        <f>IF(N232="sníž. přenesená",J232,0)</f>
        <v>0</v>
      </c>
      <c r="BI232" s="233">
        <f>IF(N232="nulová",J232,0)</f>
        <v>0</v>
      </c>
      <c r="BJ232" s="18" t="s">
        <v>84</v>
      </c>
      <c r="BK232" s="233">
        <f>ROUND(I232*H232,2)</f>
        <v>0</v>
      </c>
      <c r="BL232" s="18" t="s">
        <v>123</v>
      </c>
      <c r="BM232" s="232" t="s">
        <v>4855</v>
      </c>
    </row>
    <row r="233" s="2" customFormat="1">
      <c r="A233" s="39"/>
      <c r="B233" s="40"/>
      <c r="C233" s="41"/>
      <c r="D233" s="234" t="s">
        <v>224</v>
      </c>
      <c r="E233" s="41"/>
      <c r="F233" s="235" t="s">
        <v>4854</v>
      </c>
      <c r="G233" s="41"/>
      <c r="H233" s="41"/>
      <c r="I233" s="236"/>
      <c r="J233" s="41"/>
      <c r="K233" s="41"/>
      <c r="L233" s="45"/>
      <c r="M233" s="237"/>
      <c r="N233" s="238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224</v>
      </c>
      <c r="AU233" s="18" t="s">
        <v>86</v>
      </c>
    </row>
    <row r="234" s="13" customFormat="1">
      <c r="A234" s="13"/>
      <c r="B234" s="260"/>
      <c r="C234" s="261"/>
      <c r="D234" s="234" t="s">
        <v>290</v>
      </c>
      <c r="E234" s="262" t="s">
        <v>1</v>
      </c>
      <c r="F234" s="263" t="s">
        <v>4794</v>
      </c>
      <c r="G234" s="261"/>
      <c r="H234" s="264">
        <v>1.2</v>
      </c>
      <c r="I234" s="265"/>
      <c r="J234" s="261"/>
      <c r="K234" s="261"/>
      <c r="L234" s="266"/>
      <c r="M234" s="267"/>
      <c r="N234" s="268"/>
      <c r="O234" s="268"/>
      <c r="P234" s="268"/>
      <c r="Q234" s="268"/>
      <c r="R234" s="268"/>
      <c r="S234" s="268"/>
      <c r="T234" s="269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0" t="s">
        <v>290</v>
      </c>
      <c r="AU234" s="270" t="s">
        <v>86</v>
      </c>
      <c r="AV234" s="13" t="s">
        <v>86</v>
      </c>
      <c r="AW234" s="13" t="s">
        <v>34</v>
      </c>
      <c r="AX234" s="13" t="s">
        <v>77</v>
      </c>
      <c r="AY234" s="270" t="s">
        <v>217</v>
      </c>
    </row>
    <row r="235" s="13" customFormat="1">
      <c r="A235" s="13"/>
      <c r="B235" s="260"/>
      <c r="C235" s="261"/>
      <c r="D235" s="234" t="s">
        <v>290</v>
      </c>
      <c r="E235" s="262" t="s">
        <v>1</v>
      </c>
      <c r="F235" s="263" t="s">
        <v>4795</v>
      </c>
      <c r="G235" s="261"/>
      <c r="H235" s="264">
        <v>1.2</v>
      </c>
      <c r="I235" s="265"/>
      <c r="J235" s="261"/>
      <c r="K235" s="261"/>
      <c r="L235" s="266"/>
      <c r="M235" s="267"/>
      <c r="N235" s="268"/>
      <c r="O235" s="268"/>
      <c r="P235" s="268"/>
      <c r="Q235" s="268"/>
      <c r="R235" s="268"/>
      <c r="S235" s="268"/>
      <c r="T235" s="269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0" t="s">
        <v>290</v>
      </c>
      <c r="AU235" s="270" t="s">
        <v>86</v>
      </c>
      <c r="AV235" s="13" t="s">
        <v>86</v>
      </c>
      <c r="AW235" s="13" t="s">
        <v>34</v>
      </c>
      <c r="AX235" s="13" t="s">
        <v>77</v>
      </c>
      <c r="AY235" s="270" t="s">
        <v>217</v>
      </c>
    </row>
    <row r="236" s="14" customFormat="1">
      <c r="A236" s="14"/>
      <c r="B236" s="271"/>
      <c r="C236" s="272"/>
      <c r="D236" s="234" t="s">
        <v>290</v>
      </c>
      <c r="E236" s="273" t="s">
        <v>1</v>
      </c>
      <c r="F236" s="274" t="s">
        <v>296</v>
      </c>
      <c r="G236" s="272"/>
      <c r="H236" s="275">
        <v>2.3999999999999999</v>
      </c>
      <c r="I236" s="276"/>
      <c r="J236" s="272"/>
      <c r="K236" s="272"/>
      <c r="L236" s="277"/>
      <c r="M236" s="278"/>
      <c r="N236" s="279"/>
      <c r="O236" s="279"/>
      <c r="P236" s="279"/>
      <c r="Q236" s="279"/>
      <c r="R236" s="279"/>
      <c r="S236" s="279"/>
      <c r="T236" s="280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81" t="s">
        <v>290</v>
      </c>
      <c r="AU236" s="281" t="s">
        <v>86</v>
      </c>
      <c r="AV236" s="14" t="s">
        <v>123</v>
      </c>
      <c r="AW236" s="14" t="s">
        <v>34</v>
      </c>
      <c r="AX236" s="14" t="s">
        <v>84</v>
      </c>
      <c r="AY236" s="281" t="s">
        <v>217</v>
      </c>
    </row>
    <row r="237" s="2" customFormat="1" ht="16.5" customHeight="1">
      <c r="A237" s="39"/>
      <c r="B237" s="40"/>
      <c r="C237" s="221" t="s">
        <v>388</v>
      </c>
      <c r="D237" s="221" t="s">
        <v>218</v>
      </c>
      <c r="E237" s="222" t="s">
        <v>4856</v>
      </c>
      <c r="F237" s="223" t="s">
        <v>4857</v>
      </c>
      <c r="G237" s="224" t="s">
        <v>485</v>
      </c>
      <c r="H237" s="225">
        <v>27.024000000000001</v>
      </c>
      <c r="I237" s="226"/>
      <c r="J237" s="227">
        <f>ROUND(I237*H237,2)</f>
        <v>0</v>
      </c>
      <c r="K237" s="223" t="s">
        <v>1263</v>
      </c>
      <c r="L237" s="45"/>
      <c r="M237" s="228" t="s">
        <v>1</v>
      </c>
      <c r="N237" s="229" t="s">
        <v>42</v>
      </c>
      <c r="O237" s="92"/>
      <c r="P237" s="230">
        <f>O237*H237</f>
        <v>0</v>
      </c>
      <c r="Q237" s="230">
        <v>0</v>
      </c>
      <c r="R237" s="230">
        <f>Q237*H237</f>
        <v>0</v>
      </c>
      <c r="S237" s="230">
        <v>0.066000000000000003</v>
      </c>
      <c r="T237" s="231">
        <f>S237*H237</f>
        <v>1.7835840000000001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2" t="s">
        <v>123</v>
      </c>
      <c r="AT237" s="232" t="s">
        <v>218</v>
      </c>
      <c r="AU237" s="232" t="s">
        <v>86</v>
      </c>
      <c r="AY237" s="18" t="s">
        <v>217</v>
      </c>
      <c r="BE237" s="233">
        <f>IF(N237="základní",J237,0)</f>
        <v>0</v>
      </c>
      <c r="BF237" s="233">
        <f>IF(N237="snížená",J237,0)</f>
        <v>0</v>
      </c>
      <c r="BG237" s="233">
        <f>IF(N237="zákl. přenesená",J237,0)</f>
        <v>0</v>
      </c>
      <c r="BH237" s="233">
        <f>IF(N237="sníž. přenesená",J237,0)</f>
        <v>0</v>
      </c>
      <c r="BI237" s="233">
        <f>IF(N237="nulová",J237,0)</f>
        <v>0</v>
      </c>
      <c r="BJ237" s="18" t="s">
        <v>84</v>
      </c>
      <c r="BK237" s="233">
        <f>ROUND(I237*H237,2)</f>
        <v>0</v>
      </c>
      <c r="BL237" s="18" t="s">
        <v>123</v>
      </c>
      <c r="BM237" s="232" t="s">
        <v>4858</v>
      </c>
    </row>
    <row r="238" s="2" customFormat="1">
      <c r="A238" s="39"/>
      <c r="B238" s="40"/>
      <c r="C238" s="41"/>
      <c r="D238" s="234" t="s">
        <v>224</v>
      </c>
      <c r="E238" s="41"/>
      <c r="F238" s="235" t="s">
        <v>4857</v>
      </c>
      <c r="G238" s="41"/>
      <c r="H238" s="41"/>
      <c r="I238" s="236"/>
      <c r="J238" s="41"/>
      <c r="K238" s="41"/>
      <c r="L238" s="45"/>
      <c r="M238" s="237"/>
      <c r="N238" s="238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224</v>
      </c>
      <c r="AU238" s="18" t="s">
        <v>86</v>
      </c>
    </row>
    <row r="239" s="15" customFormat="1">
      <c r="A239" s="15"/>
      <c r="B239" s="284"/>
      <c r="C239" s="285"/>
      <c r="D239" s="234" t="s">
        <v>290</v>
      </c>
      <c r="E239" s="286" t="s">
        <v>1</v>
      </c>
      <c r="F239" s="287" t="s">
        <v>4859</v>
      </c>
      <c r="G239" s="285"/>
      <c r="H239" s="286" t="s">
        <v>1</v>
      </c>
      <c r="I239" s="288"/>
      <c r="J239" s="285"/>
      <c r="K239" s="285"/>
      <c r="L239" s="289"/>
      <c r="M239" s="290"/>
      <c r="N239" s="291"/>
      <c r="O239" s="291"/>
      <c r="P239" s="291"/>
      <c r="Q239" s="291"/>
      <c r="R239" s="291"/>
      <c r="S239" s="291"/>
      <c r="T239" s="292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93" t="s">
        <v>290</v>
      </c>
      <c r="AU239" s="293" t="s">
        <v>86</v>
      </c>
      <c r="AV239" s="15" t="s">
        <v>84</v>
      </c>
      <c r="AW239" s="15" t="s">
        <v>34</v>
      </c>
      <c r="AX239" s="15" t="s">
        <v>77</v>
      </c>
      <c r="AY239" s="293" t="s">
        <v>217</v>
      </c>
    </row>
    <row r="240" s="13" customFormat="1">
      <c r="A240" s="13"/>
      <c r="B240" s="260"/>
      <c r="C240" s="261"/>
      <c r="D240" s="234" t="s">
        <v>290</v>
      </c>
      <c r="E240" s="262" t="s">
        <v>1</v>
      </c>
      <c r="F240" s="263" t="s">
        <v>4860</v>
      </c>
      <c r="G240" s="261"/>
      <c r="H240" s="264">
        <v>27.024000000000001</v>
      </c>
      <c r="I240" s="265"/>
      <c r="J240" s="261"/>
      <c r="K240" s="261"/>
      <c r="L240" s="266"/>
      <c r="M240" s="267"/>
      <c r="N240" s="268"/>
      <c r="O240" s="268"/>
      <c r="P240" s="268"/>
      <c r="Q240" s="268"/>
      <c r="R240" s="268"/>
      <c r="S240" s="268"/>
      <c r="T240" s="269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0" t="s">
        <v>290</v>
      </c>
      <c r="AU240" s="270" t="s">
        <v>86</v>
      </c>
      <c r="AV240" s="13" t="s">
        <v>86</v>
      </c>
      <c r="AW240" s="13" t="s">
        <v>34</v>
      </c>
      <c r="AX240" s="13" t="s">
        <v>77</v>
      </c>
      <c r="AY240" s="270" t="s">
        <v>217</v>
      </c>
    </row>
    <row r="241" s="14" customFormat="1">
      <c r="A241" s="14"/>
      <c r="B241" s="271"/>
      <c r="C241" s="272"/>
      <c r="D241" s="234" t="s">
        <v>290</v>
      </c>
      <c r="E241" s="273" t="s">
        <v>1</v>
      </c>
      <c r="F241" s="274" t="s">
        <v>296</v>
      </c>
      <c r="G241" s="272"/>
      <c r="H241" s="275">
        <v>27.024000000000001</v>
      </c>
      <c r="I241" s="276"/>
      <c r="J241" s="272"/>
      <c r="K241" s="272"/>
      <c r="L241" s="277"/>
      <c r="M241" s="278"/>
      <c r="N241" s="279"/>
      <c r="O241" s="279"/>
      <c r="P241" s="279"/>
      <c r="Q241" s="279"/>
      <c r="R241" s="279"/>
      <c r="S241" s="279"/>
      <c r="T241" s="280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81" t="s">
        <v>290</v>
      </c>
      <c r="AU241" s="281" t="s">
        <v>86</v>
      </c>
      <c r="AV241" s="14" t="s">
        <v>123</v>
      </c>
      <c r="AW241" s="14" t="s">
        <v>34</v>
      </c>
      <c r="AX241" s="14" t="s">
        <v>84</v>
      </c>
      <c r="AY241" s="281" t="s">
        <v>217</v>
      </c>
    </row>
    <row r="242" s="2" customFormat="1" ht="16.5" customHeight="1">
      <c r="A242" s="39"/>
      <c r="B242" s="40"/>
      <c r="C242" s="221" t="s">
        <v>392</v>
      </c>
      <c r="D242" s="221" t="s">
        <v>218</v>
      </c>
      <c r="E242" s="222" t="s">
        <v>4861</v>
      </c>
      <c r="F242" s="223" t="s">
        <v>4862</v>
      </c>
      <c r="G242" s="224" t="s">
        <v>485</v>
      </c>
      <c r="H242" s="225">
        <v>27.024000000000001</v>
      </c>
      <c r="I242" s="226"/>
      <c r="J242" s="227">
        <f>ROUND(I242*H242,2)</f>
        <v>0</v>
      </c>
      <c r="K242" s="223" t="s">
        <v>1263</v>
      </c>
      <c r="L242" s="45"/>
      <c r="M242" s="228" t="s">
        <v>1</v>
      </c>
      <c r="N242" s="229" t="s">
        <v>42</v>
      </c>
      <c r="O242" s="92"/>
      <c r="P242" s="230">
        <f>O242*H242</f>
        <v>0</v>
      </c>
      <c r="Q242" s="230">
        <v>0</v>
      </c>
      <c r="R242" s="230">
        <f>Q242*H242</f>
        <v>0</v>
      </c>
      <c r="S242" s="230">
        <v>0</v>
      </c>
      <c r="T242" s="231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2" t="s">
        <v>123</v>
      </c>
      <c r="AT242" s="232" t="s">
        <v>218</v>
      </c>
      <c r="AU242" s="232" t="s">
        <v>86</v>
      </c>
      <c r="AY242" s="18" t="s">
        <v>217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8" t="s">
        <v>84</v>
      </c>
      <c r="BK242" s="233">
        <f>ROUND(I242*H242,2)</f>
        <v>0</v>
      </c>
      <c r="BL242" s="18" t="s">
        <v>123</v>
      </c>
      <c r="BM242" s="232" t="s">
        <v>4863</v>
      </c>
    </row>
    <row r="243" s="2" customFormat="1">
      <c r="A243" s="39"/>
      <c r="B243" s="40"/>
      <c r="C243" s="41"/>
      <c r="D243" s="234" t="s">
        <v>224</v>
      </c>
      <c r="E243" s="41"/>
      <c r="F243" s="235" t="s">
        <v>4862</v>
      </c>
      <c r="G243" s="41"/>
      <c r="H243" s="41"/>
      <c r="I243" s="236"/>
      <c r="J243" s="41"/>
      <c r="K243" s="41"/>
      <c r="L243" s="45"/>
      <c r="M243" s="237"/>
      <c r="N243" s="238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224</v>
      </c>
      <c r="AU243" s="18" t="s">
        <v>86</v>
      </c>
    </row>
    <row r="244" s="2" customFormat="1" ht="21.75" customHeight="1">
      <c r="A244" s="39"/>
      <c r="B244" s="40"/>
      <c r="C244" s="221" t="s">
        <v>397</v>
      </c>
      <c r="D244" s="221" t="s">
        <v>218</v>
      </c>
      <c r="E244" s="222" t="s">
        <v>2148</v>
      </c>
      <c r="F244" s="223" t="s">
        <v>2149</v>
      </c>
      <c r="G244" s="224" t="s">
        <v>485</v>
      </c>
      <c r="H244" s="225">
        <v>40</v>
      </c>
      <c r="I244" s="226"/>
      <c r="J244" s="227">
        <f>ROUND(I244*H244,2)</f>
        <v>0</v>
      </c>
      <c r="K244" s="223" t="s">
        <v>1263</v>
      </c>
      <c r="L244" s="45"/>
      <c r="M244" s="228" t="s">
        <v>1</v>
      </c>
      <c r="N244" s="229" t="s">
        <v>42</v>
      </c>
      <c r="O244" s="92"/>
      <c r="P244" s="230">
        <f>O244*H244</f>
        <v>0</v>
      </c>
      <c r="Q244" s="230">
        <v>0</v>
      </c>
      <c r="R244" s="230">
        <f>Q244*H244</f>
        <v>0</v>
      </c>
      <c r="S244" s="230">
        <v>0.070000000000000007</v>
      </c>
      <c r="T244" s="231">
        <f>S244*H244</f>
        <v>2.8000000000000003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2" t="s">
        <v>123</v>
      </c>
      <c r="AT244" s="232" t="s">
        <v>218</v>
      </c>
      <c r="AU244" s="232" t="s">
        <v>86</v>
      </c>
      <c r="AY244" s="18" t="s">
        <v>217</v>
      </c>
      <c r="BE244" s="233">
        <f>IF(N244="základní",J244,0)</f>
        <v>0</v>
      </c>
      <c r="BF244" s="233">
        <f>IF(N244="snížená",J244,0)</f>
        <v>0</v>
      </c>
      <c r="BG244" s="233">
        <f>IF(N244="zákl. přenesená",J244,0)</f>
        <v>0</v>
      </c>
      <c r="BH244" s="233">
        <f>IF(N244="sníž. přenesená",J244,0)</f>
        <v>0</v>
      </c>
      <c r="BI244" s="233">
        <f>IF(N244="nulová",J244,0)</f>
        <v>0</v>
      </c>
      <c r="BJ244" s="18" t="s">
        <v>84</v>
      </c>
      <c r="BK244" s="233">
        <f>ROUND(I244*H244,2)</f>
        <v>0</v>
      </c>
      <c r="BL244" s="18" t="s">
        <v>123</v>
      </c>
      <c r="BM244" s="232" t="s">
        <v>4864</v>
      </c>
    </row>
    <row r="245" s="2" customFormat="1">
      <c r="A245" s="39"/>
      <c r="B245" s="40"/>
      <c r="C245" s="41"/>
      <c r="D245" s="234" t="s">
        <v>224</v>
      </c>
      <c r="E245" s="41"/>
      <c r="F245" s="235" t="s">
        <v>2149</v>
      </c>
      <c r="G245" s="41"/>
      <c r="H245" s="41"/>
      <c r="I245" s="236"/>
      <c r="J245" s="41"/>
      <c r="K245" s="41"/>
      <c r="L245" s="45"/>
      <c r="M245" s="237"/>
      <c r="N245" s="238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224</v>
      </c>
      <c r="AU245" s="18" t="s">
        <v>86</v>
      </c>
    </row>
    <row r="246" s="15" customFormat="1">
      <c r="A246" s="15"/>
      <c r="B246" s="284"/>
      <c r="C246" s="285"/>
      <c r="D246" s="234" t="s">
        <v>290</v>
      </c>
      <c r="E246" s="286" t="s">
        <v>1</v>
      </c>
      <c r="F246" s="287" t="s">
        <v>4865</v>
      </c>
      <c r="G246" s="285"/>
      <c r="H246" s="286" t="s">
        <v>1</v>
      </c>
      <c r="I246" s="288"/>
      <c r="J246" s="285"/>
      <c r="K246" s="285"/>
      <c r="L246" s="289"/>
      <c r="M246" s="290"/>
      <c r="N246" s="291"/>
      <c r="O246" s="291"/>
      <c r="P246" s="291"/>
      <c r="Q246" s="291"/>
      <c r="R246" s="291"/>
      <c r="S246" s="291"/>
      <c r="T246" s="292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93" t="s">
        <v>290</v>
      </c>
      <c r="AU246" s="293" t="s">
        <v>86</v>
      </c>
      <c r="AV246" s="15" t="s">
        <v>84</v>
      </c>
      <c r="AW246" s="15" t="s">
        <v>34</v>
      </c>
      <c r="AX246" s="15" t="s">
        <v>77</v>
      </c>
      <c r="AY246" s="293" t="s">
        <v>217</v>
      </c>
    </row>
    <row r="247" s="13" customFormat="1">
      <c r="A247" s="13"/>
      <c r="B247" s="260"/>
      <c r="C247" s="261"/>
      <c r="D247" s="234" t="s">
        <v>290</v>
      </c>
      <c r="E247" s="262" t="s">
        <v>1</v>
      </c>
      <c r="F247" s="263" t="s">
        <v>4866</v>
      </c>
      <c r="G247" s="261"/>
      <c r="H247" s="264">
        <v>20</v>
      </c>
      <c r="I247" s="265"/>
      <c r="J247" s="261"/>
      <c r="K247" s="261"/>
      <c r="L247" s="266"/>
      <c r="M247" s="267"/>
      <c r="N247" s="268"/>
      <c r="O247" s="268"/>
      <c r="P247" s="268"/>
      <c r="Q247" s="268"/>
      <c r="R247" s="268"/>
      <c r="S247" s="268"/>
      <c r="T247" s="269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0" t="s">
        <v>290</v>
      </c>
      <c r="AU247" s="270" t="s">
        <v>86</v>
      </c>
      <c r="AV247" s="13" t="s">
        <v>86</v>
      </c>
      <c r="AW247" s="13" t="s">
        <v>34</v>
      </c>
      <c r="AX247" s="13" t="s">
        <v>77</v>
      </c>
      <c r="AY247" s="270" t="s">
        <v>217</v>
      </c>
    </row>
    <row r="248" s="13" customFormat="1">
      <c r="A248" s="13"/>
      <c r="B248" s="260"/>
      <c r="C248" s="261"/>
      <c r="D248" s="234" t="s">
        <v>290</v>
      </c>
      <c r="E248" s="262" t="s">
        <v>1</v>
      </c>
      <c r="F248" s="263" t="s">
        <v>4867</v>
      </c>
      <c r="G248" s="261"/>
      <c r="H248" s="264">
        <v>20</v>
      </c>
      <c r="I248" s="265"/>
      <c r="J248" s="261"/>
      <c r="K248" s="261"/>
      <c r="L248" s="266"/>
      <c r="M248" s="267"/>
      <c r="N248" s="268"/>
      <c r="O248" s="268"/>
      <c r="P248" s="268"/>
      <c r="Q248" s="268"/>
      <c r="R248" s="268"/>
      <c r="S248" s="268"/>
      <c r="T248" s="269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0" t="s">
        <v>290</v>
      </c>
      <c r="AU248" s="270" t="s">
        <v>86</v>
      </c>
      <c r="AV248" s="13" t="s">
        <v>86</v>
      </c>
      <c r="AW248" s="13" t="s">
        <v>34</v>
      </c>
      <c r="AX248" s="13" t="s">
        <v>77</v>
      </c>
      <c r="AY248" s="270" t="s">
        <v>217</v>
      </c>
    </row>
    <row r="249" s="14" customFormat="1">
      <c r="A249" s="14"/>
      <c r="B249" s="271"/>
      <c r="C249" s="272"/>
      <c r="D249" s="234" t="s">
        <v>290</v>
      </c>
      <c r="E249" s="273" t="s">
        <v>1</v>
      </c>
      <c r="F249" s="274" t="s">
        <v>296</v>
      </c>
      <c r="G249" s="272"/>
      <c r="H249" s="275">
        <v>40</v>
      </c>
      <c r="I249" s="276"/>
      <c r="J249" s="272"/>
      <c r="K249" s="272"/>
      <c r="L249" s="277"/>
      <c r="M249" s="278"/>
      <c r="N249" s="279"/>
      <c r="O249" s="279"/>
      <c r="P249" s="279"/>
      <c r="Q249" s="279"/>
      <c r="R249" s="279"/>
      <c r="S249" s="279"/>
      <c r="T249" s="280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81" t="s">
        <v>290</v>
      </c>
      <c r="AU249" s="281" t="s">
        <v>86</v>
      </c>
      <c r="AV249" s="14" t="s">
        <v>123</v>
      </c>
      <c r="AW249" s="14" t="s">
        <v>34</v>
      </c>
      <c r="AX249" s="14" t="s">
        <v>84</v>
      </c>
      <c r="AY249" s="281" t="s">
        <v>217</v>
      </c>
    </row>
    <row r="250" s="2" customFormat="1" ht="21.75" customHeight="1">
      <c r="A250" s="39"/>
      <c r="B250" s="40"/>
      <c r="C250" s="221" t="s">
        <v>402</v>
      </c>
      <c r="D250" s="221" t="s">
        <v>218</v>
      </c>
      <c r="E250" s="222" t="s">
        <v>3216</v>
      </c>
      <c r="F250" s="223" t="s">
        <v>3217</v>
      </c>
      <c r="G250" s="224" t="s">
        <v>485</v>
      </c>
      <c r="H250" s="225">
        <v>180.15799999999999</v>
      </c>
      <c r="I250" s="226"/>
      <c r="J250" s="227">
        <f>ROUND(I250*H250,2)</f>
        <v>0</v>
      </c>
      <c r="K250" s="223" t="s">
        <v>1263</v>
      </c>
      <c r="L250" s="45"/>
      <c r="M250" s="228" t="s">
        <v>1</v>
      </c>
      <c r="N250" s="229" t="s">
        <v>42</v>
      </c>
      <c r="O250" s="92"/>
      <c r="P250" s="230">
        <f>O250*H250</f>
        <v>0</v>
      </c>
      <c r="Q250" s="230">
        <v>0</v>
      </c>
      <c r="R250" s="230">
        <f>Q250*H250</f>
        <v>0</v>
      </c>
      <c r="S250" s="230">
        <v>0.070000000000000007</v>
      </c>
      <c r="T250" s="231">
        <f>S250*H250</f>
        <v>12.61106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2" t="s">
        <v>123</v>
      </c>
      <c r="AT250" s="232" t="s">
        <v>218</v>
      </c>
      <c r="AU250" s="232" t="s">
        <v>86</v>
      </c>
      <c r="AY250" s="18" t="s">
        <v>217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8" t="s">
        <v>84</v>
      </c>
      <c r="BK250" s="233">
        <f>ROUND(I250*H250,2)</f>
        <v>0</v>
      </c>
      <c r="BL250" s="18" t="s">
        <v>123</v>
      </c>
      <c r="BM250" s="232" t="s">
        <v>4868</v>
      </c>
    </row>
    <row r="251" s="2" customFormat="1">
      <c r="A251" s="39"/>
      <c r="B251" s="40"/>
      <c r="C251" s="41"/>
      <c r="D251" s="234" t="s">
        <v>224</v>
      </c>
      <c r="E251" s="41"/>
      <c r="F251" s="235" t="s">
        <v>3217</v>
      </c>
      <c r="G251" s="41"/>
      <c r="H251" s="41"/>
      <c r="I251" s="236"/>
      <c r="J251" s="41"/>
      <c r="K251" s="41"/>
      <c r="L251" s="45"/>
      <c r="M251" s="237"/>
      <c r="N251" s="238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224</v>
      </c>
      <c r="AU251" s="18" t="s">
        <v>86</v>
      </c>
    </row>
    <row r="252" s="15" customFormat="1">
      <c r="A252" s="15"/>
      <c r="B252" s="284"/>
      <c r="C252" s="285"/>
      <c r="D252" s="234" t="s">
        <v>290</v>
      </c>
      <c r="E252" s="286" t="s">
        <v>1</v>
      </c>
      <c r="F252" s="287" t="s">
        <v>4869</v>
      </c>
      <c r="G252" s="285"/>
      <c r="H252" s="286" t="s">
        <v>1</v>
      </c>
      <c r="I252" s="288"/>
      <c r="J252" s="285"/>
      <c r="K252" s="285"/>
      <c r="L252" s="289"/>
      <c r="M252" s="290"/>
      <c r="N252" s="291"/>
      <c r="O252" s="291"/>
      <c r="P252" s="291"/>
      <c r="Q252" s="291"/>
      <c r="R252" s="291"/>
      <c r="S252" s="291"/>
      <c r="T252" s="292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93" t="s">
        <v>290</v>
      </c>
      <c r="AU252" s="293" t="s">
        <v>86</v>
      </c>
      <c r="AV252" s="15" t="s">
        <v>84</v>
      </c>
      <c r="AW252" s="15" t="s">
        <v>34</v>
      </c>
      <c r="AX252" s="15" t="s">
        <v>77</v>
      </c>
      <c r="AY252" s="293" t="s">
        <v>217</v>
      </c>
    </row>
    <row r="253" s="13" customFormat="1">
      <c r="A253" s="13"/>
      <c r="B253" s="260"/>
      <c r="C253" s="261"/>
      <c r="D253" s="234" t="s">
        <v>290</v>
      </c>
      <c r="E253" s="262" t="s">
        <v>1</v>
      </c>
      <c r="F253" s="263" t="s">
        <v>4870</v>
      </c>
      <c r="G253" s="261"/>
      <c r="H253" s="264">
        <v>180.15799999999999</v>
      </c>
      <c r="I253" s="265"/>
      <c r="J253" s="261"/>
      <c r="K253" s="261"/>
      <c r="L253" s="266"/>
      <c r="M253" s="267"/>
      <c r="N253" s="268"/>
      <c r="O253" s="268"/>
      <c r="P253" s="268"/>
      <c r="Q253" s="268"/>
      <c r="R253" s="268"/>
      <c r="S253" s="268"/>
      <c r="T253" s="269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0" t="s">
        <v>290</v>
      </c>
      <c r="AU253" s="270" t="s">
        <v>86</v>
      </c>
      <c r="AV253" s="13" t="s">
        <v>86</v>
      </c>
      <c r="AW253" s="13" t="s">
        <v>34</v>
      </c>
      <c r="AX253" s="13" t="s">
        <v>77</v>
      </c>
      <c r="AY253" s="270" t="s">
        <v>217</v>
      </c>
    </row>
    <row r="254" s="14" customFormat="1">
      <c r="A254" s="14"/>
      <c r="B254" s="271"/>
      <c r="C254" s="272"/>
      <c r="D254" s="234" t="s">
        <v>290</v>
      </c>
      <c r="E254" s="273" t="s">
        <v>1</v>
      </c>
      <c r="F254" s="274" t="s">
        <v>296</v>
      </c>
      <c r="G254" s="272"/>
      <c r="H254" s="275">
        <v>180.15799999999999</v>
      </c>
      <c r="I254" s="276"/>
      <c r="J254" s="272"/>
      <c r="K254" s="272"/>
      <c r="L254" s="277"/>
      <c r="M254" s="278"/>
      <c r="N254" s="279"/>
      <c r="O254" s="279"/>
      <c r="P254" s="279"/>
      <c r="Q254" s="279"/>
      <c r="R254" s="279"/>
      <c r="S254" s="279"/>
      <c r="T254" s="280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81" t="s">
        <v>290</v>
      </c>
      <c r="AU254" s="281" t="s">
        <v>86</v>
      </c>
      <c r="AV254" s="14" t="s">
        <v>123</v>
      </c>
      <c r="AW254" s="14" t="s">
        <v>34</v>
      </c>
      <c r="AX254" s="14" t="s">
        <v>84</v>
      </c>
      <c r="AY254" s="281" t="s">
        <v>217</v>
      </c>
    </row>
    <row r="255" s="2" customFormat="1" ht="16.5" customHeight="1">
      <c r="A255" s="39"/>
      <c r="B255" s="40"/>
      <c r="C255" s="221" t="s">
        <v>408</v>
      </c>
      <c r="D255" s="221" t="s">
        <v>218</v>
      </c>
      <c r="E255" s="222" t="s">
        <v>4871</v>
      </c>
      <c r="F255" s="223" t="s">
        <v>4872</v>
      </c>
      <c r="G255" s="224" t="s">
        <v>485</v>
      </c>
      <c r="H255" s="225">
        <v>180.15799999999999</v>
      </c>
      <c r="I255" s="226"/>
      <c r="J255" s="227">
        <f>ROUND(I255*H255,2)</f>
        <v>0</v>
      </c>
      <c r="K255" s="223" t="s">
        <v>1263</v>
      </c>
      <c r="L255" s="45"/>
      <c r="M255" s="228" t="s">
        <v>1</v>
      </c>
      <c r="N255" s="229" t="s">
        <v>42</v>
      </c>
      <c r="O255" s="92"/>
      <c r="P255" s="230">
        <f>O255*H255</f>
        <v>0</v>
      </c>
      <c r="Q255" s="230">
        <v>0</v>
      </c>
      <c r="R255" s="230">
        <f>Q255*H255</f>
        <v>0</v>
      </c>
      <c r="S255" s="230">
        <v>0</v>
      </c>
      <c r="T255" s="231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2" t="s">
        <v>123</v>
      </c>
      <c r="AT255" s="232" t="s">
        <v>218</v>
      </c>
      <c r="AU255" s="232" t="s">
        <v>86</v>
      </c>
      <c r="AY255" s="18" t="s">
        <v>217</v>
      </c>
      <c r="BE255" s="233">
        <f>IF(N255="základní",J255,0)</f>
        <v>0</v>
      </c>
      <c r="BF255" s="233">
        <f>IF(N255="snížená",J255,0)</f>
        <v>0</v>
      </c>
      <c r="BG255" s="233">
        <f>IF(N255="zákl. přenesená",J255,0)</f>
        <v>0</v>
      </c>
      <c r="BH255" s="233">
        <f>IF(N255="sníž. přenesená",J255,0)</f>
        <v>0</v>
      </c>
      <c r="BI255" s="233">
        <f>IF(N255="nulová",J255,0)</f>
        <v>0</v>
      </c>
      <c r="BJ255" s="18" t="s">
        <v>84</v>
      </c>
      <c r="BK255" s="233">
        <f>ROUND(I255*H255,2)</f>
        <v>0</v>
      </c>
      <c r="BL255" s="18" t="s">
        <v>123</v>
      </c>
      <c r="BM255" s="232" t="s">
        <v>4873</v>
      </c>
    </row>
    <row r="256" s="2" customFormat="1">
      <c r="A256" s="39"/>
      <c r="B256" s="40"/>
      <c r="C256" s="41"/>
      <c r="D256" s="234" t="s">
        <v>224</v>
      </c>
      <c r="E256" s="41"/>
      <c r="F256" s="235" t="s">
        <v>4872</v>
      </c>
      <c r="G256" s="41"/>
      <c r="H256" s="41"/>
      <c r="I256" s="236"/>
      <c r="J256" s="41"/>
      <c r="K256" s="41"/>
      <c r="L256" s="45"/>
      <c r="M256" s="237"/>
      <c r="N256" s="238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224</v>
      </c>
      <c r="AU256" s="18" t="s">
        <v>86</v>
      </c>
    </row>
    <row r="257" s="2" customFormat="1" ht="16.5" customHeight="1">
      <c r="A257" s="39"/>
      <c r="B257" s="40"/>
      <c r="C257" s="221" t="s">
        <v>413</v>
      </c>
      <c r="D257" s="221" t="s">
        <v>218</v>
      </c>
      <c r="E257" s="222" t="s">
        <v>4874</v>
      </c>
      <c r="F257" s="223" t="s">
        <v>4875</v>
      </c>
      <c r="G257" s="224" t="s">
        <v>485</v>
      </c>
      <c r="H257" s="225">
        <v>40</v>
      </c>
      <c r="I257" s="226"/>
      <c r="J257" s="227">
        <f>ROUND(I257*H257,2)</f>
        <v>0</v>
      </c>
      <c r="K257" s="223" t="s">
        <v>1263</v>
      </c>
      <c r="L257" s="45"/>
      <c r="M257" s="228" t="s">
        <v>1</v>
      </c>
      <c r="N257" s="229" t="s">
        <v>42</v>
      </c>
      <c r="O257" s="92"/>
      <c r="P257" s="230">
        <f>O257*H257</f>
        <v>0</v>
      </c>
      <c r="Q257" s="230">
        <v>0</v>
      </c>
      <c r="R257" s="230">
        <f>Q257*H257</f>
        <v>0</v>
      </c>
      <c r="S257" s="230">
        <v>0</v>
      </c>
      <c r="T257" s="231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2" t="s">
        <v>123</v>
      </c>
      <c r="AT257" s="232" t="s">
        <v>218</v>
      </c>
      <c r="AU257" s="232" t="s">
        <v>86</v>
      </c>
      <c r="AY257" s="18" t="s">
        <v>217</v>
      </c>
      <c r="BE257" s="233">
        <f>IF(N257="základní",J257,0)</f>
        <v>0</v>
      </c>
      <c r="BF257" s="233">
        <f>IF(N257="snížená",J257,0)</f>
        <v>0</v>
      </c>
      <c r="BG257" s="233">
        <f>IF(N257="zákl. přenesená",J257,0)</f>
        <v>0</v>
      </c>
      <c r="BH257" s="233">
        <f>IF(N257="sníž. přenesená",J257,0)</f>
        <v>0</v>
      </c>
      <c r="BI257" s="233">
        <f>IF(N257="nulová",J257,0)</f>
        <v>0</v>
      </c>
      <c r="BJ257" s="18" t="s">
        <v>84</v>
      </c>
      <c r="BK257" s="233">
        <f>ROUND(I257*H257,2)</f>
        <v>0</v>
      </c>
      <c r="BL257" s="18" t="s">
        <v>123</v>
      </c>
      <c r="BM257" s="232" t="s">
        <v>4876</v>
      </c>
    </row>
    <row r="258" s="2" customFormat="1">
      <c r="A258" s="39"/>
      <c r="B258" s="40"/>
      <c r="C258" s="41"/>
      <c r="D258" s="234" t="s">
        <v>224</v>
      </c>
      <c r="E258" s="41"/>
      <c r="F258" s="235" t="s">
        <v>4875</v>
      </c>
      <c r="G258" s="41"/>
      <c r="H258" s="41"/>
      <c r="I258" s="236"/>
      <c r="J258" s="41"/>
      <c r="K258" s="41"/>
      <c r="L258" s="45"/>
      <c r="M258" s="237"/>
      <c r="N258" s="238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224</v>
      </c>
      <c r="AU258" s="18" t="s">
        <v>86</v>
      </c>
    </row>
    <row r="259" s="2" customFormat="1" ht="16.5" customHeight="1">
      <c r="A259" s="39"/>
      <c r="B259" s="40"/>
      <c r="C259" s="221" t="s">
        <v>418</v>
      </c>
      <c r="D259" s="221" t="s">
        <v>218</v>
      </c>
      <c r="E259" s="222" t="s">
        <v>4877</v>
      </c>
      <c r="F259" s="223" t="s">
        <v>4878</v>
      </c>
      <c r="G259" s="224" t="s">
        <v>485</v>
      </c>
      <c r="H259" s="225">
        <v>12.904</v>
      </c>
      <c r="I259" s="226"/>
      <c r="J259" s="227">
        <f>ROUND(I259*H259,2)</f>
        <v>0</v>
      </c>
      <c r="K259" s="223" t="s">
        <v>1263</v>
      </c>
      <c r="L259" s="45"/>
      <c r="M259" s="228" t="s">
        <v>1</v>
      </c>
      <c r="N259" s="229" t="s">
        <v>42</v>
      </c>
      <c r="O259" s="92"/>
      <c r="P259" s="230">
        <f>O259*H259</f>
        <v>0</v>
      </c>
      <c r="Q259" s="230">
        <v>0</v>
      </c>
      <c r="R259" s="230">
        <f>Q259*H259</f>
        <v>0</v>
      </c>
      <c r="S259" s="230">
        <v>0</v>
      </c>
      <c r="T259" s="231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32" t="s">
        <v>123</v>
      </c>
      <c r="AT259" s="232" t="s">
        <v>218</v>
      </c>
      <c r="AU259" s="232" t="s">
        <v>86</v>
      </c>
      <c r="AY259" s="18" t="s">
        <v>217</v>
      </c>
      <c r="BE259" s="233">
        <f>IF(N259="základní",J259,0)</f>
        <v>0</v>
      </c>
      <c r="BF259" s="233">
        <f>IF(N259="snížená",J259,0)</f>
        <v>0</v>
      </c>
      <c r="BG259" s="233">
        <f>IF(N259="zákl. přenesená",J259,0)</f>
        <v>0</v>
      </c>
      <c r="BH259" s="233">
        <f>IF(N259="sníž. přenesená",J259,0)</f>
        <v>0</v>
      </c>
      <c r="BI259" s="233">
        <f>IF(N259="nulová",J259,0)</f>
        <v>0</v>
      </c>
      <c r="BJ259" s="18" t="s">
        <v>84</v>
      </c>
      <c r="BK259" s="233">
        <f>ROUND(I259*H259,2)</f>
        <v>0</v>
      </c>
      <c r="BL259" s="18" t="s">
        <v>123</v>
      </c>
      <c r="BM259" s="232" t="s">
        <v>4879</v>
      </c>
    </row>
    <row r="260" s="2" customFormat="1">
      <c r="A260" s="39"/>
      <c r="B260" s="40"/>
      <c r="C260" s="41"/>
      <c r="D260" s="234" t="s">
        <v>224</v>
      </c>
      <c r="E260" s="41"/>
      <c r="F260" s="235" t="s">
        <v>4878</v>
      </c>
      <c r="G260" s="41"/>
      <c r="H260" s="41"/>
      <c r="I260" s="236"/>
      <c r="J260" s="41"/>
      <c r="K260" s="41"/>
      <c r="L260" s="45"/>
      <c r="M260" s="237"/>
      <c r="N260" s="238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224</v>
      </c>
      <c r="AU260" s="18" t="s">
        <v>86</v>
      </c>
    </row>
    <row r="261" s="13" customFormat="1">
      <c r="A261" s="13"/>
      <c r="B261" s="260"/>
      <c r="C261" s="261"/>
      <c r="D261" s="234" t="s">
        <v>290</v>
      </c>
      <c r="E261" s="262" t="s">
        <v>1</v>
      </c>
      <c r="F261" s="263" t="s">
        <v>4880</v>
      </c>
      <c r="G261" s="261"/>
      <c r="H261" s="264">
        <v>12.904</v>
      </c>
      <c r="I261" s="265"/>
      <c r="J261" s="261"/>
      <c r="K261" s="261"/>
      <c r="L261" s="266"/>
      <c r="M261" s="267"/>
      <c r="N261" s="268"/>
      <c r="O261" s="268"/>
      <c r="P261" s="268"/>
      <c r="Q261" s="268"/>
      <c r="R261" s="268"/>
      <c r="S261" s="268"/>
      <c r="T261" s="269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0" t="s">
        <v>290</v>
      </c>
      <c r="AU261" s="270" t="s">
        <v>86</v>
      </c>
      <c r="AV261" s="13" t="s">
        <v>86</v>
      </c>
      <c r="AW261" s="13" t="s">
        <v>34</v>
      </c>
      <c r="AX261" s="13" t="s">
        <v>84</v>
      </c>
      <c r="AY261" s="270" t="s">
        <v>217</v>
      </c>
    </row>
    <row r="262" s="2" customFormat="1" ht="16.5" customHeight="1">
      <c r="A262" s="39"/>
      <c r="B262" s="40"/>
      <c r="C262" s="221" t="s">
        <v>423</v>
      </c>
      <c r="D262" s="221" t="s">
        <v>218</v>
      </c>
      <c r="E262" s="222" t="s">
        <v>4881</v>
      </c>
      <c r="F262" s="223" t="s">
        <v>4882</v>
      </c>
      <c r="G262" s="224" t="s">
        <v>485</v>
      </c>
      <c r="H262" s="225">
        <v>45.039000000000001</v>
      </c>
      <c r="I262" s="226"/>
      <c r="J262" s="227">
        <f>ROUND(I262*H262,2)</f>
        <v>0</v>
      </c>
      <c r="K262" s="223" t="s">
        <v>1263</v>
      </c>
      <c r="L262" s="45"/>
      <c r="M262" s="228" t="s">
        <v>1</v>
      </c>
      <c r="N262" s="229" t="s">
        <v>42</v>
      </c>
      <c r="O262" s="92"/>
      <c r="P262" s="230">
        <f>O262*H262</f>
        <v>0</v>
      </c>
      <c r="Q262" s="230">
        <v>0</v>
      </c>
      <c r="R262" s="230">
        <f>Q262*H262</f>
        <v>0</v>
      </c>
      <c r="S262" s="230">
        <v>0</v>
      </c>
      <c r="T262" s="231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2" t="s">
        <v>123</v>
      </c>
      <c r="AT262" s="232" t="s">
        <v>218</v>
      </c>
      <c r="AU262" s="232" t="s">
        <v>86</v>
      </c>
      <c r="AY262" s="18" t="s">
        <v>217</v>
      </c>
      <c r="BE262" s="233">
        <f>IF(N262="základní",J262,0)</f>
        <v>0</v>
      </c>
      <c r="BF262" s="233">
        <f>IF(N262="snížená",J262,0)</f>
        <v>0</v>
      </c>
      <c r="BG262" s="233">
        <f>IF(N262="zákl. přenesená",J262,0)</f>
        <v>0</v>
      </c>
      <c r="BH262" s="233">
        <f>IF(N262="sníž. přenesená",J262,0)</f>
        <v>0</v>
      </c>
      <c r="BI262" s="233">
        <f>IF(N262="nulová",J262,0)</f>
        <v>0</v>
      </c>
      <c r="BJ262" s="18" t="s">
        <v>84</v>
      </c>
      <c r="BK262" s="233">
        <f>ROUND(I262*H262,2)</f>
        <v>0</v>
      </c>
      <c r="BL262" s="18" t="s">
        <v>123</v>
      </c>
      <c r="BM262" s="232" t="s">
        <v>4883</v>
      </c>
    </row>
    <row r="263" s="2" customFormat="1">
      <c r="A263" s="39"/>
      <c r="B263" s="40"/>
      <c r="C263" s="41"/>
      <c r="D263" s="234" t="s">
        <v>224</v>
      </c>
      <c r="E263" s="41"/>
      <c r="F263" s="235" t="s">
        <v>4882</v>
      </c>
      <c r="G263" s="41"/>
      <c r="H263" s="41"/>
      <c r="I263" s="236"/>
      <c r="J263" s="41"/>
      <c r="K263" s="41"/>
      <c r="L263" s="45"/>
      <c r="M263" s="237"/>
      <c r="N263" s="238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224</v>
      </c>
      <c r="AU263" s="18" t="s">
        <v>86</v>
      </c>
    </row>
    <row r="264" s="15" customFormat="1">
      <c r="A264" s="15"/>
      <c r="B264" s="284"/>
      <c r="C264" s="285"/>
      <c r="D264" s="234" t="s">
        <v>290</v>
      </c>
      <c r="E264" s="286" t="s">
        <v>1</v>
      </c>
      <c r="F264" s="287" t="s">
        <v>4884</v>
      </c>
      <c r="G264" s="285"/>
      <c r="H264" s="286" t="s">
        <v>1</v>
      </c>
      <c r="I264" s="288"/>
      <c r="J264" s="285"/>
      <c r="K264" s="285"/>
      <c r="L264" s="289"/>
      <c r="M264" s="290"/>
      <c r="N264" s="291"/>
      <c r="O264" s="291"/>
      <c r="P264" s="291"/>
      <c r="Q264" s="291"/>
      <c r="R264" s="291"/>
      <c r="S264" s="291"/>
      <c r="T264" s="292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93" t="s">
        <v>290</v>
      </c>
      <c r="AU264" s="293" t="s">
        <v>86</v>
      </c>
      <c r="AV264" s="15" t="s">
        <v>84</v>
      </c>
      <c r="AW264" s="15" t="s">
        <v>34</v>
      </c>
      <c r="AX264" s="15" t="s">
        <v>77</v>
      </c>
      <c r="AY264" s="293" t="s">
        <v>217</v>
      </c>
    </row>
    <row r="265" s="13" customFormat="1">
      <c r="A265" s="13"/>
      <c r="B265" s="260"/>
      <c r="C265" s="261"/>
      <c r="D265" s="234" t="s">
        <v>290</v>
      </c>
      <c r="E265" s="262" t="s">
        <v>1</v>
      </c>
      <c r="F265" s="263" t="s">
        <v>4885</v>
      </c>
      <c r="G265" s="261"/>
      <c r="H265" s="264">
        <v>45.039000000000001</v>
      </c>
      <c r="I265" s="265"/>
      <c r="J265" s="261"/>
      <c r="K265" s="261"/>
      <c r="L265" s="266"/>
      <c r="M265" s="267"/>
      <c r="N265" s="268"/>
      <c r="O265" s="268"/>
      <c r="P265" s="268"/>
      <c r="Q265" s="268"/>
      <c r="R265" s="268"/>
      <c r="S265" s="268"/>
      <c r="T265" s="269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0" t="s">
        <v>290</v>
      </c>
      <c r="AU265" s="270" t="s">
        <v>86</v>
      </c>
      <c r="AV265" s="13" t="s">
        <v>86</v>
      </c>
      <c r="AW265" s="13" t="s">
        <v>34</v>
      </c>
      <c r="AX265" s="13" t="s">
        <v>77</v>
      </c>
      <c r="AY265" s="270" t="s">
        <v>217</v>
      </c>
    </row>
    <row r="266" s="14" customFormat="1">
      <c r="A266" s="14"/>
      <c r="B266" s="271"/>
      <c r="C266" s="272"/>
      <c r="D266" s="234" t="s">
        <v>290</v>
      </c>
      <c r="E266" s="273" t="s">
        <v>1</v>
      </c>
      <c r="F266" s="274" t="s">
        <v>296</v>
      </c>
      <c r="G266" s="272"/>
      <c r="H266" s="275">
        <v>45.039000000000001</v>
      </c>
      <c r="I266" s="276"/>
      <c r="J266" s="272"/>
      <c r="K266" s="272"/>
      <c r="L266" s="277"/>
      <c r="M266" s="278"/>
      <c r="N266" s="279"/>
      <c r="O266" s="279"/>
      <c r="P266" s="279"/>
      <c r="Q266" s="279"/>
      <c r="R266" s="279"/>
      <c r="S266" s="279"/>
      <c r="T266" s="280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81" t="s">
        <v>290</v>
      </c>
      <c r="AU266" s="281" t="s">
        <v>86</v>
      </c>
      <c r="AV266" s="14" t="s">
        <v>123</v>
      </c>
      <c r="AW266" s="14" t="s">
        <v>34</v>
      </c>
      <c r="AX266" s="14" t="s">
        <v>84</v>
      </c>
      <c r="AY266" s="281" t="s">
        <v>217</v>
      </c>
    </row>
    <row r="267" s="2" customFormat="1" ht="16.5" customHeight="1">
      <c r="A267" s="39"/>
      <c r="B267" s="40"/>
      <c r="C267" s="221" t="s">
        <v>778</v>
      </c>
      <c r="D267" s="221" t="s">
        <v>218</v>
      </c>
      <c r="E267" s="222" t="s">
        <v>4886</v>
      </c>
      <c r="F267" s="223" t="s">
        <v>4887</v>
      </c>
      <c r="G267" s="224" t="s">
        <v>485</v>
      </c>
      <c r="H267" s="225">
        <v>45.039000000000001</v>
      </c>
      <c r="I267" s="226"/>
      <c r="J267" s="227">
        <f>ROUND(I267*H267,2)</f>
        <v>0</v>
      </c>
      <c r="K267" s="223" t="s">
        <v>1263</v>
      </c>
      <c r="L267" s="45"/>
      <c r="M267" s="228" t="s">
        <v>1</v>
      </c>
      <c r="N267" s="229" t="s">
        <v>42</v>
      </c>
      <c r="O267" s="92"/>
      <c r="P267" s="230">
        <f>O267*H267</f>
        <v>0</v>
      </c>
      <c r="Q267" s="230">
        <v>0</v>
      </c>
      <c r="R267" s="230">
        <f>Q267*H267</f>
        <v>0</v>
      </c>
      <c r="S267" s="230">
        <v>0</v>
      </c>
      <c r="T267" s="231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2" t="s">
        <v>123</v>
      </c>
      <c r="AT267" s="232" t="s">
        <v>218</v>
      </c>
      <c r="AU267" s="232" t="s">
        <v>86</v>
      </c>
      <c r="AY267" s="18" t="s">
        <v>217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8" t="s">
        <v>84</v>
      </c>
      <c r="BK267" s="233">
        <f>ROUND(I267*H267,2)</f>
        <v>0</v>
      </c>
      <c r="BL267" s="18" t="s">
        <v>123</v>
      </c>
      <c r="BM267" s="232" t="s">
        <v>4888</v>
      </c>
    </row>
    <row r="268" s="2" customFormat="1">
      <c r="A268" s="39"/>
      <c r="B268" s="40"/>
      <c r="C268" s="41"/>
      <c r="D268" s="234" t="s">
        <v>224</v>
      </c>
      <c r="E268" s="41"/>
      <c r="F268" s="235" t="s">
        <v>4887</v>
      </c>
      <c r="G268" s="41"/>
      <c r="H268" s="41"/>
      <c r="I268" s="236"/>
      <c r="J268" s="41"/>
      <c r="K268" s="41"/>
      <c r="L268" s="45"/>
      <c r="M268" s="237"/>
      <c r="N268" s="238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224</v>
      </c>
      <c r="AU268" s="18" t="s">
        <v>86</v>
      </c>
    </row>
    <row r="269" s="15" customFormat="1">
      <c r="A269" s="15"/>
      <c r="B269" s="284"/>
      <c r="C269" s="285"/>
      <c r="D269" s="234" t="s">
        <v>290</v>
      </c>
      <c r="E269" s="286" t="s">
        <v>1</v>
      </c>
      <c r="F269" s="287" t="s">
        <v>4884</v>
      </c>
      <c r="G269" s="285"/>
      <c r="H269" s="286" t="s">
        <v>1</v>
      </c>
      <c r="I269" s="288"/>
      <c r="J269" s="285"/>
      <c r="K269" s="285"/>
      <c r="L269" s="289"/>
      <c r="M269" s="290"/>
      <c r="N269" s="291"/>
      <c r="O269" s="291"/>
      <c r="P269" s="291"/>
      <c r="Q269" s="291"/>
      <c r="R269" s="291"/>
      <c r="S269" s="291"/>
      <c r="T269" s="292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93" t="s">
        <v>290</v>
      </c>
      <c r="AU269" s="293" t="s">
        <v>86</v>
      </c>
      <c r="AV269" s="15" t="s">
        <v>84</v>
      </c>
      <c r="AW269" s="15" t="s">
        <v>34</v>
      </c>
      <c r="AX269" s="15" t="s">
        <v>77</v>
      </c>
      <c r="AY269" s="293" t="s">
        <v>217</v>
      </c>
    </row>
    <row r="270" s="13" customFormat="1">
      <c r="A270" s="13"/>
      <c r="B270" s="260"/>
      <c r="C270" s="261"/>
      <c r="D270" s="234" t="s">
        <v>290</v>
      </c>
      <c r="E270" s="262" t="s">
        <v>1</v>
      </c>
      <c r="F270" s="263" t="s">
        <v>4885</v>
      </c>
      <c r="G270" s="261"/>
      <c r="H270" s="264">
        <v>45.039000000000001</v>
      </c>
      <c r="I270" s="265"/>
      <c r="J270" s="261"/>
      <c r="K270" s="261"/>
      <c r="L270" s="266"/>
      <c r="M270" s="267"/>
      <c r="N270" s="268"/>
      <c r="O270" s="268"/>
      <c r="P270" s="268"/>
      <c r="Q270" s="268"/>
      <c r="R270" s="268"/>
      <c r="S270" s="268"/>
      <c r="T270" s="269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0" t="s">
        <v>290</v>
      </c>
      <c r="AU270" s="270" t="s">
        <v>86</v>
      </c>
      <c r="AV270" s="13" t="s">
        <v>86</v>
      </c>
      <c r="AW270" s="13" t="s">
        <v>34</v>
      </c>
      <c r="AX270" s="13" t="s">
        <v>77</v>
      </c>
      <c r="AY270" s="270" t="s">
        <v>217</v>
      </c>
    </row>
    <row r="271" s="14" customFormat="1">
      <c r="A271" s="14"/>
      <c r="B271" s="271"/>
      <c r="C271" s="272"/>
      <c r="D271" s="234" t="s">
        <v>290</v>
      </c>
      <c r="E271" s="273" t="s">
        <v>1</v>
      </c>
      <c r="F271" s="274" t="s">
        <v>296</v>
      </c>
      <c r="G271" s="272"/>
      <c r="H271" s="275">
        <v>45.039000000000001</v>
      </c>
      <c r="I271" s="276"/>
      <c r="J271" s="272"/>
      <c r="K271" s="272"/>
      <c r="L271" s="277"/>
      <c r="M271" s="278"/>
      <c r="N271" s="279"/>
      <c r="O271" s="279"/>
      <c r="P271" s="279"/>
      <c r="Q271" s="279"/>
      <c r="R271" s="279"/>
      <c r="S271" s="279"/>
      <c r="T271" s="280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81" t="s">
        <v>290</v>
      </c>
      <c r="AU271" s="281" t="s">
        <v>86</v>
      </c>
      <c r="AV271" s="14" t="s">
        <v>123</v>
      </c>
      <c r="AW271" s="14" t="s">
        <v>34</v>
      </c>
      <c r="AX271" s="14" t="s">
        <v>84</v>
      </c>
      <c r="AY271" s="281" t="s">
        <v>217</v>
      </c>
    </row>
    <row r="272" s="2" customFormat="1" ht="16.5" customHeight="1">
      <c r="A272" s="39"/>
      <c r="B272" s="40"/>
      <c r="C272" s="221" t="s">
        <v>787</v>
      </c>
      <c r="D272" s="221" t="s">
        <v>218</v>
      </c>
      <c r="E272" s="222" t="s">
        <v>4889</v>
      </c>
      <c r="F272" s="223" t="s">
        <v>4890</v>
      </c>
      <c r="G272" s="224" t="s">
        <v>485</v>
      </c>
      <c r="H272" s="225">
        <v>45.039000000000001</v>
      </c>
      <c r="I272" s="226"/>
      <c r="J272" s="227">
        <f>ROUND(I272*H272,2)</f>
        <v>0</v>
      </c>
      <c r="K272" s="223" t="s">
        <v>1263</v>
      </c>
      <c r="L272" s="45"/>
      <c r="M272" s="228" t="s">
        <v>1</v>
      </c>
      <c r="N272" s="229" t="s">
        <v>42</v>
      </c>
      <c r="O272" s="92"/>
      <c r="P272" s="230">
        <f>O272*H272</f>
        <v>0</v>
      </c>
      <c r="Q272" s="230">
        <v>0</v>
      </c>
      <c r="R272" s="230">
        <f>Q272*H272</f>
        <v>0</v>
      </c>
      <c r="S272" s="230">
        <v>0</v>
      </c>
      <c r="T272" s="231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2" t="s">
        <v>123</v>
      </c>
      <c r="AT272" s="232" t="s">
        <v>218</v>
      </c>
      <c r="AU272" s="232" t="s">
        <v>86</v>
      </c>
      <c r="AY272" s="18" t="s">
        <v>217</v>
      </c>
      <c r="BE272" s="233">
        <f>IF(N272="základní",J272,0)</f>
        <v>0</v>
      </c>
      <c r="BF272" s="233">
        <f>IF(N272="snížená",J272,0)</f>
        <v>0</v>
      </c>
      <c r="BG272" s="233">
        <f>IF(N272="zákl. přenesená",J272,0)</f>
        <v>0</v>
      </c>
      <c r="BH272" s="233">
        <f>IF(N272="sníž. přenesená",J272,0)</f>
        <v>0</v>
      </c>
      <c r="BI272" s="233">
        <f>IF(N272="nulová",J272,0)</f>
        <v>0</v>
      </c>
      <c r="BJ272" s="18" t="s">
        <v>84</v>
      </c>
      <c r="BK272" s="233">
        <f>ROUND(I272*H272,2)</f>
        <v>0</v>
      </c>
      <c r="BL272" s="18" t="s">
        <v>123</v>
      </c>
      <c r="BM272" s="232" t="s">
        <v>4891</v>
      </c>
    </row>
    <row r="273" s="2" customFormat="1">
      <c r="A273" s="39"/>
      <c r="B273" s="40"/>
      <c r="C273" s="41"/>
      <c r="D273" s="234" t="s">
        <v>224</v>
      </c>
      <c r="E273" s="41"/>
      <c r="F273" s="235" t="s">
        <v>4890</v>
      </c>
      <c r="G273" s="41"/>
      <c r="H273" s="41"/>
      <c r="I273" s="236"/>
      <c r="J273" s="41"/>
      <c r="K273" s="41"/>
      <c r="L273" s="45"/>
      <c r="M273" s="237"/>
      <c r="N273" s="238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224</v>
      </c>
      <c r="AU273" s="18" t="s">
        <v>86</v>
      </c>
    </row>
    <row r="274" s="15" customFormat="1">
      <c r="A274" s="15"/>
      <c r="B274" s="284"/>
      <c r="C274" s="285"/>
      <c r="D274" s="234" t="s">
        <v>290</v>
      </c>
      <c r="E274" s="286" t="s">
        <v>1</v>
      </c>
      <c r="F274" s="287" t="s">
        <v>4884</v>
      </c>
      <c r="G274" s="285"/>
      <c r="H274" s="286" t="s">
        <v>1</v>
      </c>
      <c r="I274" s="288"/>
      <c r="J274" s="285"/>
      <c r="K274" s="285"/>
      <c r="L274" s="289"/>
      <c r="M274" s="290"/>
      <c r="N274" s="291"/>
      <c r="O274" s="291"/>
      <c r="P274" s="291"/>
      <c r="Q274" s="291"/>
      <c r="R274" s="291"/>
      <c r="S274" s="291"/>
      <c r="T274" s="292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93" t="s">
        <v>290</v>
      </c>
      <c r="AU274" s="293" t="s">
        <v>86</v>
      </c>
      <c r="AV274" s="15" t="s">
        <v>84</v>
      </c>
      <c r="AW274" s="15" t="s">
        <v>34</v>
      </c>
      <c r="AX274" s="15" t="s">
        <v>77</v>
      </c>
      <c r="AY274" s="293" t="s">
        <v>217</v>
      </c>
    </row>
    <row r="275" s="13" customFormat="1">
      <c r="A275" s="13"/>
      <c r="B275" s="260"/>
      <c r="C275" s="261"/>
      <c r="D275" s="234" t="s">
        <v>290</v>
      </c>
      <c r="E275" s="262" t="s">
        <v>1</v>
      </c>
      <c r="F275" s="263" t="s">
        <v>4885</v>
      </c>
      <c r="G275" s="261"/>
      <c r="H275" s="264">
        <v>45.039000000000001</v>
      </c>
      <c r="I275" s="265"/>
      <c r="J275" s="261"/>
      <c r="K275" s="261"/>
      <c r="L275" s="266"/>
      <c r="M275" s="267"/>
      <c r="N275" s="268"/>
      <c r="O275" s="268"/>
      <c r="P275" s="268"/>
      <c r="Q275" s="268"/>
      <c r="R275" s="268"/>
      <c r="S275" s="268"/>
      <c r="T275" s="269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0" t="s">
        <v>290</v>
      </c>
      <c r="AU275" s="270" t="s">
        <v>86</v>
      </c>
      <c r="AV275" s="13" t="s">
        <v>86</v>
      </c>
      <c r="AW275" s="13" t="s">
        <v>34</v>
      </c>
      <c r="AX275" s="13" t="s">
        <v>77</v>
      </c>
      <c r="AY275" s="270" t="s">
        <v>217</v>
      </c>
    </row>
    <row r="276" s="14" customFormat="1">
      <c r="A276" s="14"/>
      <c r="B276" s="271"/>
      <c r="C276" s="272"/>
      <c r="D276" s="234" t="s">
        <v>290</v>
      </c>
      <c r="E276" s="273" t="s">
        <v>1</v>
      </c>
      <c r="F276" s="274" t="s">
        <v>296</v>
      </c>
      <c r="G276" s="272"/>
      <c r="H276" s="275">
        <v>45.039000000000001</v>
      </c>
      <c r="I276" s="276"/>
      <c r="J276" s="272"/>
      <c r="K276" s="272"/>
      <c r="L276" s="277"/>
      <c r="M276" s="278"/>
      <c r="N276" s="279"/>
      <c r="O276" s="279"/>
      <c r="P276" s="279"/>
      <c r="Q276" s="279"/>
      <c r="R276" s="279"/>
      <c r="S276" s="279"/>
      <c r="T276" s="280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81" t="s">
        <v>290</v>
      </c>
      <c r="AU276" s="281" t="s">
        <v>86</v>
      </c>
      <c r="AV276" s="14" t="s">
        <v>123</v>
      </c>
      <c r="AW276" s="14" t="s">
        <v>34</v>
      </c>
      <c r="AX276" s="14" t="s">
        <v>84</v>
      </c>
      <c r="AY276" s="281" t="s">
        <v>217</v>
      </c>
    </row>
    <row r="277" s="2" customFormat="1" ht="16.5" customHeight="1">
      <c r="A277" s="39"/>
      <c r="B277" s="40"/>
      <c r="C277" s="221" t="s">
        <v>796</v>
      </c>
      <c r="D277" s="221" t="s">
        <v>218</v>
      </c>
      <c r="E277" s="222" t="s">
        <v>4892</v>
      </c>
      <c r="F277" s="223" t="s">
        <v>4893</v>
      </c>
      <c r="G277" s="224" t="s">
        <v>485</v>
      </c>
      <c r="H277" s="225">
        <v>45.039000000000001</v>
      </c>
      <c r="I277" s="226"/>
      <c r="J277" s="227">
        <f>ROUND(I277*H277,2)</f>
        <v>0</v>
      </c>
      <c r="K277" s="223" t="s">
        <v>1263</v>
      </c>
      <c r="L277" s="45"/>
      <c r="M277" s="228" t="s">
        <v>1</v>
      </c>
      <c r="N277" s="229" t="s">
        <v>42</v>
      </c>
      <c r="O277" s="92"/>
      <c r="P277" s="230">
        <f>O277*H277</f>
        <v>0</v>
      </c>
      <c r="Q277" s="230">
        <v>0</v>
      </c>
      <c r="R277" s="230">
        <f>Q277*H277</f>
        <v>0</v>
      </c>
      <c r="S277" s="230">
        <v>0</v>
      </c>
      <c r="T277" s="231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2" t="s">
        <v>123</v>
      </c>
      <c r="AT277" s="232" t="s">
        <v>218</v>
      </c>
      <c r="AU277" s="232" t="s">
        <v>86</v>
      </c>
      <c r="AY277" s="18" t="s">
        <v>217</v>
      </c>
      <c r="BE277" s="233">
        <f>IF(N277="základní",J277,0)</f>
        <v>0</v>
      </c>
      <c r="BF277" s="233">
        <f>IF(N277="snížená",J277,0)</f>
        <v>0</v>
      </c>
      <c r="BG277" s="233">
        <f>IF(N277="zákl. přenesená",J277,0)</f>
        <v>0</v>
      </c>
      <c r="BH277" s="233">
        <f>IF(N277="sníž. přenesená",J277,0)</f>
        <v>0</v>
      </c>
      <c r="BI277" s="233">
        <f>IF(N277="nulová",J277,0)</f>
        <v>0</v>
      </c>
      <c r="BJ277" s="18" t="s">
        <v>84</v>
      </c>
      <c r="BK277" s="233">
        <f>ROUND(I277*H277,2)</f>
        <v>0</v>
      </c>
      <c r="BL277" s="18" t="s">
        <v>123</v>
      </c>
      <c r="BM277" s="232" t="s">
        <v>4894</v>
      </c>
    </row>
    <row r="278" s="2" customFormat="1">
      <c r="A278" s="39"/>
      <c r="B278" s="40"/>
      <c r="C278" s="41"/>
      <c r="D278" s="234" t="s">
        <v>224</v>
      </c>
      <c r="E278" s="41"/>
      <c r="F278" s="235" t="s">
        <v>4893</v>
      </c>
      <c r="G278" s="41"/>
      <c r="H278" s="41"/>
      <c r="I278" s="236"/>
      <c r="J278" s="41"/>
      <c r="K278" s="41"/>
      <c r="L278" s="45"/>
      <c r="M278" s="237"/>
      <c r="N278" s="238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224</v>
      </c>
      <c r="AU278" s="18" t="s">
        <v>86</v>
      </c>
    </row>
    <row r="279" s="2" customFormat="1" ht="16.5" customHeight="1">
      <c r="A279" s="39"/>
      <c r="B279" s="40"/>
      <c r="C279" s="221" t="s">
        <v>803</v>
      </c>
      <c r="D279" s="221" t="s">
        <v>218</v>
      </c>
      <c r="E279" s="222" t="s">
        <v>4895</v>
      </c>
      <c r="F279" s="223" t="s">
        <v>4896</v>
      </c>
      <c r="G279" s="224" t="s">
        <v>485</v>
      </c>
      <c r="H279" s="225">
        <v>51.780999999999999</v>
      </c>
      <c r="I279" s="226"/>
      <c r="J279" s="227">
        <f>ROUND(I279*H279,2)</f>
        <v>0</v>
      </c>
      <c r="K279" s="223" t="s">
        <v>1263</v>
      </c>
      <c r="L279" s="45"/>
      <c r="M279" s="228" t="s">
        <v>1</v>
      </c>
      <c r="N279" s="229" t="s">
        <v>42</v>
      </c>
      <c r="O279" s="92"/>
      <c r="P279" s="230">
        <f>O279*H279</f>
        <v>0</v>
      </c>
      <c r="Q279" s="230">
        <v>0</v>
      </c>
      <c r="R279" s="230">
        <f>Q279*H279</f>
        <v>0</v>
      </c>
      <c r="S279" s="230">
        <v>0</v>
      </c>
      <c r="T279" s="231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2" t="s">
        <v>123</v>
      </c>
      <c r="AT279" s="232" t="s">
        <v>218</v>
      </c>
      <c r="AU279" s="232" t="s">
        <v>86</v>
      </c>
      <c r="AY279" s="18" t="s">
        <v>217</v>
      </c>
      <c r="BE279" s="233">
        <f>IF(N279="základní",J279,0)</f>
        <v>0</v>
      </c>
      <c r="BF279" s="233">
        <f>IF(N279="snížená",J279,0)</f>
        <v>0</v>
      </c>
      <c r="BG279" s="233">
        <f>IF(N279="zákl. přenesená",J279,0)</f>
        <v>0</v>
      </c>
      <c r="BH279" s="233">
        <f>IF(N279="sníž. přenesená",J279,0)</f>
        <v>0</v>
      </c>
      <c r="BI279" s="233">
        <f>IF(N279="nulová",J279,0)</f>
        <v>0</v>
      </c>
      <c r="BJ279" s="18" t="s">
        <v>84</v>
      </c>
      <c r="BK279" s="233">
        <f>ROUND(I279*H279,2)</f>
        <v>0</v>
      </c>
      <c r="BL279" s="18" t="s">
        <v>123</v>
      </c>
      <c r="BM279" s="232" t="s">
        <v>4897</v>
      </c>
    </row>
    <row r="280" s="2" customFormat="1">
      <c r="A280" s="39"/>
      <c r="B280" s="40"/>
      <c r="C280" s="41"/>
      <c r="D280" s="234" t="s">
        <v>224</v>
      </c>
      <c r="E280" s="41"/>
      <c r="F280" s="235" t="s">
        <v>4896</v>
      </c>
      <c r="G280" s="41"/>
      <c r="H280" s="41"/>
      <c r="I280" s="236"/>
      <c r="J280" s="41"/>
      <c r="K280" s="41"/>
      <c r="L280" s="45"/>
      <c r="M280" s="237"/>
      <c r="N280" s="238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224</v>
      </c>
      <c r="AU280" s="18" t="s">
        <v>86</v>
      </c>
    </row>
    <row r="281" s="2" customFormat="1" ht="24.15" customHeight="1">
      <c r="A281" s="39"/>
      <c r="B281" s="40"/>
      <c r="C281" s="221" t="s">
        <v>804</v>
      </c>
      <c r="D281" s="221" t="s">
        <v>218</v>
      </c>
      <c r="E281" s="222" t="s">
        <v>1941</v>
      </c>
      <c r="F281" s="223" t="s">
        <v>1942</v>
      </c>
      <c r="G281" s="224" t="s">
        <v>485</v>
      </c>
      <c r="H281" s="225">
        <v>38.100000000000001</v>
      </c>
      <c r="I281" s="226"/>
      <c r="J281" s="227">
        <f>ROUND(I281*H281,2)</f>
        <v>0</v>
      </c>
      <c r="K281" s="223" t="s">
        <v>1263</v>
      </c>
      <c r="L281" s="45"/>
      <c r="M281" s="228" t="s">
        <v>1</v>
      </c>
      <c r="N281" s="229" t="s">
        <v>42</v>
      </c>
      <c r="O281" s="92"/>
      <c r="P281" s="230">
        <f>O281*H281</f>
        <v>0</v>
      </c>
      <c r="Q281" s="230">
        <v>0</v>
      </c>
      <c r="R281" s="230">
        <f>Q281*H281</f>
        <v>0</v>
      </c>
      <c r="S281" s="230">
        <v>0.0395</v>
      </c>
      <c r="T281" s="231">
        <f>S281*H281</f>
        <v>1.50495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2" t="s">
        <v>123</v>
      </c>
      <c r="AT281" s="232" t="s">
        <v>218</v>
      </c>
      <c r="AU281" s="232" t="s">
        <v>86</v>
      </c>
      <c r="AY281" s="18" t="s">
        <v>217</v>
      </c>
      <c r="BE281" s="233">
        <f>IF(N281="základní",J281,0)</f>
        <v>0</v>
      </c>
      <c r="BF281" s="233">
        <f>IF(N281="snížená",J281,0)</f>
        <v>0</v>
      </c>
      <c r="BG281" s="233">
        <f>IF(N281="zákl. přenesená",J281,0)</f>
        <v>0</v>
      </c>
      <c r="BH281" s="233">
        <f>IF(N281="sníž. přenesená",J281,0)</f>
        <v>0</v>
      </c>
      <c r="BI281" s="233">
        <f>IF(N281="nulová",J281,0)</f>
        <v>0</v>
      </c>
      <c r="BJ281" s="18" t="s">
        <v>84</v>
      </c>
      <c r="BK281" s="233">
        <f>ROUND(I281*H281,2)</f>
        <v>0</v>
      </c>
      <c r="BL281" s="18" t="s">
        <v>123</v>
      </c>
      <c r="BM281" s="232" t="s">
        <v>4898</v>
      </c>
    </row>
    <row r="282" s="2" customFormat="1">
      <c r="A282" s="39"/>
      <c r="B282" s="40"/>
      <c r="C282" s="41"/>
      <c r="D282" s="234" t="s">
        <v>224</v>
      </c>
      <c r="E282" s="41"/>
      <c r="F282" s="235" t="s">
        <v>1942</v>
      </c>
      <c r="G282" s="41"/>
      <c r="H282" s="41"/>
      <c r="I282" s="236"/>
      <c r="J282" s="41"/>
      <c r="K282" s="41"/>
      <c r="L282" s="45"/>
      <c r="M282" s="237"/>
      <c r="N282" s="238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224</v>
      </c>
      <c r="AU282" s="18" t="s">
        <v>86</v>
      </c>
    </row>
    <row r="283" s="15" customFormat="1">
      <c r="A283" s="15"/>
      <c r="B283" s="284"/>
      <c r="C283" s="285"/>
      <c r="D283" s="234" t="s">
        <v>290</v>
      </c>
      <c r="E283" s="286" t="s">
        <v>1</v>
      </c>
      <c r="F283" s="287" t="s">
        <v>4899</v>
      </c>
      <c r="G283" s="285"/>
      <c r="H283" s="286" t="s">
        <v>1</v>
      </c>
      <c r="I283" s="288"/>
      <c r="J283" s="285"/>
      <c r="K283" s="285"/>
      <c r="L283" s="289"/>
      <c r="M283" s="290"/>
      <c r="N283" s="291"/>
      <c r="O283" s="291"/>
      <c r="P283" s="291"/>
      <c r="Q283" s="291"/>
      <c r="R283" s="291"/>
      <c r="S283" s="291"/>
      <c r="T283" s="292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93" t="s">
        <v>290</v>
      </c>
      <c r="AU283" s="293" t="s">
        <v>86</v>
      </c>
      <c r="AV283" s="15" t="s">
        <v>84</v>
      </c>
      <c r="AW283" s="15" t="s">
        <v>34</v>
      </c>
      <c r="AX283" s="15" t="s">
        <v>77</v>
      </c>
      <c r="AY283" s="293" t="s">
        <v>217</v>
      </c>
    </row>
    <row r="284" s="13" customFormat="1">
      <c r="A284" s="13"/>
      <c r="B284" s="260"/>
      <c r="C284" s="261"/>
      <c r="D284" s="234" t="s">
        <v>290</v>
      </c>
      <c r="E284" s="262" t="s">
        <v>1</v>
      </c>
      <c r="F284" s="263" t="s">
        <v>4900</v>
      </c>
      <c r="G284" s="261"/>
      <c r="H284" s="264">
        <v>38.100000000000001</v>
      </c>
      <c r="I284" s="265"/>
      <c r="J284" s="261"/>
      <c r="K284" s="261"/>
      <c r="L284" s="266"/>
      <c r="M284" s="267"/>
      <c r="N284" s="268"/>
      <c r="O284" s="268"/>
      <c r="P284" s="268"/>
      <c r="Q284" s="268"/>
      <c r="R284" s="268"/>
      <c r="S284" s="268"/>
      <c r="T284" s="269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0" t="s">
        <v>290</v>
      </c>
      <c r="AU284" s="270" t="s">
        <v>86</v>
      </c>
      <c r="AV284" s="13" t="s">
        <v>86</v>
      </c>
      <c r="AW284" s="13" t="s">
        <v>34</v>
      </c>
      <c r="AX284" s="13" t="s">
        <v>77</v>
      </c>
      <c r="AY284" s="270" t="s">
        <v>217</v>
      </c>
    </row>
    <row r="285" s="14" customFormat="1">
      <c r="A285" s="14"/>
      <c r="B285" s="271"/>
      <c r="C285" s="272"/>
      <c r="D285" s="234" t="s">
        <v>290</v>
      </c>
      <c r="E285" s="273" t="s">
        <v>1</v>
      </c>
      <c r="F285" s="274" t="s">
        <v>296</v>
      </c>
      <c r="G285" s="272"/>
      <c r="H285" s="275">
        <v>38.100000000000001</v>
      </c>
      <c r="I285" s="276"/>
      <c r="J285" s="272"/>
      <c r="K285" s="272"/>
      <c r="L285" s="277"/>
      <c r="M285" s="278"/>
      <c r="N285" s="279"/>
      <c r="O285" s="279"/>
      <c r="P285" s="279"/>
      <c r="Q285" s="279"/>
      <c r="R285" s="279"/>
      <c r="S285" s="279"/>
      <c r="T285" s="280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81" t="s">
        <v>290</v>
      </c>
      <c r="AU285" s="281" t="s">
        <v>86</v>
      </c>
      <c r="AV285" s="14" t="s">
        <v>123</v>
      </c>
      <c r="AW285" s="14" t="s">
        <v>34</v>
      </c>
      <c r="AX285" s="14" t="s">
        <v>84</v>
      </c>
      <c r="AY285" s="281" t="s">
        <v>217</v>
      </c>
    </row>
    <row r="286" s="2" customFormat="1" ht="21.75" customHeight="1">
      <c r="A286" s="39"/>
      <c r="B286" s="40"/>
      <c r="C286" s="221" t="s">
        <v>808</v>
      </c>
      <c r="D286" s="221" t="s">
        <v>218</v>
      </c>
      <c r="E286" s="222" t="s">
        <v>4901</v>
      </c>
      <c r="F286" s="223" t="s">
        <v>4902</v>
      </c>
      <c r="G286" s="224" t="s">
        <v>485</v>
      </c>
      <c r="H286" s="225">
        <v>38.100000000000001</v>
      </c>
      <c r="I286" s="226"/>
      <c r="J286" s="227">
        <f>ROUND(I286*H286,2)</f>
        <v>0</v>
      </c>
      <c r="K286" s="223" t="s">
        <v>1263</v>
      </c>
      <c r="L286" s="45"/>
      <c r="M286" s="228" t="s">
        <v>1</v>
      </c>
      <c r="N286" s="229" t="s">
        <v>42</v>
      </c>
      <c r="O286" s="92"/>
      <c r="P286" s="230">
        <f>O286*H286</f>
        <v>0</v>
      </c>
      <c r="Q286" s="230">
        <v>0</v>
      </c>
      <c r="R286" s="230">
        <f>Q286*H286</f>
        <v>0</v>
      </c>
      <c r="S286" s="230">
        <v>0</v>
      </c>
      <c r="T286" s="231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2" t="s">
        <v>123</v>
      </c>
      <c r="AT286" s="232" t="s">
        <v>218</v>
      </c>
      <c r="AU286" s="232" t="s">
        <v>86</v>
      </c>
      <c r="AY286" s="18" t="s">
        <v>217</v>
      </c>
      <c r="BE286" s="233">
        <f>IF(N286="základní",J286,0)</f>
        <v>0</v>
      </c>
      <c r="BF286" s="233">
        <f>IF(N286="snížená",J286,0)</f>
        <v>0</v>
      </c>
      <c r="BG286" s="233">
        <f>IF(N286="zákl. přenesená",J286,0)</f>
        <v>0</v>
      </c>
      <c r="BH286" s="233">
        <f>IF(N286="sníž. přenesená",J286,0)</f>
        <v>0</v>
      </c>
      <c r="BI286" s="233">
        <f>IF(N286="nulová",J286,0)</f>
        <v>0</v>
      </c>
      <c r="BJ286" s="18" t="s">
        <v>84</v>
      </c>
      <c r="BK286" s="233">
        <f>ROUND(I286*H286,2)</f>
        <v>0</v>
      </c>
      <c r="BL286" s="18" t="s">
        <v>123</v>
      </c>
      <c r="BM286" s="232" t="s">
        <v>4903</v>
      </c>
    </row>
    <row r="287" s="2" customFormat="1">
      <c r="A287" s="39"/>
      <c r="B287" s="40"/>
      <c r="C287" s="41"/>
      <c r="D287" s="234" t="s">
        <v>224</v>
      </c>
      <c r="E287" s="41"/>
      <c r="F287" s="235" t="s">
        <v>4902</v>
      </c>
      <c r="G287" s="41"/>
      <c r="H287" s="41"/>
      <c r="I287" s="236"/>
      <c r="J287" s="41"/>
      <c r="K287" s="41"/>
      <c r="L287" s="45"/>
      <c r="M287" s="237"/>
      <c r="N287" s="238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224</v>
      </c>
      <c r="AU287" s="18" t="s">
        <v>86</v>
      </c>
    </row>
    <row r="288" s="2" customFormat="1" ht="24.15" customHeight="1">
      <c r="A288" s="39"/>
      <c r="B288" s="40"/>
      <c r="C288" s="221" t="s">
        <v>812</v>
      </c>
      <c r="D288" s="221" t="s">
        <v>218</v>
      </c>
      <c r="E288" s="222" t="s">
        <v>1949</v>
      </c>
      <c r="F288" s="223" t="s">
        <v>1950</v>
      </c>
      <c r="G288" s="224" t="s">
        <v>485</v>
      </c>
      <c r="H288" s="225">
        <v>38.100000000000001</v>
      </c>
      <c r="I288" s="226"/>
      <c r="J288" s="227">
        <f>ROUND(I288*H288,2)</f>
        <v>0</v>
      </c>
      <c r="K288" s="223" t="s">
        <v>1263</v>
      </c>
      <c r="L288" s="45"/>
      <c r="M288" s="228" t="s">
        <v>1</v>
      </c>
      <c r="N288" s="229" t="s">
        <v>42</v>
      </c>
      <c r="O288" s="92"/>
      <c r="P288" s="230">
        <f>O288*H288</f>
        <v>0</v>
      </c>
      <c r="Q288" s="230">
        <v>0.039079999999999997</v>
      </c>
      <c r="R288" s="230">
        <f>Q288*H288</f>
        <v>1.4889479999999999</v>
      </c>
      <c r="S288" s="230">
        <v>0</v>
      </c>
      <c r="T288" s="231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32" t="s">
        <v>123</v>
      </c>
      <c r="AT288" s="232" t="s">
        <v>218</v>
      </c>
      <c r="AU288" s="232" t="s">
        <v>86</v>
      </c>
      <c r="AY288" s="18" t="s">
        <v>217</v>
      </c>
      <c r="BE288" s="233">
        <f>IF(N288="základní",J288,0)</f>
        <v>0</v>
      </c>
      <c r="BF288" s="233">
        <f>IF(N288="snížená",J288,0)</f>
        <v>0</v>
      </c>
      <c r="BG288" s="233">
        <f>IF(N288="zákl. přenesená",J288,0)</f>
        <v>0</v>
      </c>
      <c r="BH288" s="233">
        <f>IF(N288="sníž. přenesená",J288,0)</f>
        <v>0</v>
      </c>
      <c r="BI288" s="233">
        <f>IF(N288="nulová",J288,0)</f>
        <v>0</v>
      </c>
      <c r="BJ288" s="18" t="s">
        <v>84</v>
      </c>
      <c r="BK288" s="233">
        <f>ROUND(I288*H288,2)</f>
        <v>0</v>
      </c>
      <c r="BL288" s="18" t="s">
        <v>123</v>
      </c>
      <c r="BM288" s="232" t="s">
        <v>4904</v>
      </c>
    </row>
    <row r="289" s="2" customFormat="1">
      <c r="A289" s="39"/>
      <c r="B289" s="40"/>
      <c r="C289" s="41"/>
      <c r="D289" s="234" t="s">
        <v>224</v>
      </c>
      <c r="E289" s="41"/>
      <c r="F289" s="235" t="s">
        <v>1950</v>
      </c>
      <c r="G289" s="41"/>
      <c r="H289" s="41"/>
      <c r="I289" s="236"/>
      <c r="J289" s="41"/>
      <c r="K289" s="41"/>
      <c r="L289" s="45"/>
      <c r="M289" s="237"/>
      <c r="N289" s="238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224</v>
      </c>
      <c r="AU289" s="18" t="s">
        <v>86</v>
      </c>
    </row>
    <row r="290" s="2" customFormat="1" ht="24.15" customHeight="1">
      <c r="A290" s="39"/>
      <c r="B290" s="40"/>
      <c r="C290" s="221" t="s">
        <v>814</v>
      </c>
      <c r="D290" s="221" t="s">
        <v>218</v>
      </c>
      <c r="E290" s="222" t="s">
        <v>4905</v>
      </c>
      <c r="F290" s="223" t="s">
        <v>4906</v>
      </c>
      <c r="G290" s="224" t="s">
        <v>485</v>
      </c>
      <c r="H290" s="225">
        <v>38.100000000000001</v>
      </c>
      <c r="I290" s="226"/>
      <c r="J290" s="227">
        <f>ROUND(I290*H290,2)</f>
        <v>0</v>
      </c>
      <c r="K290" s="223" t="s">
        <v>1263</v>
      </c>
      <c r="L290" s="45"/>
      <c r="M290" s="228" t="s">
        <v>1</v>
      </c>
      <c r="N290" s="229" t="s">
        <v>42</v>
      </c>
      <c r="O290" s="92"/>
      <c r="P290" s="230">
        <f>O290*H290</f>
        <v>0</v>
      </c>
      <c r="Q290" s="230">
        <v>0</v>
      </c>
      <c r="R290" s="230">
        <f>Q290*H290</f>
        <v>0</v>
      </c>
      <c r="S290" s="230">
        <v>0</v>
      </c>
      <c r="T290" s="231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2" t="s">
        <v>123</v>
      </c>
      <c r="AT290" s="232" t="s">
        <v>218</v>
      </c>
      <c r="AU290" s="232" t="s">
        <v>86</v>
      </c>
      <c r="AY290" s="18" t="s">
        <v>217</v>
      </c>
      <c r="BE290" s="233">
        <f>IF(N290="základní",J290,0)</f>
        <v>0</v>
      </c>
      <c r="BF290" s="233">
        <f>IF(N290="snížená",J290,0)</f>
        <v>0</v>
      </c>
      <c r="BG290" s="233">
        <f>IF(N290="zákl. přenesená",J290,0)</f>
        <v>0</v>
      </c>
      <c r="BH290" s="233">
        <f>IF(N290="sníž. přenesená",J290,0)</f>
        <v>0</v>
      </c>
      <c r="BI290" s="233">
        <f>IF(N290="nulová",J290,0)</f>
        <v>0</v>
      </c>
      <c r="BJ290" s="18" t="s">
        <v>84</v>
      </c>
      <c r="BK290" s="233">
        <f>ROUND(I290*H290,2)</f>
        <v>0</v>
      </c>
      <c r="BL290" s="18" t="s">
        <v>123</v>
      </c>
      <c r="BM290" s="232" t="s">
        <v>4907</v>
      </c>
    </row>
    <row r="291" s="2" customFormat="1">
      <c r="A291" s="39"/>
      <c r="B291" s="40"/>
      <c r="C291" s="41"/>
      <c r="D291" s="234" t="s">
        <v>224</v>
      </c>
      <c r="E291" s="41"/>
      <c r="F291" s="235" t="s">
        <v>4906</v>
      </c>
      <c r="G291" s="41"/>
      <c r="H291" s="41"/>
      <c r="I291" s="236"/>
      <c r="J291" s="41"/>
      <c r="K291" s="41"/>
      <c r="L291" s="45"/>
      <c r="M291" s="237"/>
      <c r="N291" s="238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224</v>
      </c>
      <c r="AU291" s="18" t="s">
        <v>86</v>
      </c>
    </row>
    <row r="292" s="2" customFormat="1" ht="24.15" customHeight="1">
      <c r="A292" s="39"/>
      <c r="B292" s="40"/>
      <c r="C292" s="221" t="s">
        <v>816</v>
      </c>
      <c r="D292" s="221" t="s">
        <v>218</v>
      </c>
      <c r="E292" s="222" t="s">
        <v>1953</v>
      </c>
      <c r="F292" s="223" t="s">
        <v>1954</v>
      </c>
      <c r="G292" s="224" t="s">
        <v>485</v>
      </c>
      <c r="H292" s="225">
        <v>38.100000000000001</v>
      </c>
      <c r="I292" s="226"/>
      <c r="J292" s="227">
        <f>ROUND(I292*H292,2)</f>
        <v>0</v>
      </c>
      <c r="K292" s="223" t="s">
        <v>1263</v>
      </c>
      <c r="L292" s="45"/>
      <c r="M292" s="228" t="s">
        <v>1</v>
      </c>
      <c r="N292" s="229" t="s">
        <v>42</v>
      </c>
      <c r="O292" s="92"/>
      <c r="P292" s="230">
        <f>O292*H292</f>
        <v>0</v>
      </c>
      <c r="Q292" s="230">
        <v>0</v>
      </c>
      <c r="R292" s="230">
        <f>Q292*H292</f>
        <v>0</v>
      </c>
      <c r="S292" s="230">
        <v>0</v>
      </c>
      <c r="T292" s="231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32" t="s">
        <v>123</v>
      </c>
      <c r="AT292" s="232" t="s">
        <v>218</v>
      </c>
      <c r="AU292" s="232" t="s">
        <v>86</v>
      </c>
      <c r="AY292" s="18" t="s">
        <v>217</v>
      </c>
      <c r="BE292" s="233">
        <f>IF(N292="základní",J292,0)</f>
        <v>0</v>
      </c>
      <c r="BF292" s="233">
        <f>IF(N292="snížená",J292,0)</f>
        <v>0</v>
      </c>
      <c r="BG292" s="233">
        <f>IF(N292="zákl. přenesená",J292,0)</f>
        <v>0</v>
      </c>
      <c r="BH292" s="233">
        <f>IF(N292="sníž. přenesená",J292,0)</f>
        <v>0</v>
      </c>
      <c r="BI292" s="233">
        <f>IF(N292="nulová",J292,0)</f>
        <v>0</v>
      </c>
      <c r="BJ292" s="18" t="s">
        <v>84</v>
      </c>
      <c r="BK292" s="233">
        <f>ROUND(I292*H292,2)</f>
        <v>0</v>
      </c>
      <c r="BL292" s="18" t="s">
        <v>123</v>
      </c>
      <c r="BM292" s="232" t="s">
        <v>4908</v>
      </c>
    </row>
    <row r="293" s="2" customFormat="1">
      <c r="A293" s="39"/>
      <c r="B293" s="40"/>
      <c r="C293" s="41"/>
      <c r="D293" s="234" t="s">
        <v>224</v>
      </c>
      <c r="E293" s="41"/>
      <c r="F293" s="235" t="s">
        <v>1954</v>
      </c>
      <c r="G293" s="41"/>
      <c r="H293" s="41"/>
      <c r="I293" s="236"/>
      <c r="J293" s="41"/>
      <c r="K293" s="41"/>
      <c r="L293" s="45"/>
      <c r="M293" s="237"/>
      <c r="N293" s="238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224</v>
      </c>
      <c r="AU293" s="18" t="s">
        <v>86</v>
      </c>
    </row>
    <row r="294" s="2" customFormat="1" ht="21.75" customHeight="1">
      <c r="A294" s="39"/>
      <c r="B294" s="40"/>
      <c r="C294" s="221" t="s">
        <v>818</v>
      </c>
      <c r="D294" s="221" t="s">
        <v>218</v>
      </c>
      <c r="E294" s="222" t="s">
        <v>4909</v>
      </c>
      <c r="F294" s="223" t="s">
        <v>4910</v>
      </c>
      <c r="G294" s="224" t="s">
        <v>485</v>
      </c>
      <c r="H294" s="225">
        <v>38.100000000000001</v>
      </c>
      <c r="I294" s="226"/>
      <c r="J294" s="227">
        <f>ROUND(I294*H294,2)</f>
        <v>0</v>
      </c>
      <c r="K294" s="223" t="s">
        <v>1263</v>
      </c>
      <c r="L294" s="45"/>
      <c r="M294" s="228" t="s">
        <v>1</v>
      </c>
      <c r="N294" s="229" t="s">
        <v>42</v>
      </c>
      <c r="O294" s="92"/>
      <c r="P294" s="230">
        <f>O294*H294</f>
        <v>0</v>
      </c>
      <c r="Q294" s="230">
        <v>0</v>
      </c>
      <c r="R294" s="230">
        <f>Q294*H294</f>
        <v>0</v>
      </c>
      <c r="S294" s="230">
        <v>0</v>
      </c>
      <c r="T294" s="231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32" t="s">
        <v>123</v>
      </c>
      <c r="AT294" s="232" t="s">
        <v>218</v>
      </c>
      <c r="AU294" s="232" t="s">
        <v>86</v>
      </c>
      <c r="AY294" s="18" t="s">
        <v>217</v>
      </c>
      <c r="BE294" s="233">
        <f>IF(N294="základní",J294,0)</f>
        <v>0</v>
      </c>
      <c r="BF294" s="233">
        <f>IF(N294="snížená",J294,0)</f>
        <v>0</v>
      </c>
      <c r="BG294" s="233">
        <f>IF(N294="zákl. přenesená",J294,0)</f>
        <v>0</v>
      </c>
      <c r="BH294" s="233">
        <f>IF(N294="sníž. přenesená",J294,0)</f>
        <v>0</v>
      </c>
      <c r="BI294" s="233">
        <f>IF(N294="nulová",J294,0)</f>
        <v>0</v>
      </c>
      <c r="BJ294" s="18" t="s">
        <v>84</v>
      </c>
      <c r="BK294" s="233">
        <f>ROUND(I294*H294,2)</f>
        <v>0</v>
      </c>
      <c r="BL294" s="18" t="s">
        <v>123</v>
      </c>
      <c r="BM294" s="232" t="s">
        <v>4911</v>
      </c>
    </row>
    <row r="295" s="2" customFormat="1">
      <c r="A295" s="39"/>
      <c r="B295" s="40"/>
      <c r="C295" s="41"/>
      <c r="D295" s="234" t="s">
        <v>224</v>
      </c>
      <c r="E295" s="41"/>
      <c r="F295" s="235" t="s">
        <v>4910</v>
      </c>
      <c r="G295" s="41"/>
      <c r="H295" s="41"/>
      <c r="I295" s="236"/>
      <c r="J295" s="41"/>
      <c r="K295" s="41"/>
      <c r="L295" s="45"/>
      <c r="M295" s="237"/>
      <c r="N295" s="238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224</v>
      </c>
      <c r="AU295" s="18" t="s">
        <v>86</v>
      </c>
    </row>
    <row r="296" s="2" customFormat="1" ht="21.75" customHeight="1">
      <c r="A296" s="39"/>
      <c r="B296" s="40"/>
      <c r="C296" s="221" t="s">
        <v>826</v>
      </c>
      <c r="D296" s="221" t="s">
        <v>218</v>
      </c>
      <c r="E296" s="222" t="s">
        <v>4912</v>
      </c>
      <c r="F296" s="223" t="s">
        <v>4913</v>
      </c>
      <c r="G296" s="224" t="s">
        <v>485</v>
      </c>
      <c r="H296" s="225">
        <v>18.015999999999998</v>
      </c>
      <c r="I296" s="226"/>
      <c r="J296" s="227">
        <f>ROUND(I296*H296,2)</f>
        <v>0</v>
      </c>
      <c r="K296" s="223" t="s">
        <v>1263</v>
      </c>
      <c r="L296" s="45"/>
      <c r="M296" s="228" t="s">
        <v>1</v>
      </c>
      <c r="N296" s="229" t="s">
        <v>42</v>
      </c>
      <c r="O296" s="92"/>
      <c r="P296" s="230">
        <f>O296*H296</f>
        <v>0</v>
      </c>
      <c r="Q296" s="230">
        <v>0.20143</v>
      </c>
      <c r="R296" s="230">
        <f>Q296*H296</f>
        <v>3.6289628799999996</v>
      </c>
      <c r="S296" s="230">
        <v>0</v>
      </c>
      <c r="T296" s="231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2" t="s">
        <v>123</v>
      </c>
      <c r="AT296" s="232" t="s">
        <v>218</v>
      </c>
      <c r="AU296" s="232" t="s">
        <v>86</v>
      </c>
      <c r="AY296" s="18" t="s">
        <v>217</v>
      </c>
      <c r="BE296" s="233">
        <f>IF(N296="základní",J296,0)</f>
        <v>0</v>
      </c>
      <c r="BF296" s="233">
        <f>IF(N296="snížená",J296,0)</f>
        <v>0</v>
      </c>
      <c r="BG296" s="233">
        <f>IF(N296="zákl. přenesená",J296,0)</f>
        <v>0</v>
      </c>
      <c r="BH296" s="233">
        <f>IF(N296="sníž. přenesená",J296,0)</f>
        <v>0</v>
      </c>
      <c r="BI296" s="233">
        <f>IF(N296="nulová",J296,0)</f>
        <v>0</v>
      </c>
      <c r="BJ296" s="18" t="s">
        <v>84</v>
      </c>
      <c r="BK296" s="233">
        <f>ROUND(I296*H296,2)</f>
        <v>0</v>
      </c>
      <c r="BL296" s="18" t="s">
        <v>123</v>
      </c>
      <c r="BM296" s="232" t="s">
        <v>4914</v>
      </c>
    </row>
    <row r="297" s="2" customFormat="1">
      <c r="A297" s="39"/>
      <c r="B297" s="40"/>
      <c r="C297" s="41"/>
      <c r="D297" s="234" t="s">
        <v>224</v>
      </c>
      <c r="E297" s="41"/>
      <c r="F297" s="235" t="s">
        <v>4913</v>
      </c>
      <c r="G297" s="41"/>
      <c r="H297" s="41"/>
      <c r="I297" s="236"/>
      <c r="J297" s="41"/>
      <c r="K297" s="41"/>
      <c r="L297" s="45"/>
      <c r="M297" s="237"/>
      <c r="N297" s="238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224</v>
      </c>
      <c r="AU297" s="18" t="s">
        <v>86</v>
      </c>
    </row>
    <row r="298" s="15" customFormat="1">
      <c r="A298" s="15"/>
      <c r="B298" s="284"/>
      <c r="C298" s="285"/>
      <c r="D298" s="234" t="s">
        <v>290</v>
      </c>
      <c r="E298" s="286" t="s">
        <v>1</v>
      </c>
      <c r="F298" s="287" t="s">
        <v>4915</v>
      </c>
      <c r="G298" s="285"/>
      <c r="H298" s="286" t="s">
        <v>1</v>
      </c>
      <c r="I298" s="288"/>
      <c r="J298" s="285"/>
      <c r="K298" s="285"/>
      <c r="L298" s="289"/>
      <c r="M298" s="290"/>
      <c r="N298" s="291"/>
      <c r="O298" s="291"/>
      <c r="P298" s="291"/>
      <c r="Q298" s="291"/>
      <c r="R298" s="291"/>
      <c r="S298" s="291"/>
      <c r="T298" s="292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93" t="s">
        <v>290</v>
      </c>
      <c r="AU298" s="293" t="s">
        <v>86</v>
      </c>
      <c r="AV298" s="15" t="s">
        <v>84</v>
      </c>
      <c r="AW298" s="15" t="s">
        <v>34</v>
      </c>
      <c r="AX298" s="15" t="s">
        <v>77</v>
      </c>
      <c r="AY298" s="293" t="s">
        <v>217</v>
      </c>
    </row>
    <row r="299" s="13" customFormat="1">
      <c r="A299" s="13"/>
      <c r="B299" s="260"/>
      <c r="C299" s="261"/>
      <c r="D299" s="234" t="s">
        <v>290</v>
      </c>
      <c r="E299" s="262" t="s">
        <v>1</v>
      </c>
      <c r="F299" s="263" t="s">
        <v>4916</v>
      </c>
      <c r="G299" s="261"/>
      <c r="H299" s="264">
        <v>18.015999999999998</v>
      </c>
      <c r="I299" s="265"/>
      <c r="J299" s="261"/>
      <c r="K299" s="261"/>
      <c r="L299" s="266"/>
      <c r="M299" s="267"/>
      <c r="N299" s="268"/>
      <c r="O299" s="268"/>
      <c r="P299" s="268"/>
      <c r="Q299" s="268"/>
      <c r="R299" s="268"/>
      <c r="S299" s="268"/>
      <c r="T299" s="269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0" t="s">
        <v>290</v>
      </c>
      <c r="AU299" s="270" t="s">
        <v>86</v>
      </c>
      <c r="AV299" s="13" t="s">
        <v>86</v>
      </c>
      <c r="AW299" s="13" t="s">
        <v>34</v>
      </c>
      <c r="AX299" s="13" t="s">
        <v>77</v>
      </c>
      <c r="AY299" s="270" t="s">
        <v>217</v>
      </c>
    </row>
    <row r="300" s="14" customFormat="1">
      <c r="A300" s="14"/>
      <c r="B300" s="271"/>
      <c r="C300" s="272"/>
      <c r="D300" s="234" t="s">
        <v>290</v>
      </c>
      <c r="E300" s="273" t="s">
        <v>1</v>
      </c>
      <c r="F300" s="274" t="s">
        <v>296</v>
      </c>
      <c r="G300" s="272"/>
      <c r="H300" s="275">
        <v>18.015999999999998</v>
      </c>
      <c r="I300" s="276"/>
      <c r="J300" s="272"/>
      <c r="K300" s="272"/>
      <c r="L300" s="277"/>
      <c r="M300" s="278"/>
      <c r="N300" s="279"/>
      <c r="O300" s="279"/>
      <c r="P300" s="279"/>
      <c r="Q300" s="279"/>
      <c r="R300" s="279"/>
      <c r="S300" s="279"/>
      <c r="T300" s="280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81" t="s">
        <v>290</v>
      </c>
      <c r="AU300" s="281" t="s">
        <v>86</v>
      </c>
      <c r="AV300" s="14" t="s">
        <v>123</v>
      </c>
      <c r="AW300" s="14" t="s">
        <v>34</v>
      </c>
      <c r="AX300" s="14" t="s">
        <v>84</v>
      </c>
      <c r="AY300" s="281" t="s">
        <v>217</v>
      </c>
    </row>
    <row r="301" s="2" customFormat="1" ht="21.75" customHeight="1">
      <c r="A301" s="39"/>
      <c r="B301" s="40"/>
      <c r="C301" s="221" t="s">
        <v>829</v>
      </c>
      <c r="D301" s="221" t="s">
        <v>218</v>
      </c>
      <c r="E301" s="222" t="s">
        <v>4069</v>
      </c>
      <c r="F301" s="223" t="s">
        <v>4070</v>
      </c>
      <c r="G301" s="224" t="s">
        <v>485</v>
      </c>
      <c r="H301" s="225">
        <v>135.118</v>
      </c>
      <c r="I301" s="226"/>
      <c r="J301" s="227">
        <f>ROUND(I301*H301,2)</f>
        <v>0</v>
      </c>
      <c r="K301" s="223" t="s">
        <v>1263</v>
      </c>
      <c r="L301" s="45"/>
      <c r="M301" s="228" t="s">
        <v>1</v>
      </c>
      <c r="N301" s="229" t="s">
        <v>42</v>
      </c>
      <c r="O301" s="92"/>
      <c r="P301" s="230">
        <f>O301*H301</f>
        <v>0</v>
      </c>
      <c r="Q301" s="230">
        <v>0.021100000000000001</v>
      </c>
      <c r="R301" s="230">
        <f>Q301*H301</f>
        <v>2.8509897999999998</v>
      </c>
      <c r="S301" s="230">
        <v>0</v>
      </c>
      <c r="T301" s="231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32" t="s">
        <v>123</v>
      </c>
      <c r="AT301" s="232" t="s">
        <v>218</v>
      </c>
      <c r="AU301" s="232" t="s">
        <v>86</v>
      </c>
      <c r="AY301" s="18" t="s">
        <v>217</v>
      </c>
      <c r="BE301" s="233">
        <f>IF(N301="základní",J301,0)</f>
        <v>0</v>
      </c>
      <c r="BF301" s="233">
        <f>IF(N301="snížená",J301,0)</f>
        <v>0</v>
      </c>
      <c r="BG301" s="233">
        <f>IF(N301="zákl. přenesená",J301,0)</f>
        <v>0</v>
      </c>
      <c r="BH301" s="233">
        <f>IF(N301="sníž. přenesená",J301,0)</f>
        <v>0</v>
      </c>
      <c r="BI301" s="233">
        <f>IF(N301="nulová",J301,0)</f>
        <v>0</v>
      </c>
      <c r="BJ301" s="18" t="s">
        <v>84</v>
      </c>
      <c r="BK301" s="233">
        <f>ROUND(I301*H301,2)</f>
        <v>0</v>
      </c>
      <c r="BL301" s="18" t="s">
        <v>123</v>
      </c>
      <c r="BM301" s="232" t="s">
        <v>4917</v>
      </c>
    </row>
    <row r="302" s="2" customFormat="1">
      <c r="A302" s="39"/>
      <c r="B302" s="40"/>
      <c r="C302" s="41"/>
      <c r="D302" s="234" t="s">
        <v>224</v>
      </c>
      <c r="E302" s="41"/>
      <c r="F302" s="235" t="s">
        <v>4070</v>
      </c>
      <c r="G302" s="41"/>
      <c r="H302" s="41"/>
      <c r="I302" s="236"/>
      <c r="J302" s="41"/>
      <c r="K302" s="41"/>
      <c r="L302" s="45"/>
      <c r="M302" s="237"/>
      <c r="N302" s="238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224</v>
      </c>
      <c r="AU302" s="18" t="s">
        <v>86</v>
      </c>
    </row>
    <row r="303" s="15" customFormat="1">
      <c r="A303" s="15"/>
      <c r="B303" s="284"/>
      <c r="C303" s="285"/>
      <c r="D303" s="234" t="s">
        <v>290</v>
      </c>
      <c r="E303" s="286" t="s">
        <v>1</v>
      </c>
      <c r="F303" s="287" t="s">
        <v>4918</v>
      </c>
      <c r="G303" s="285"/>
      <c r="H303" s="286" t="s">
        <v>1</v>
      </c>
      <c r="I303" s="288"/>
      <c r="J303" s="285"/>
      <c r="K303" s="285"/>
      <c r="L303" s="289"/>
      <c r="M303" s="290"/>
      <c r="N303" s="291"/>
      <c r="O303" s="291"/>
      <c r="P303" s="291"/>
      <c r="Q303" s="291"/>
      <c r="R303" s="291"/>
      <c r="S303" s="291"/>
      <c r="T303" s="292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93" t="s">
        <v>290</v>
      </c>
      <c r="AU303" s="293" t="s">
        <v>86</v>
      </c>
      <c r="AV303" s="15" t="s">
        <v>84</v>
      </c>
      <c r="AW303" s="15" t="s">
        <v>34</v>
      </c>
      <c r="AX303" s="15" t="s">
        <v>77</v>
      </c>
      <c r="AY303" s="293" t="s">
        <v>217</v>
      </c>
    </row>
    <row r="304" s="13" customFormat="1">
      <c r="A304" s="13"/>
      <c r="B304" s="260"/>
      <c r="C304" s="261"/>
      <c r="D304" s="234" t="s">
        <v>290</v>
      </c>
      <c r="E304" s="262" t="s">
        <v>1</v>
      </c>
      <c r="F304" s="263" t="s">
        <v>4919</v>
      </c>
      <c r="G304" s="261"/>
      <c r="H304" s="264">
        <v>135.118</v>
      </c>
      <c r="I304" s="265"/>
      <c r="J304" s="261"/>
      <c r="K304" s="261"/>
      <c r="L304" s="266"/>
      <c r="M304" s="267"/>
      <c r="N304" s="268"/>
      <c r="O304" s="268"/>
      <c r="P304" s="268"/>
      <c r="Q304" s="268"/>
      <c r="R304" s="268"/>
      <c r="S304" s="268"/>
      <c r="T304" s="269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0" t="s">
        <v>290</v>
      </c>
      <c r="AU304" s="270" t="s">
        <v>86</v>
      </c>
      <c r="AV304" s="13" t="s">
        <v>86</v>
      </c>
      <c r="AW304" s="13" t="s">
        <v>34</v>
      </c>
      <c r="AX304" s="13" t="s">
        <v>77</v>
      </c>
      <c r="AY304" s="270" t="s">
        <v>217</v>
      </c>
    </row>
    <row r="305" s="14" customFormat="1">
      <c r="A305" s="14"/>
      <c r="B305" s="271"/>
      <c r="C305" s="272"/>
      <c r="D305" s="234" t="s">
        <v>290</v>
      </c>
      <c r="E305" s="273" t="s">
        <v>1</v>
      </c>
      <c r="F305" s="274" t="s">
        <v>296</v>
      </c>
      <c r="G305" s="272"/>
      <c r="H305" s="275">
        <v>135.118</v>
      </c>
      <c r="I305" s="276"/>
      <c r="J305" s="272"/>
      <c r="K305" s="272"/>
      <c r="L305" s="277"/>
      <c r="M305" s="278"/>
      <c r="N305" s="279"/>
      <c r="O305" s="279"/>
      <c r="P305" s="279"/>
      <c r="Q305" s="279"/>
      <c r="R305" s="279"/>
      <c r="S305" s="279"/>
      <c r="T305" s="280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81" t="s">
        <v>290</v>
      </c>
      <c r="AU305" s="281" t="s">
        <v>86</v>
      </c>
      <c r="AV305" s="14" t="s">
        <v>123</v>
      </c>
      <c r="AW305" s="14" t="s">
        <v>34</v>
      </c>
      <c r="AX305" s="14" t="s">
        <v>84</v>
      </c>
      <c r="AY305" s="281" t="s">
        <v>217</v>
      </c>
    </row>
    <row r="306" s="2" customFormat="1" ht="24.15" customHeight="1">
      <c r="A306" s="39"/>
      <c r="B306" s="40"/>
      <c r="C306" s="221" t="s">
        <v>831</v>
      </c>
      <c r="D306" s="221" t="s">
        <v>218</v>
      </c>
      <c r="E306" s="222" t="s">
        <v>3237</v>
      </c>
      <c r="F306" s="223" t="s">
        <v>3238</v>
      </c>
      <c r="G306" s="224" t="s">
        <v>485</v>
      </c>
      <c r="H306" s="225">
        <v>27.024000000000001</v>
      </c>
      <c r="I306" s="226"/>
      <c r="J306" s="227">
        <f>ROUND(I306*H306,2)</f>
        <v>0</v>
      </c>
      <c r="K306" s="223" t="s">
        <v>1263</v>
      </c>
      <c r="L306" s="45"/>
      <c r="M306" s="228" t="s">
        <v>1</v>
      </c>
      <c r="N306" s="229" t="s">
        <v>42</v>
      </c>
      <c r="O306" s="92"/>
      <c r="P306" s="230">
        <f>O306*H306</f>
        <v>0</v>
      </c>
      <c r="Q306" s="230">
        <v>0.099750000000000005</v>
      </c>
      <c r="R306" s="230">
        <f>Q306*H306</f>
        <v>2.6956440000000002</v>
      </c>
      <c r="S306" s="230">
        <v>0</v>
      </c>
      <c r="T306" s="231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32" t="s">
        <v>123</v>
      </c>
      <c r="AT306" s="232" t="s">
        <v>218</v>
      </c>
      <c r="AU306" s="232" t="s">
        <v>86</v>
      </c>
      <c r="AY306" s="18" t="s">
        <v>217</v>
      </c>
      <c r="BE306" s="233">
        <f>IF(N306="základní",J306,0)</f>
        <v>0</v>
      </c>
      <c r="BF306" s="233">
        <f>IF(N306="snížená",J306,0)</f>
        <v>0</v>
      </c>
      <c r="BG306" s="233">
        <f>IF(N306="zákl. přenesená",J306,0)</f>
        <v>0</v>
      </c>
      <c r="BH306" s="233">
        <f>IF(N306="sníž. přenesená",J306,0)</f>
        <v>0</v>
      </c>
      <c r="BI306" s="233">
        <f>IF(N306="nulová",J306,0)</f>
        <v>0</v>
      </c>
      <c r="BJ306" s="18" t="s">
        <v>84</v>
      </c>
      <c r="BK306" s="233">
        <f>ROUND(I306*H306,2)</f>
        <v>0</v>
      </c>
      <c r="BL306" s="18" t="s">
        <v>123</v>
      </c>
      <c r="BM306" s="232" t="s">
        <v>4920</v>
      </c>
    </row>
    <row r="307" s="2" customFormat="1">
      <c r="A307" s="39"/>
      <c r="B307" s="40"/>
      <c r="C307" s="41"/>
      <c r="D307" s="234" t="s">
        <v>224</v>
      </c>
      <c r="E307" s="41"/>
      <c r="F307" s="235" t="s">
        <v>3238</v>
      </c>
      <c r="G307" s="41"/>
      <c r="H307" s="41"/>
      <c r="I307" s="236"/>
      <c r="J307" s="41"/>
      <c r="K307" s="41"/>
      <c r="L307" s="45"/>
      <c r="M307" s="237"/>
      <c r="N307" s="238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224</v>
      </c>
      <c r="AU307" s="18" t="s">
        <v>86</v>
      </c>
    </row>
    <row r="308" s="15" customFormat="1">
      <c r="A308" s="15"/>
      <c r="B308" s="284"/>
      <c r="C308" s="285"/>
      <c r="D308" s="234" t="s">
        <v>290</v>
      </c>
      <c r="E308" s="286" t="s">
        <v>1</v>
      </c>
      <c r="F308" s="287" t="s">
        <v>4921</v>
      </c>
      <c r="G308" s="285"/>
      <c r="H308" s="286" t="s">
        <v>1</v>
      </c>
      <c r="I308" s="288"/>
      <c r="J308" s="285"/>
      <c r="K308" s="285"/>
      <c r="L308" s="289"/>
      <c r="M308" s="290"/>
      <c r="N308" s="291"/>
      <c r="O308" s="291"/>
      <c r="P308" s="291"/>
      <c r="Q308" s="291"/>
      <c r="R308" s="291"/>
      <c r="S308" s="291"/>
      <c r="T308" s="292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93" t="s">
        <v>290</v>
      </c>
      <c r="AU308" s="293" t="s">
        <v>86</v>
      </c>
      <c r="AV308" s="15" t="s">
        <v>84</v>
      </c>
      <c r="AW308" s="15" t="s">
        <v>34</v>
      </c>
      <c r="AX308" s="15" t="s">
        <v>77</v>
      </c>
      <c r="AY308" s="293" t="s">
        <v>217</v>
      </c>
    </row>
    <row r="309" s="13" customFormat="1">
      <c r="A309" s="13"/>
      <c r="B309" s="260"/>
      <c r="C309" s="261"/>
      <c r="D309" s="234" t="s">
        <v>290</v>
      </c>
      <c r="E309" s="262" t="s">
        <v>1</v>
      </c>
      <c r="F309" s="263" t="s">
        <v>4860</v>
      </c>
      <c r="G309" s="261"/>
      <c r="H309" s="264">
        <v>27.024000000000001</v>
      </c>
      <c r="I309" s="265"/>
      <c r="J309" s="261"/>
      <c r="K309" s="261"/>
      <c r="L309" s="266"/>
      <c r="M309" s="267"/>
      <c r="N309" s="268"/>
      <c r="O309" s="268"/>
      <c r="P309" s="268"/>
      <c r="Q309" s="268"/>
      <c r="R309" s="268"/>
      <c r="S309" s="268"/>
      <c r="T309" s="269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70" t="s">
        <v>290</v>
      </c>
      <c r="AU309" s="270" t="s">
        <v>86</v>
      </c>
      <c r="AV309" s="13" t="s">
        <v>86</v>
      </c>
      <c r="AW309" s="13" t="s">
        <v>34</v>
      </c>
      <c r="AX309" s="13" t="s">
        <v>77</v>
      </c>
      <c r="AY309" s="270" t="s">
        <v>217</v>
      </c>
    </row>
    <row r="310" s="14" customFormat="1">
      <c r="A310" s="14"/>
      <c r="B310" s="271"/>
      <c r="C310" s="272"/>
      <c r="D310" s="234" t="s">
        <v>290</v>
      </c>
      <c r="E310" s="273" t="s">
        <v>1</v>
      </c>
      <c r="F310" s="274" t="s">
        <v>296</v>
      </c>
      <c r="G310" s="272"/>
      <c r="H310" s="275">
        <v>27.024000000000001</v>
      </c>
      <c r="I310" s="276"/>
      <c r="J310" s="272"/>
      <c r="K310" s="272"/>
      <c r="L310" s="277"/>
      <c r="M310" s="278"/>
      <c r="N310" s="279"/>
      <c r="O310" s="279"/>
      <c r="P310" s="279"/>
      <c r="Q310" s="279"/>
      <c r="R310" s="279"/>
      <c r="S310" s="279"/>
      <c r="T310" s="280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81" t="s">
        <v>290</v>
      </c>
      <c r="AU310" s="281" t="s">
        <v>86</v>
      </c>
      <c r="AV310" s="14" t="s">
        <v>123</v>
      </c>
      <c r="AW310" s="14" t="s">
        <v>34</v>
      </c>
      <c r="AX310" s="14" t="s">
        <v>84</v>
      </c>
      <c r="AY310" s="281" t="s">
        <v>217</v>
      </c>
    </row>
    <row r="311" s="2" customFormat="1" ht="24.15" customHeight="1">
      <c r="A311" s="39"/>
      <c r="B311" s="40"/>
      <c r="C311" s="221" t="s">
        <v>847</v>
      </c>
      <c r="D311" s="221" t="s">
        <v>218</v>
      </c>
      <c r="E311" s="222" t="s">
        <v>4922</v>
      </c>
      <c r="F311" s="223" t="s">
        <v>4923</v>
      </c>
      <c r="G311" s="224" t="s">
        <v>485</v>
      </c>
      <c r="H311" s="225">
        <v>180.15799999999999</v>
      </c>
      <c r="I311" s="226"/>
      <c r="J311" s="227">
        <f>ROUND(I311*H311,2)</f>
        <v>0</v>
      </c>
      <c r="K311" s="223" t="s">
        <v>1263</v>
      </c>
      <c r="L311" s="45"/>
      <c r="M311" s="228" t="s">
        <v>1</v>
      </c>
      <c r="N311" s="229" t="s">
        <v>42</v>
      </c>
      <c r="O311" s="92"/>
      <c r="P311" s="230">
        <f>O311*H311</f>
        <v>0</v>
      </c>
      <c r="Q311" s="230">
        <v>0</v>
      </c>
      <c r="R311" s="230">
        <f>Q311*H311</f>
        <v>0</v>
      </c>
      <c r="S311" s="230">
        <v>0</v>
      </c>
      <c r="T311" s="231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2" t="s">
        <v>123</v>
      </c>
      <c r="AT311" s="232" t="s">
        <v>218</v>
      </c>
      <c r="AU311" s="232" t="s">
        <v>86</v>
      </c>
      <c r="AY311" s="18" t="s">
        <v>217</v>
      </c>
      <c r="BE311" s="233">
        <f>IF(N311="základní",J311,0)</f>
        <v>0</v>
      </c>
      <c r="BF311" s="233">
        <f>IF(N311="snížená",J311,0)</f>
        <v>0</v>
      </c>
      <c r="BG311" s="233">
        <f>IF(N311="zákl. přenesená",J311,0)</f>
        <v>0</v>
      </c>
      <c r="BH311" s="233">
        <f>IF(N311="sníž. přenesená",J311,0)</f>
        <v>0</v>
      </c>
      <c r="BI311" s="233">
        <f>IF(N311="nulová",J311,0)</f>
        <v>0</v>
      </c>
      <c r="BJ311" s="18" t="s">
        <v>84</v>
      </c>
      <c r="BK311" s="233">
        <f>ROUND(I311*H311,2)</f>
        <v>0</v>
      </c>
      <c r="BL311" s="18" t="s">
        <v>123</v>
      </c>
      <c r="BM311" s="232" t="s">
        <v>4924</v>
      </c>
    </row>
    <row r="312" s="2" customFormat="1">
      <c r="A312" s="39"/>
      <c r="B312" s="40"/>
      <c r="C312" s="41"/>
      <c r="D312" s="234" t="s">
        <v>224</v>
      </c>
      <c r="E312" s="41"/>
      <c r="F312" s="235" t="s">
        <v>4923</v>
      </c>
      <c r="G312" s="41"/>
      <c r="H312" s="41"/>
      <c r="I312" s="236"/>
      <c r="J312" s="41"/>
      <c r="K312" s="41"/>
      <c r="L312" s="45"/>
      <c r="M312" s="237"/>
      <c r="N312" s="238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224</v>
      </c>
      <c r="AU312" s="18" t="s">
        <v>86</v>
      </c>
    </row>
    <row r="313" s="15" customFormat="1">
      <c r="A313" s="15"/>
      <c r="B313" s="284"/>
      <c r="C313" s="285"/>
      <c r="D313" s="234" t="s">
        <v>290</v>
      </c>
      <c r="E313" s="286" t="s">
        <v>1</v>
      </c>
      <c r="F313" s="287" t="s">
        <v>4925</v>
      </c>
      <c r="G313" s="285"/>
      <c r="H313" s="286" t="s">
        <v>1</v>
      </c>
      <c r="I313" s="288"/>
      <c r="J313" s="285"/>
      <c r="K313" s="285"/>
      <c r="L313" s="289"/>
      <c r="M313" s="290"/>
      <c r="N313" s="291"/>
      <c r="O313" s="291"/>
      <c r="P313" s="291"/>
      <c r="Q313" s="291"/>
      <c r="R313" s="291"/>
      <c r="S313" s="291"/>
      <c r="T313" s="292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93" t="s">
        <v>290</v>
      </c>
      <c r="AU313" s="293" t="s">
        <v>86</v>
      </c>
      <c r="AV313" s="15" t="s">
        <v>84</v>
      </c>
      <c r="AW313" s="15" t="s">
        <v>34</v>
      </c>
      <c r="AX313" s="15" t="s">
        <v>77</v>
      </c>
      <c r="AY313" s="293" t="s">
        <v>217</v>
      </c>
    </row>
    <row r="314" s="13" customFormat="1">
      <c r="A314" s="13"/>
      <c r="B314" s="260"/>
      <c r="C314" s="261"/>
      <c r="D314" s="234" t="s">
        <v>290</v>
      </c>
      <c r="E314" s="262" t="s">
        <v>1</v>
      </c>
      <c r="F314" s="263" t="s">
        <v>4870</v>
      </c>
      <c r="G314" s="261"/>
      <c r="H314" s="264">
        <v>180.15799999999999</v>
      </c>
      <c r="I314" s="265"/>
      <c r="J314" s="261"/>
      <c r="K314" s="261"/>
      <c r="L314" s="266"/>
      <c r="M314" s="267"/>
      <c r="N314" s="268"/>
      <c r="O314" s="268"/>
      <c r="P314" s="268"/>
      <c r="Q314" s="268"/>
      <c r="R314" s="268"/>
      <c r="S314" s="268"/>
      <c r="T314" s="269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70" t="s">
        <v>290</v>
      </c>
      <c r="AU314" s="270" t="s">
        <v>86</v>
      </c>
      <c r="AV314" s="13" t="s">
        <v>86</v>
      </c>
      <c r="AW314" s="13" t="s">
        <v>34</v>
      </c>
      <c r="AX314" s="13" t="s">
        <v>77</v>
      </c>
      <c r="AY314" s="270" t="s">
        <v>217</v>
      </c>
    </row>
    <row r="315" s="14" customFormat="1">
      <c r="A315" s="14"/>
      <c r="B315" s="271"/>
      <c r="C315" s="272"/>
      <c r="D315" s="234" t="s">
        <v>290</v>
      </c>
      <c r="E315" s="273" t="s">
        <v>1</v>
      </c>
      <c r="F315" s="274" t="s">
        <v>296</v>
      </c>
      <c r="G315" s="272"/>
      <c r="H315" s="275">
        <v>180.15799999999999</v>
      </c>
      <c r="I315" s="276"/>
      <c r="J315" s="272"/>
      <c r="K315" s="272"/>
      <c r="L315" s="277"/>
      <c r="M315" s="278"/>
      <c r="N315" s="279"/>
      <c r="O315" s="279"/>
      <c r="P315" s="279"/>
      <c r="Q315" s="279"/>
      <c r="R315" s="279"/>
      <c r="S315" s="279"/>
      <c r="T315" s="280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81" t="s">
        <v>290</v>
      </c>
      <c r="AU315" s="281" t="s">
        <v>86</v>
      </c>
      <c r="AV315" s="14" t="s">
        <v>123</v>
      </c>
      <c r="AW315" s="14" t="s">
        <v>34</v>
      </c>
      <c r="AX315" s="14" t="s">
        <v>84</v>
      </c>
      <c r="AY315" s="281" t="s">
        <v>217</v>
      </c>
    </row>
    <row r="316" s="2" customFormat="1" ht="24.15" customHeight="1">
      <c r="A316" s="39"/>
      <c r="B316" s="40"/>
      <c r="C316" s="221" t="s">
        <v>858</v>
      </c>
      <c r="D316" s="221" t="s">
        <v>218</v>
      </c>
      <c r="E316" s="222" t="s">
        <v>4926</v>
      </c>
      <c r="F316" s="223" t="s">
        <v>4927</v>
      </c>
      <c r="G316" s="224" t="s">
        <v>485</v>
      </c>
      <c r="H316" s="225">
        <v>18.015999999999998</v>
      </c>
      <c r="I316" s="226"/>
      <c r="J316" s="227">
        <f>ROUND(I316*H316,2)</f>
        <v>0</v>
      </c>
      <c r="K316" s="223" t="s">
        <v>1263</v>
      </c>
      <c r="L316" s="45"/>
      <c r="M316" s="228" t="s">
        <v>1</v>
      </c>
      <c r="N316" s="229" t="s">
        <v>42</v>
      </c>
      <c r="O316" s="92"/>
      <c r="P316" s="230">
        <f>O316*H316</f>
        <v>0</v>
      </c>
      <c r="Q316" s="230">
        <v>0</v>
      </c>
      <c r="R316" s="230">
        <f>Q316*H316</f>
        <v>0</v>
      </c>
      <c r="S316" s="230">
        <v>0</v>
      </c>
      <c r="T316" s="231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32" t="s">
        <v>123</v>
      </c>
      <c r="AT316" s="232" t="s">
        <v>218</v>
      </c>
      <c r="AU316" s="232" t="s">
        <v>86</v>
      </c>
      <c r="AY316" s="18" t="s">
        <v>217</v>
      </c>
      <c r="BE316" s="233">
        <f>IF(N316="základní",J316,0)</f>
        <v>0</v>
      </c>
      <c r="BF316" s="233">
        <f>IF(N316="snížená",J316,0)</f>
        <v>0</v>
      </c>
      <c r="BG316" s="233">
        <f>IF(N316="zákl. přenesená",J316,0)</f>
        <v>0</v>
      </c>
      <c r="BH316" s="233">
        <f>IF(N316="sníž. přenesená",J316,0)</f>
        <v>0</v>
      </c>
      <c r="BI316" s="233">
        <f>IF(N316="nulová",J316,0)</f>
        <v>0</v>
      </c>
      <c r="BJ316" s="18" t="s">
        <v>84</v>
      </c>
      <c r="BK316" s="233">
        <f>ROUND(I316*H316,2)</f>
        <v>0</v>
      </c>
      <c r="BL316" s="18" t="s">
        <v>123</v>
      </c>
      <c r="BM316" s="232" t="s">
        <v>4928</v>
      </c>
    </row>
    <row r="317" s="2" customFormat="1">
      <c r="A317" s="39"/>
      <c r="B317" s="40"/>
      <c r="C317" s="41"/>
      <c r="D317" s="234" t="s">
        <v>224</v>
      </c>
      <c r="E317" s="41"/>
      <c r="F317" s="235" t="s">
        <v>4927</v>
      </c>
      <c r="G317" s="41"/>
      <c r="H317" s="41"/>
      <c r="I317" s="236"/>
      <c r="J317" s="41"/>
      <c r="K317" s="41"/>
      <c r="L317" s="45"/>
      <c r="M317" s="237"/>
      <c r="N317" s="238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224</v>
      </c>
      <c r="AU317" s="18" t="s">
        <v>86</v>
      </c>
    </row>
    <row r="318" s="2" customFormat="1" ht="16.5" customHeight="1">
      <c r="A318" s="39"/>
      <c r="B318" s="40"/>
      <c r="C318" s="221" t="s">
        <v>863</v>
      </c>
      <c r="D318" s="221" t="s">
        <v>218</v>
      </c>
      <c r="E318" s="222" t="s">
        <v>4929</v>
      </c>
      <c r="F318" s="223" t="s">
        <v>4930</v>
      </c>
      <c r="G318" s="224" t="s">
        <v>485</v>
      </c>
      <c r="H318" s="225">
        <v>180.15799999999999</v>
      </c>
      <c r="I318" s="226"/>
      <c r="J318" s="227">
        <f>ROUND(I318*H318,2)</f>
        <v>0</v>
      </c>
      <c r="K318" s="223" t="s">
        <v>1263</v>
      </c>
      <c r="L318" s="45"/>
      <c r="M318" s="228" t="s">
        <v>1</v>
      </c>
      <c r="N318" s="229" t="s">
        <v>42</v>
      </c>
      <c r="O318" s="92"/>
      <c r="P318" s="230">
        <f>O318*H318</f>
        <v>0</v>
      </c>
      <c r="Q318" s="230">
        <v>0.0042700000000000004</v>
      </c>
      <c r="R318" s="230">
        <f>Q318*H318</f>
        <v>0.76927466</v>
      </c>
      <c r="S318" s="230">
        <v>0</v>
      </c>
      <c r="T318" s="231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2" t="s">
        <v>123</v>
      </c>
      <c r="AT318" s="232" t="s">
        <v>218</v>
      </c>
      <c r="AU318" s="232" t="s">
        <v>86</v>
      </c>
      <c r="AY318" s="18" t="s">
        <v>217</v>
      </c>
      <c r="BE318" s="233">
        <f>IF(N318="základní",J318,0)</f>
        <v>0</v>
      </c>
      <c r="BF318" s="233">
        <f>IF(N318="snížená",J318,0)</f>
        <v>0</v>
      </c>
      <c r="BG318" s="233">
        <f>IF(N318="zákl. přenesená",J318,0)</f>
        <v>0</v>
      </c>
      <c r="BH318" s="233">
        <f>IF(N318="sníž. přenesená",J318,0)</f>
        <v>0</v>
      </c>
      <c r="BI318" s="233">
        <f>IF(N318="nulová",J318,0)</f>
        <v>0</v>
      </c>
      <c r="BJ318" s="18" t="s">
        <v>84</v>
      </c>
      <c r="BK318" s="233">
        <f>ROUND(I318*H318,2)</f>
        <v>0</v>
      </c>
      <c r="BL318" s="18" t="s">
        <v>123</v>
      </c>
      <c r="BM318" s="232" t="s">
        <v>4931</v>
      </c>
    </row>
    <row r="319" s="2" customFormat="1">
      <c r="A319" s="39"/>
      <c r="B319" s="40"/>
      <c r="C319" s="41"/>
      <c r="D319" s="234" t="s">
        <v>224</v>
      </c>
      <c r="E319" s="41"/>
      <c r="F319" s="235" t="s">
        <v>4930</v>
      </c>
      <c r="G319" s="41"/>
      <c r="H319" s="41"/>
      <c r="I319" s="236"/>
      <c r="J319" s="41"/>
      <c r="K319" s="41"/>
      <c r="L319" s="45"/>
      <c r="M319" s="237"/>
      <c r="N319" s="238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224</v>
      </c>
      <c r="AU319" s="18" t="s">
        <v>86</v>
      </c>
    </row>
    <row r="320" s="15" customFormat="1">
      <c r="A320" s="15"/>
      <c r="B320" s="284"/>
      <c r="C320" s="285"/>
      <c r="D320" s="234" t="s">
        <v>290</v>
      </c>
      <c r="E320" s="286" t="s">
        <v>1</v>
      </c>
      <c r="F320" s="287" t="s">
        <v>4932</v>
      </c>
      <c r="G320" s="285"/>
      <c r="H320" s="286" t="s">
        <v>1</v>
      </c>
      <c r="I320" s="288"/>
      <c r="J320" s="285"/>
      <c r="K320" s="285"/>
      <c r="L320" s="289"/>
      <c r="M320" s="290"/>
      <c r="N320" s="291"/>
      <c r="O320" s="291"/>
      <c r="P320" s="291"/>
      <c r="Q320" s="291"/>
      <c r="R320" s="291"/>
      <c r="S320" s="291"/>
      <c r="T320" s="292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93" t="s">
        <v>290</v>
      </c>
      <c r="AU320" s="293" t="s">
        <v>86</v>
      </c>
      <c r="AV320" s="15" t="s">
        <v>84</v>
      </c>
      <c r="AW320" s="15" t="s">
        <v>34</v>
      </c>
      <c r="AX320" s="15" t="s">
        <v>77</v>
      </c>
      <c r="AY320" s="293" t="s">
        <v>217</v>
      </c>
    </row>
    <row r="321" s="13" customFormat="1">
      <c r="A321" s="13"/>
      <c r="B321" s="260"/>
      <c r="C321" s="261"/>
      <c r="D321" s="234" t="s">
        <v>290</v>
      </c>
      <c r="E321" s="262" t="s">
        <v>1</v>
      </c>
      <c r="F321" s="263" t="s">
        <v>4870</v>
      </c>
      <c r="G321" s="261"/>
      <c r="H321" s="264">
        <v>180.15799999999999</v>
      </c>
      <c r="I321" s="265"/>
      <c r="J321" s="261"/>
      <c r="K321" s="261"/>
      <c r="L321" s="266"/>
      <c r="M321" s="267"/>
      <c r="N321" s="268"/>
      <c r="O321" s="268"/>
      <c r="P321" s="268"/>
      <c r="Q321" s="268"/>
      <c r="R321" s="268"/>
      <c r="S321" s="268"/>
      <c r="T321" s="269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70" t="s">
        <v>290</v>
      </c>
      <c r="AU321" s="270" t="s">
        <v>86</v>
      </c>
      <c r="AV321" s="13" t="s">
        <v>86</v>
      </c>
      <c r="AW321" s="13" t="s">
        <v>34</v>
      </c>
      <c r="AX321" s="13" t="s">
        <v>77</v>
      </c>
      <c r="AY321" s="270" t="s">
        <v>217</v>
      </c>
    </row>
    <row r="322" s="14" customFormat="1">
      <c r="A322" s="14"/>
      <c r="B322" s="271"/>
      <c r="C322" s="272"/>
      <c r="D322" s="234" t="s">
        <v>290</v>
      </c>
      <c r="E322" s="273" t="s">
        <v>1</v>
      </c>
      <c r="F322" s="274" t="s">
        <v>296</v>
      </c>
      <c r="G322" s="272"/>
      <c r="H322" s="275">
        <v>180.15799999999999</v>
      </c>
      <c r="I322" s="276"/>
      <c r="J322" s="272"/>
      <c r="K322" s="272"/>
      <c r="L322" s="277"/>
      <c r="M322" s="278"/>
      <c r="N322" s="279"/>
      <c r="O322" s="279"/>
      <c r="P322" s="279"/>
      <c r="Q322" s="279"/>
      <c r="R322" s="279"/>
      <c r="S322" s="279"/>
      <c r="T322" s="280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81" t="s">
        <v>290</v>
      </c>
      <c r="AU322" s="281" t="s">
        <v>86</v>
      </c>
      <c r="AV322" s="14" t="s">
        <v>123</v>
      </c>
      <c r="AW322" s="14" t="s">
        <v>34</v>
      </c>
      <c r="AX322" s="14" t="s">
        <v>84</v>
      </c>
      <c r="AY322" s="281" t="s">
        <v>217</v>
      </c>
    </row>
    <row r="323" s="2" customFormat="1" ht="21.75" customHeight="1">
      <c r="A323" s="39"/>
      <c r="B323" s="40"/>
      <c r="C323" s="221" t="s">
        <v>870</v>
      </c>
      <c r="D323" s="221" t="s">
        <v>218</v>
      </c>
      <c r="E323" s="222" t="s">
        <v>4933</v>
      </c>
      <c r="F323" s="223" t="s">
        <v>4934</v>
      </c>
      <c r="G323" s="224" t="s">
        <v>485</v>
      </c>
      <c r="H323" s="225">
        <v>180.15799999999999</v>
      </c>
      <c r="I323" s="226"/>
      <c r="J323" s="227">
        <f>ROUND(I323*H323,2)</f>
        <v>0</v>
      </c>
      <c r="K323" s="223" t="s">
        <v>1263</v>
      </c>
      <c r="L323" s="45"/>
      <c r="M323" s="228" t="s">
        <v>1</v>
      </c>
      <c r="N323" s="229" t="s">
        <v>42</v>
      </c>
      <c r="O323" s="92"/>
      <c r="P323" s="230">
        <f>O323*H323</f>
        <v>0</v>
      </c>
      <c r="Q323" s="230">
        <v>0</v>
      </c>
      <c r="R323" s="230">
        <f>Q323*H323</f>
        <v>0</v>
      </c>
      <c r="S323" s="230">
        <v>0</v>
      </c>
      <c r="T323" s="231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32" t="s">
        <v>123</v>
      </c>
      <c r="AT323" s="232" t="s">
        <v>218</v>
      </c>
      <c r="AU323" s="232" t="s">
        <v>86</v>
      </c>
      <c r="AY323" s="18" t="s">
        <v>217</v>
      </c>
      <c r="BE323" s="233">
        <f>IF(N323="základní",J323,0)</f>
        <v>0</v>
      </c>
      <c r="BF323" s="233">
        <f>IF(N323="snížená",J323,0)</f>
        <v>0</v>
      </c>
      <c r="BG323" s="233">
        <f>IF(N323="zákl. přenesená",J323,0)</f>
        <v>0</v>
      </c>
      <c r="BH323" s="233">
        <f>IF(N323="sníž. přenesená",J323,0)</f>
        <v>0</v>
      </c>
      <c r="BI323" s="233">
        <f>IF(N323="nulová",J323,0)</f>
        <v>0</v>
      </c>
      <c r="BJ323" s="18" t="s">
        <v>84</v>
      </c>
      <c r="BK323" s="233">
        <f>ROUND(I323*H323,2)</f>
        <v>0</v>
      </c>
      <c r="BL323" s="18" t="s">
        <v>123</v>
      </c>
      <c r="BM323" s="232" t="s">
        <v>4935</v>
      </c>
    </row>
    <row r="324" s="2" customFormat="1">
      <c r="A324" s="39"/>
      <c r="B324" s="40"/>
      <c r="C324" s="41"/>
      <c r="D324" s="234" t="s">
        <v>224</v>
      </c>
      <c r="E324" s="41"/>
      <c r="F324" s="235" t="s">
        <v>4934</v>
      </c>
      <c r="G324" s="41"/>
      <c r="H324" s="41"/>
      <c r="I324" s="236"/>
      <c r="J324" s="41"/>
      <c r="K324" s="41"/>
      <c r="L324" s="45"/>
      <c r="M324" s="237"/>
      <c r="N324" s="238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224</v>
      </c>
      <c r="AU324" s="18" t="s">
        <v>86</v>
      </c>
    </row>
    <row r="325" s="2" customFormat="1" ht="21.75" customHeight="1">
      <c r="A325" s="39"/>
      <c r="B325" s="40"/>
      <c r="C325" s="221" t="s">
        <v>445</v>
      </c>
      <c r="D325" s="221" t="s">
        <v>218</v>
      </c>
      <c r="E325" s="222" t="s">
        <v>3244</v>
      </c>
      <c r="F325" s="223" t="s">
        <v>3245</v>
      </c>
      <c r="G325" s="224" t="s">
        <v>485</v>
      </c>
      <c r="H325" s="225">
        <v>45.039000000000001</v>
      </c>
      <c r="I325" s="226"/>
      <c r="J325" s="227">
        <f>ROUND(I325*H325,2)</f>
        <v>0</v>
      </c>
      <c r="K325" s="223" t="s">
        <v>1263</v>
      </c>
      <c r="L325" s="45"/>
      <c r="M325" s="228" t="s">
        <v>1</v>
      </c>
      <c r="N325" s="229" t="s">
        <v>42</v>
      </c>
      <c r="O325" s="92"/>
      <c r="P325" s="230">
        <f>O325*H325</f>
        <v>0</v>
      </c>
      <c r="Q325" s="230">
        <v>0.0015299999999999999</v>
      </c>
      <c r="R325" s="230">
        <f>Q325*H325</f>
        <v>0.068909669999999992</v>
      </c>
      <c r="S325" s="230">
        <v>0</v>
      </c>
      <c r="T325" s="231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32" t="s">
        <v>123</v>
      </c>
      <c r="AT325" s="232" t="s">
        <v>218</v>
      </c>
      <c r="AU325" s="232" t="s">
        <v>86</v>
      </c>
      <c r="AY325" s="18" t="s">
        <v>217</v>
      </c>
      <c r="BE325" s="233">
        <f>IF(N325="základní",J325,0)</f>
        <v>0</v>
      </c>
      <c r="BF325" s="233">
        <f>IF(N325="snížená",J325,0)</f>
        <v>0</v>
      </c>
      <c r="BG325" s="233">
        <f>IF(N325="zákl. přenesená",J325,0)</f>
        <v>0</v>
      </c>
      <c r="BH325" s="233">
        <f>IF(N325="sníž. přenesená",J325,0)</f>
        <v>0</v>
      </c>
      <c r="BI325" s="233">
        <f>IF(N325="nulová",J325,0)</f>
        <v>0</v>
      </c>
      <c r="BJ325" s="18" t="s">
        <v>84</v>
      </c>
      <c r="BK325" s="233">
        <f>ROUND(I325*H325,2)</f>
        <v>0</v>
      </c>
      <c r="BL325" s="18" t="s">
        <v>123</v>
      </c>
      <c r="BM325" s="232" t="s">
        <v>4936</v>
      </c>
    </row>
    <row r="326" s="2" customFormat="1">
      <c r="A326" s="39"/>
      <c r="B326" s="40"/>
      <c r="C326" s="41"/>
      <c r="D326" s="234" t="s">
        <v>224</v>
      </c>
      <c r="E326" s="41"/>
      <c r="F326" s="235" t="s">
        <v>3245</v>
      </c>
      <c r="G326" s="41"/>
      <c r="H326" s="41"/>
      <c r="I326" s="236"/>
      <c r="J326" s="41"/>
      <c r="K326" s="41"/>
      <c r="L326" s="45"/>
      <c r="M326" s="237"/>
      <c r="N326" s="238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224</v>
      </c>
      <c r="AU326" s="18" t="s">
        <v>86</v>
      </c>
    </row>
    <row r="327" s="15" customFormat="1">
      <c r="A327" s="15"/>
      <c r="B327" s="284"/>
      <c r="C327" s="285"/>
      <c r="D327" s="234" t="s">
        <v>290</v>
      </c>
      <c r="E327" s="286" t="s">
        <v>1</v>
      </c>
      <c r="F327" s="287" t="s">
        <v>4884</v>
      </c>
      <c r="G327" s="285"/>
      <c r="H327" s="286" t="s">
        <v>1</v>
      </c>
      <c r="I327" s="288"/>
      <c r="J327" s="285"/>
      <c r="K327" s="285"/>
      <c r="L327" s="289"/>
      <c r="M327" s="290"/>
      <c r="N327" s="291"/>
      <c r="O327" s="291"/>
      <c r="P327" s="291"/>
      <c r="Q327" s="291"/>
      <c r="R327" s="291"/>
      <c r="S327" s="291"/>
      <c r="T327" s="292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93" t="s">
        <v>290</v>
      </c>
      <c r="AU327" s="293" t="s">
        <v>86</v>
      </c>
      <c r="AV327" s="15" t="s">
        <v>84</v>
      </c>
      <c r="AW327" s="15" t="s">
        <v>34</v>
      </c>
      <c r="AX327" s="15" t="s">
        <v>77</v>
      </c>
      <c r="AY327" s="293" t="s">
        <v>217</v>
      </c>
    </row>
    <row r="328" s="13" customFormat="1">
      <c r="A328" s="13"/>
      <c r="B328" s="260"/>
      <c r="C328" s="261"/>
      <c r="D328" s="234" t="s">
        <v>290</v>
      </c>
      <c r="E328" s="262" t="s">
        <v>1</v>
      </c>
      <c r="F328" s="263" t="s">
        <v>4885</v>
      </c>
      <c r="G328" s="261"/>
      <c r="H328" s="264">
        <v>45.039000000000001</v>
      </c>
      <c r="I328" s="265"/>
      <c r="J328" s="261"/>
      <c r="K328" s="261"/>
      <c r="L328" s="266"/>
      <c r="M328" s="267"/>
      <c r="N328" s="268"/>
      <c r="O328" s="268"/>
      <c r="P328" s="268"/>
      <c r="Q328" s="268"/>
      <c r="R328" s="268"/>
      <c r="S328" s="268"/>
      <c r="T328" s="269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70" t="s">
        <v>290</v>
      </c>
      <c r="AU328" s="270" t="s">
        <v>86</v>
      </c>
      <c r="AV328" s="13" t="s">
        <v>86</v>
      </c>
      <c r="AW328" s="13" t="s">
        <v>34</v>
      </c>
      <c r="AX328" s="13" t="s">
        <v>77</v>
      </c>
      <c r="AY328" s="270" t="s">
        <v>217</v>
      </c>
    </row>
    <row r="329" s="14" customFormat="1">
      <c r="A329" s="14"/>
      <c r="B329" s="271"/>
      <c r="C329" s="272"/>
      <c r="D329" s="234" t="s">
        <v>290</v>
      </c>
      <c r="E329" s="273" t="s">
        <v>1</v>
      </c>
      <c r="F329" s="274" t="s">
        <v>296</v>
      </c>
      <c r="G329" s="272"/>
      <c r="H329" s="275">
        <v>45.039000000000001</v>
      </c>
      <c r="I329" s="276"/>
      <c r="J329" s="272"/>
      <c r="K329" s="272"/>
      <c r="L329" s="277"/>
      <c r="M329" s="278"/>
      <c r="N329" s="279"/>
      <c r="O329" s="279"/>
      <c r="P329" s="279"/>
      <c r="Q329" s="279"/>
      <c r="R329" s="279"/>
      <c r="S329" s="279"/>
      <c r="T329" s="280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81" t="s">
        <v>290</v>
      </c>
      <c r="AU329" s="281" t="s">
        <v>86</v>
      </c>
      <c r="AV329" s="14" t="s">
        <v>123</v>
      </c>
      <c r="AW329" s="14" t="s">
        <v>34</v>
      </c>
      <c r="AX329" s="14" t="s">
        <v>84</v>
      </c>
      <c r="AY329" s="281" t="s">
        <v>217</v>
      </c>
    </row>
    <row r="330" s="2" customFormat="1" ht="16.5" customHeight="1">
      <c r="A330" s="39"/>
      <c r="B330" s="40"/>
      <c r="C330" s="221" t="s">
        <v>1964</v>
      </c>
      <c r="D330" s="221" t="s">
        <v>218</v>
      </c>
      <c r="E330" s="222" t="s">
        <v>4937</v>
      </c>
      <c r="F330" s="223" t="s">
        <v>4938</v>
      </c>
      <c r="G330" s="224" t="s">
        <v>485</v>
      </c>
      <c r="H330" s="225">
        <v>45.039000000000001</v>
      </c>
      <c r="I330" s="226"/>
      <c r="J330" s="227">
        <f>ROUND(I330*H330,2)</f>
        <v>0</v>
      </c>
      <c r="K330" s="223" t="s">
        <v>1263</v>
      </c>
      <c r="L330" s="45"/>
      <c r="M330" s="228" t="s">
        <v>1</v>
      </c>
      <c r="N330" s="229" t="s">
        <v>42</v>
      </c>
      <c r="O330" s="92"/>
      <c r="P330" s="230">
        <f>O330*H330</f>
        <v>0</v>
      </c>
      <c r="Q330" s="230">
        <v>0</v>
      </c>
      <c r="R330" s="230">
        <f>Q330*H330</f>
        <v>0</v>
      </c>
      <c r="S330" s="230">
        <v>0</v>
      </c>
      <c r="T330" s="231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2" t="s">
        <v>123</v>
      </c>
      <c r="AT330" s="232" t="s">
        <v>218</v>
      </c>
      <c r="AU330" s="232" t="s">
        <v>86</v>
      </c>
      <c r="AY330" s="18" t="s">
        <v>217</v>
      </c>
      <c r="BE330" s="233">
        <f>IF(N330="základní",J330,0)</f>
        <v>0</v>
      </c>
      <c r="BF330" s="233">
        <f>IF(N330="snížená",J330,0)</f>
        <v>0</v>
      </c>
      <c r="BG330" s="233">
        <f>IF(N330="zákl. přenesená",J330,0)</f>
        <v>0</v>
      </c>
      <c r="BH330" s="233">
        <f>IF(N330="sníž. přenesená",J330,0)</f>
        <v>0</v>
      </c>
      <c r="BI330" s="233">
        <f>IF(N330="nulová",J330,0)</f>
        <v>0</v>
      </c>
      <c r="BJ330" s="18" t="s">
        <v>84</v>
      </c>
      <c r="BK330" s="233">
        <f>ROUND(I330*H330,2)</f>
        <v>0</v>
      </c>
      <c r="BL330" s="18" t="s">
        <v>123</v>
      </c>
      <c r="BM330" s="232" t="s">
        <v>4939</v>
      </c>
    </row>
    <row r="331" s="2" customFormat="1">
      <c r="A331" s="39"/>
      <c r="B331" s="40"/>
      <c r="C331" s="41"/>
      <c r="D331" s="234" t="s">
        <v>224</v>
      </c>
      <c r="E331" s="41"/>
      <c r="F331" s="235" t="s">
        <v>4938</v>
      </c>
      <c r="G331" s="41"/>
      <c r="H331" s="41"/>
      <c r="I331" s="236"/>
      <c r="J331" s="41"/>
      <c r="K331" s="41"/>
      <c r="L331" s="45"/>
      <c r="M331" s="237"/>
      <c r="N331" s="238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224</v>
      </c>
      <c r="AU331" s="18" t="s">
        <v>86</v>
      </c>
    </row>
    <row r="332" s="2" customFormat="1" ht="16.5" customHeight="1">
      <c r="A332" s="39"/>
      <c r="B332" s="40"/>
      <c r="C332" s="221" t="s">
        <v>1969</v>
      </c>
      <c r="D332" s="221" t="s">
        <v>218</v>
      </c>
      <c r="E332" s="222" t="s">
        <v>2170</v>
      </c>
      <c r="F332" s="223" t="s">
        <v>2171</v>
      </c>
      <c r="G332" s="224" t="s">
        <v>485</v>
      </c>
      <c r="H332" s="225">
        <v>180.15799999999999</v>
      </c>
      <c r="I332" s="226"/>
      <c r="J332" s="227">
        <f>ROUND(I332*H332,2)</f>
        <v>0</v>
      </c>
      <c r="K332" s="223" t="s">
        <v>1263</v>
      </c>
      <c r="L332" s="45"/>
      <c r="M332" s="228" t="s">
        <v>1</v>
      </c>
      <c r="N332" s="229" t="s">
        <v>42</v>
      </c>
      <c r="O332" s="92"/>
      <c r="P332" s="230">
        <f>O332*H332</f>
        <v>0</v>
      </c>
      <c r="Q332" s="230">
        <v>0.0020999999999999999</v>
      </c>
      <c r="R332" s="230">
        <f>Q332*H332</f>
        <v>0.37833179999999994</v>
      </c>
      <c r="S332" s="230">
        <v>0</v>
      </c>
      <c r="T332" s="231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32" t="s">
        <v>123</v>
      </c>
      <c r="AT332" s="232" t="s">
        <v>218</v>
      </c>
      <c r="AU332" s="232" t="s">
        <v>86</v>
      </c>
      <c r="AY332" s="18" t="s">
        <v>217</v>
      </c>
      <c r="BE332" s="233">
        <f>IF(N332="základní",J332,0)</f>
        <v>0</v>
      </c>
      <c r="BF332" s="233">
        <f>IF(N332="snížená",J332,0)</f>
        <v>0</v>
      </c>
      <c r="BG332" s="233">
        <f>IF(N332="zákl. přenesená",J332,0)</f>
        <v>0</v>
      </c>
      <c r="BH332" s="233">
        <f>IF(N332="sníž. přenesená",J332,0)</f>
        <v>0</v>
      </c>
      <c r="BI332" s="233">
        <f>IF(N332="nulová",J332,0)</f>
        <v>0</v>
      </c>
      <c r="BJ332" s="18" t="s">
        <v>84</v>
      </c>
      <c r="BK332" s="233">
        <f>ROUND(I332*H332,2)</f>
        <v>0</v>
      </c>
      <c r="BL332" s="18" t="s">
        <v>123</v>
      </c>
      <c r="BM332" s="232" t="s">
        <v>4940</v>
      </c>
    </row>
    <row r="333" s="2" customFormat="1">
      <c r="A333" s="39"/>
      <c r="B333" s="40"/>
      <c r="C333" s="41"/>
      <c r="D333" s="234" t="s">
        <v>224</v>
      </c>
      <c r="E333" s="41"/>
      <c r="F333" s="235" t="s">
        <v>2171</v>
      </c>
      <c r="G333" s="41"/>
      <c r="H333" s="41"/>
      <c r="I333" s="236"/>
      <c r="J333" s="41"/>
      <c r="K333" s="41"/>
      <c r="L333" s="45"/>
      <c r="M333" s="237"/>
      <c r="N333" s="238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224</v>
      </c>
      <c r="AU333" s="18" t="s">
        <v>86</v>
      </c>
    </row>
    <row r="334" s="15" customFormat="1">
      <c r="A334" s="15"/>
      <c r="B334" s="284"/>
      <c r="C334" s="285"/>
      <c r="D334" s="234" t="s">
        <v>290</v>
      </c>
      <c r="E334" s="286" t="s">
        <v>1</v>
      </c>
      <c r="F334" s="287" t="s">
        <v>4925</v>
      </c>
      <c r="G334" s="285"/>
      <c r="H334" s="286" t="s">
        <v>1</v>
      </c>
      <c r="I334" s="288"/>
      <c r="J334" s="285"/>
      <c r="K334" s="285"/>
      <c r="L334" s="289"/>
      <c r="M334" s="290"/>
      <c r="N334" s="291"/>
      <c r="O334" s="291"/>
      <c r="P334" s="291"/>
      <c r="Q334" s="291"/>
      <c r="R334" s="291"/>
      <c r="S334" s="291"/>
      <c r="T334" s="292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93" t="s">
        <v>290</v>
      </c>
      <c r="AU334" s="293" t="s">
        <v>86</v>
      </c>
      <c r="AV334" s="15" t="s">
        <v>84</v>
      </c>
      <c r="AW334" s="15" t="s">
        <v>34</v>
      </c>
      <c r="AX334" s="15" t="s">
        <v>77</v>
      </c>
      <c r="AY334" s="293" t="s">
        <v>217</v>
      </c>
    </row>
    <row r="335" s="13" customFormat="1">
      <c r="A335" s="13"/>
      <c r="B335" s="260"/>
      <c r="C335" s="261"/>
      <c r="D335" s="234" t="s">
        <v>290</v>
      </c>
      <c r="E335" s="262" t="s">
        <v>1</v>
      </c>
      <c r="F335" s="263" t="s">
        <v>4870</v>
      </c>
      <c r="G335" s="261"/>
      <c r="H335" s="264">
        <v>180.15799999999999</v>
      </c>
      <c r="I335" s="265"/>
      <c r="J335" s="261"/>
      <c r="K335" s="261"/>
      <c r="L335" s="266"/>
      <c r="M335" s="267"/>
      <c r="N335" s="268"/>
      <c r="O335" s="268"/>
      <c r="P335" s="268"/>
      <c r="Q335" s="268"/>
      <c r="R335" s="268"/>
      <c r="S335" s="268"/>
      <c r="T335" s="269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0" t="s">
        <v>290</v>
      </c>
      <c r="AU335" s="270" t="s">
        <v>86</v>
      </c>
      <c r="AV335" s="13" t="s">
        <v>86</v>
      </c>
      <c r="AW335" s="13" t="s">
        <v>34</v>
      </c>
      <c r="AX335" s="13" t="s">
        <v>77</v>
      </c>
      <c r="AY335" s="270" t="s">
        <v>217</v>
      </c>
    </row>
    <row r="336" s="14" customFormat="1">
      <c r="A336" s="14"/>
      <c r="B336" s="271"/>
      <c r="C336" s="272"/>
      <c r="D336" s="234" t="s">
        <v>290</v>
      </c>
      <c r="E336" s="273" t="s">
        <v>1</v>
      </c>
      <c r="F336" s="274" t="s">
        <v>296</v>
      </c>
      <c r="G336" s="272"/>
      <c r="H336" s="275">
        <v>180.15799999999999</v>
      </c>
      <c r="I336" s="276"/>
      <c r="J336" s="272"/>
      <c r="K336" s="272"/>
      <c r="L336" s="277"/>
      <c r="M336" s="278"/>
      <c r="N336" s="279"/>
      <c r="O336" s="279"/>
      <c r="P336" s="279"/>
      <c r="Q336" s="279"/>
      <c r="R336" s="279"/>
      <c r="S336" s="279"/>
      <c r="T336" s="280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81" t="s">
        <v>290</v>
      </c>
      <c r="AU336" s="281" t="s">
        <v>86</v>
      </c>
      <c r="AV336" s="14" t="s">
        <v>123</v>
      </c>
      <c r="AW336" s="14" t="s">
        <v>34</v>
      </c>
      <c r="AX336" s="14" t="s">
        <v>84</v>
      </c>
      <c r="AY336" s="281" t="s">
        <v>217</v>
      </c>
    </row>
    <row r="337" s="2" customFormat="1" ht="21.75" customHeight="1">
      <c r="A337" s="39"/>
      <c r="B337" s="40"/>
      <c r="C337" s="221" t="s">
        <v>1974</v>
      </c>
      <c r="D337" s="221" t="s">
        <v>218</v>
      </c>
      <c r="E337" s="222" t="s">
        <v>4941</v>
      </c>
      <c r="F337" s="223" t="s">
        <v>4942</v>
      </c>
      <c r="G337" s="224" t="s">
        <v>485</v>
      </c>
      <c r="H337" s="225">
        <v>180.15799999999999</v>
      </c>
      <c r="I337" s="226"/>
      <c r="J337" s="227">
        <f>ROUND(I337*H337,2)</f>
        <v>0</v>
      </c>
      <c r="K337" s="223" t="s">
        <v>1263</v>
      </c>
      <c r="L337" s="45"/>
      <c r="M337" s="228" t="s">
        <v>1</v>
      </c>
      <c r="N337" s="229" t="s">
        <v>42</v>
      </c>
      <c r="O337" s="92"/>
      <c r="P337" s="230">
        <f>O337*H337</f>
        <v>0</v>
      </c>
      <c r="Q337" s="230">
        <v>0</v>
      </c>
      <c r="R337" s="230">
        <f>Q337*H337</f>
        <v>0</v>
      </c>
      <c r="S337" s="230">
        <v>0</v>
      </c>
      <c r="T337" s="231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2" t="s">
        <v>123</v>
      </c>
      <c r="AT337" s="232" t="s">
        <v>218</v>
      </c>
      <c r="AU337" s="232" t="s">
        <v>86</v>
      </c>
      <c r="AY337" s="18" t="s">
        <v>217</v>
      </c>
      <c r="BE337" s="233">
        <f>IF(N337="základní",J337,0)</f>
        <v>0</v>
      </c>
      <c r="BF337" s="233">
        <f>IF(N337="snížená",J337,0)</f>
        <v>0</v>
      </c>
      <c r="BG337" s="233">
        <f>IF(N337="zákl. přenesená",J337,0)</f>
        <v>0</v>
      </c>
      <c r="BH337" s="233">
        <f>IF(N337="sníž. přenesená",J337,0)</f>
        <v>0</v>
      </c>
      <c r="BI337" s="233">
        <f>IF(N337="nulová",J337,0)</f>
        <v>0</v>
      </c>
      <c r="BJ337" s="18" t="s">
        <v>84</v>
      </c>
      <c r="BK337" s="233">
        <f>ROUND(I337*H337,2)</f>
        <v>0</v>
      </c>
      <c r="BL337" s="18" t="s">
        <v>123</v>
      </c>
      <c r="BM337" s="232" t="s">
        <v>4943</v>
      </c>
    </row>
    <row r="338" s="2" customFormat="1">
      <c r="A338" s="39"/>
      <c r="B338" s="40"/>
      <c r="C338" s="41"/>
      <c r="D338" s="234" t="s">
        <v>224</v>
      </c>
      <c r="E338" s="41"/>
      <c r="F338" s="235" t="s">
        <v>4942</v>
      </c>
      <c r="G338" s="41"/>
      <c r="H338" s="41"/>
      <c r="I338" s="236"/>
      <c r="J338" s="41"/>
      <c r="K338" s="41"/>
      <c r="L338" s="45"/>
      <c r="M338" s="237"/>
      <c r="N338" s="238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224</v>
      </c>
      <c r="AU338" s="18" t="s">
        <v>86</v>
      </c>
    </row>
    <row r="339" s="11" customFormat="1" ht="22.8" customHeight="1">
      <c r="A339" s="11"/>
      <c r="B339" s="207"/>
      <c r="C339" s="208"/>
      <c r="D339" s="209" t="s">
        <v>76</v>
      </c>
      <c r="E339" s="258" t="s">
        <v>1348</v>
      </c>
      <c r="F339" s="258" t="s">
        <v>1349</v>
      </c>
      <c r="G339" s="208"/>
      <c r="H339" s="208"/>
      <c r="I339" s="211"/>
      <c r="J339" s="259">
        <f>BK339</f>
        <v>0</v>
      </c>
      <c r="K339" s="208"/>
      <c r="L339" s="213"/>
      <c r="M339" s="214"/>
      <c r="N339" s="215"/>
      <c r="O339" s="215"/>
      <c r="P339" s="216">
        <f>SUM(P340:P356)</f>
        <v>0</v>
      </c>
      <c r="Q339" s="215"/>
      <c r="R339" s="216">
        <f>SUM(R340:R356)</f>
        <v>0</v>
      </c>
      <c r="S339" s="215"/>
      <c r="T339" s="217">
        <f>SUM(T340:T356)</f>
        <v>0</v>
      </c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R339" s="218" t="s">
        <v>84</v>
      </c>
      <c r="AT339" s="219" t="s">
        <v>76</v>
      </c>
      <c r="AU339" s="219" t="s">
        <v>84</v>
      </c>
      <c r="AY339" s="218" t="s">
        <v>217</v>
      </c>
      <c r="BK339" s="220">
        <f>SUM(BK340:BK356)</f>
        <v>0</v>
      </c>
    </row>
    <row r="340" s="2" customFormat="1" ht="24.15" customHeight="1">
      <c r="A340" s="39"/>
      <c r="B340" s="40"/>
      <c r="C340" s="221" t="s">
        <v>1978</v>
      </c>
      <c r="D340" s="221" t="s">
        <v>218</v>
      </c>
      <c r="E340" s="222" t="s">
        <v>3260</v>
      </c>
      <c r="F340" s="223" t="s">
        <v>3261</v>
      </c>
      <c r="G340" s="224" t="s">
        <v>405</v>
      </c>
      <c r="H340" s="225">
        <v>18.731999999999999</v>
      </c>
      <c r="I340" s="226"/>
      <c r="J340" s="227">
        <f>ROUND(I340*H340,2)</f>
        <v>0</v>
      </c>
      <c r="K340" s="223" t="s">
        <v>1263</v>
      </c>
      <c r="L340" s="45"/>
      <c r="M340" s="228" t="s">
        <v>1</v>
      </c>
      <c r="N340" s="229" t="s">
        <v>42</v>
      </c>
      <c r="O340" s="92"/>
      <c r="P340" s="230">
        <f>O340*H340</f>
        <v>0</v>
      </c>
      <c r="Q340" s="230">
        <v>0</v>
      </c>
      <c r="R340" s="230">
        <f>Q340*H340</f>
        <v>0</v>
      </c>
      <c r="S340" s="230">
        <v>0</v>
      </c>
      <c r="T340" s="231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2" t="s">
        <v>123</v>
      </c>
      <c r="AT340" s="232" t="s">
        <v>218</v>
      </c>
      <c r="AU340" s="232" t="s">
        <v>86</v>
      </c>
      <c r="AY340" s="18" t="s">
        <v>217</v>
      </c>
      <c r="BE340" s="233">
        <f>IF(N340="základní",J340,0)</f>
        <v>0</v>
      </c>
      <c r="BF340" s="233">
        <f>IF(N340="snížená",J340,0)</f>
        <v>0</v>
      </c>
      <c r="BG340" s="233">
        <f>IF(N340="zákl. přenesená",J340,0)</f>
        <v>0</v>
      </c>
      <c r="BH340" s="233">
        <f>IF(N340="sníž. přenesená",J340,0)</f>
        <v>0</v>
      </c>
      <c r="BI340" s="233">
        <f>IF(N340="nulová",J340,0)</f>
        <v>0</v>
      </c>
      <c r="BJ340" s="18" t="s">
        <v>84</v>
      </c>
      <c r="BK340" s="233">
        <f>ROUND(I340*H340,2)</f>
        <v>0</v>
      </c>
      <c r="BL340" s="18" t="s">
        <v>123</v>
      </c>
      <c r="BM340" s="232" t="s">
        <v>4944</v>
      </c>
    </row>
    <row r="341" s="2" customFormat="1">
      <c r="A341" s="39"/>
      <c r="B341" s="40"/>
      <c r="C341" s="41"/>
      <c r="D341" s="234" t="s">
        <v>224</v>
      </c>
      <c r="E341" s="41"/>
      <c r="F341" s="235" t="s">
        <v>3261</v>
      </c>
      <c r="G341" s="41"/>
      <c r="H341" s="41"/>
      <c r="I341" s="236"/>
      <c r="J341" s="41"/>
      <c r="K341" s="41"/>
      <c r="L341" s="45"/>
      <c r="M341" s="237"/>
      <c r="N341" s="238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224</v>
      </c>
      <c r="AU341" s="18" t="s">
        <v>86</v>
      </c>
    </row>
    <row r="342" s="2" customFormat="1" ht="33" customHeight="1">
      <c r="A342" s="39"/>
      <c r="B342" s="40"/>
      <c r="C342" s="221" t="s">
        <v>1983</v>
      </c>
      <c r="D342" s="221" t="s">
        <v>218</v>
      </c>
      <c r="E342" s="222" t="s">
        <v>4945</v>
      </c>
      <c r="F342" s="223" t="s">
        <v>4946</v>
      </c>
      <c r="G342" s="224" t="s">
        <v>405</v>
      </c>
      <c r="H342" s="225">
        <v>18.731999999999999</v>
      </c>
      <c r="I342" s="226"/>
      <c r="J342" s="227">
        <f>ROUND(I342*H342,2)</f>
        <v>0</v>
      </c>
      <c r="K342" s="223" t="s">
        <v>1263</v>
      </c>
      <c r="L342" s="45"/>
      <c r="M342" s="228" t="s">
        <v>1</v>
      </c>
      <c r="N342" s="229" t="s">
        <v>42</v>
      </c>
      <c r="O342" s="92"/>
      <c r="P342" s="230">
        <f>O342*H342</f>
        <v>0</v>
      </c>
      <c r="Q342" s="230">
        <v>0</v>
      </c>
      <c r="R342" s="230">
        <f>Q342*H342</f>
        <v>0</v>
      </c>
      <c r="S342" s="230">
        <v>0</v>
      </c>
      <c r="T342" s="231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2" t="s">
        <v>123</v>
      </c>
      <c r="AT342" s="232" t="s">
        <v>218</v>
      </c>
      <c r="AU342" s="232" t="s">
        <v>86</v>
      </c>
      <c r="AY342" s="18" t="s">
        <v>217</v>
      </c>
      <c r="BE342" s="233">
        <f>IF(N342="základní",J342,0)</f>
        <v>0</v>
      </c>
      <c r="BF342" s="233">
        <f>IF(N342="snížená",J342,0)</f>
        <v>0</v>
      </c>
      <c r="BG342" s="233">
        <f>IF(N342="zákl. přenesená",J342,0)</f>
        <v>0</v>
      </c>
      <c r="BH342" s="233">
        <f>IF(N342="sníž. přenesená",J342,0)</f>
        <v>0</v>
      </c>
      <c r="BI342" s="233">
        <f>IF(N342="nulová",J342,0)</f>
        <v>0</v>
      </c>
      <c r="BJ342" s="18" t="s">
        <v>84</v>
      </c>
      <c r="BK342" s="233">
        <f>ROUND(I342*H342,2)</f>
        <v>0</v>
      </c>
      <c r="BL342" s="18" t="s">
        <v>123</v>
      </c>
      <c r="BM342" s="232" t="s">
        <v>4947</v>
      </c>
    </row>
    <row r="343" s="2" customFormat="1">
      <c r="A343" s="39"/>
      <c r="B343" s="40"/>
      <c r="C343" s="41"/>
      <c r="D343" s="234" t="s">
        <v>224</v>
      </c>
      <c r="E343" s="41"/>
      <c r="F343" s="235" t="s">
        <v>4946</v>
      </c>
      <c r="G343" s="41"/>
      <c r="H343" s="41"/>
      <c r="I343" s="236"/>
      <c r="J343" s="41"/>
      <c r="K343" s="41"/>
      <c r="L343" s="45"/>
      <c r="M343" s="237"/>
      <c r="N343" s="238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224</v>
      </c>
      <c r="AU343" s="18" t="s">
        <v>86</v>
      </c>
    </row>
    <row r="344" s="2" customFormat="1" ht="37.8" customHeight="1">
      <c r="A344" s="39"/>
      <c r="B344" s="40"/>
      <c r="C344" s="221" t="s">
        <v>1986</v>
      </c>
      <c r="D344" s="221" t="s">
        <v>218</v>
      </c>
      <c r="E344" s="222" t="s">
        <v>4948</v>
      </c>
      <c r="F344" s="223" t="s">
        <v>4949</v>
      </c>
      <c r="G344" s="224" t="s">
        <v>405</v>
      </c>
      <c r="H344" s="225">
        <v>56.195999999999998</v>
      </c>
      <c r="I344" s="226"/>
      <c r="J344" s="227">
        <f>ROUND(I344*H344,2)</f>
        <v>0</v>
      </c>
      <c r="K344" s="223" t="s">
        <v>1263</v>
      </c>
      <c r="L344" s="45"/>
      <c r="M344" s="228" t="s">
        <v>1</v>
      </c>
      <c r="N344" s="229" t="s">
        <v>42</v>
      </c>
      <c r="O344" s="92"/>
      <c r="P344" s="230">
        <f>O344*H344</f>
        <v>0</v>
      </c>
      <c r="Q344" s="230">
        <v>0</v>
      </c>
      <c r="R344" s="230">
        <f>Q344*H344</f>
        <v>0</v>
      </c>
      <c r="S344" s="230">
        <v>0</v>
      </c>
      <c r="T344" s="231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2" t="s">
        <v>123</v>
      </c>
      <c r="AT344" s="232" t="s">
        <v>218</v>
      </c>
      <c r="AU344" s="232" t="s">
        <v>86</v>
      </c>
      <c r="AY344" s="18" t="s">
        <v>217</v>
      </c>
      <c r="BE344" s="233">
        <f>IF(N344="základní",J344,0)</f>
        <v>0</v>
      </c>
      <c r="BF344" s="233">
        <f>IF(N344="snížená",J344,0)</f>
        <v>0</v>
      </c>
      <c r="BG344" s="233">
        <f>IF(N344="zákl. přenesená",J344,0)</f>
        <v>0</v>
      </c>
      <c r="BH344" s="233">
        <f>IF(N344="sníž. přenesená",J344,0)</f>
        <v>0</v>
      </c>
      <c r="BI344" s="233">
        <f>IF(N344="nulová",J344,0)</f>
        <v>0</v>
      </c>
      <c r="BJ344" s="18" t="s">
        <v>84</v>
      </c>
      <c r="BK344" s="233">
        <f>ROUND(I344*H344,2)</f>
        <v>0</v>
      </c>
      <c r="BL344" s="18" t="s">
        <v>123</v>
      </c>
      <c r="BM344" s="232" t="s">
        <v>4950</v>
      </c>
    </row>
    <row r="345" s="2" customFormat="1">
      <c r="A345" s="39"/>
      <c r="B345" s="40"/>
      <c r="C345" s="41"/>
      <c r="D345" s="234" t="s">
        <v>224</v>
      </c>
      <c r="E345" s="41"/>
      <c r="F345" s="235" t="s">
        <v>4949</v>
      </c>
      <c r="G345" s="41"/>
      <c r="H345" s="41"/>
      <c r="I345" s="236"/>
      <c r="J345" s="41"/>
      <c r="K345" s="41"/>
      <c r="L345" s="45"/>
      <c r="M345" s="237"/>
      <c r="N345" s="238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224</v>
      </c>
      <c r="AU345" s="18" t="s">
        <v>86</v>
      </c>
    </row>
    <row r="346" s="15" customFormat="1">
      <c r="A346" s="15"/>
      <c r="B346" s="284"/>
      <c r="C346" s="285"/>
      <c r="D346" s="234" t="s">
        <v>290</v>
      </c>
      <c r="E346" s="286" t="s">
        <v>1</v>
      </c>
      <c r="F346" s="287" t="s">
        <v>4951</v>
      </c>
      <c r="G346" s="285"/>
      <c r="H346" s="286" t="s">
        <v>1</v>
      </c>
      <c r="I346" s="288"/>
      <c r="J346" s="285"/>
      <c r="K346" s="285"/>
      <c r="L346" s="289"/>
      <c r="M346" s="290"/>
      <c r="N346" s="291"/>
      <c r="O346" s="291"/>
      <c r="P346" s="291"/>
      <c r="Q346" s="291"/>
      <c r="R346" s="291"/>
      <c r="S346" s="291"/>
      <c r="T346" s="292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93" t="s">
        <v>290</v>
      </c>
      <c r="AU346" s="293" t="s">
        <v>86</v>
      </c>
      <c r="AV346" s="15" t="s">
        <v>84</v>
      </c>
      <c r="AW346" s="15" t="s">
        <v>34</v>
      </c>
      <c r="AX346" s="15" t="s">
        <v>77</v>
      </c>
      <c r="AY346" s="293" t="s">
        <v>217</v>
      </c>
    </row>
    <row r="347" s="13" customFormat="1">
      <c r="A347" s="13"/>
      <c r="B347" s="260"/>
      <c r="C347" s="261"/>
      <c r="D347" s="234" t="s">
        <v>290</v>
      </c>
      <c r="E347" s="262" t="s">
        <v>1</v>
      </c>
      <c r="F347" s="263" t="s">
        <v>4952</v>
      </c>
      <c r="G347" s="261"/>
      <c r="H347" s="264">
        <v>56.195999999999998</v>
      </c>
      <c r="I347" s="265"/>
      <c r="J347" s="261"/>
      <c r="K347" s="261"/>
      <c r="L347" s="266"/>
      <c r="M347" s="267"/>
      <c r="N347" s="268"/>
      <c r="O347" s="268"/>
      <c r="P347" s="268"/>
      <c r="Q347" s="268"/>
      <c r="R347" s="268"/>
      <c r="S347" s="268"/>
      <c r="T347" s="269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70" t="s">
        <v>290</v>
      </c>
      <c r="AU347" s="270" t="s">
        <v>86</v>
      </c>
      <c r="AV347" s="13" t="s">
        <v>86</v>
      </c>
      <c r="AW347" s="13" t="s">
        <v>34</v>
      </c>
      <c r="AX347" s="13" t="s">
        <v>84</v>
      </c>
      <c r="AY347" s="270" t="s">
        <v>217</v>
      </c>
    </row>
    <row r="348" s="2" customFormat="1" ht="24.15" customHeight="1">
      <c r="A348" s="39"/>
      <c r="B348" s="40"/>
      <c r="C348" s="221" t="s">
        <v>1991</v>
      </c>
      <c r="D348" s="221" t="s">
        <v>218</v>
      </c>
      <c r="E348" s="222" t="s">
        <v>4953</v>
      </c>
      <c r="F348" s="223" t="s">
        <v>4954</v>
      </c>
      <c r="G348" s="224" t="s">
        <v>405</v>
      </c>
      <c r="H348" s="225">
        <v>18.731999999999999</v>
      </c>
      <c r="I348" s="226"/>
      <c r="J348" s="227">
        <f>ROUND(I348*H348,2)</f>
        <v>0</v>
      </c>
      <c r="K348" s="223" t="s">
        <v>1263</v>
      </c>
      <c r="L348" s="45"/>
      <c r="M348" s="228" t="s">
        <v>1</v>
      </c>
      <c r="N348" s="229" t="s">
        <v>42</v>
      </c>
      <c r="O348" s="92"/>
      <c r="P348" s="230">
        <f>O348*H348</f>
        <v>0</v>
      </c>
      <c r="Q348" s="230">
        <v>0</v>
      </c>
      <c r="R348" s="230">
        <f>Q348*H348</f>
        <v>0</v>
      </c>
      <c r="S348" s="230">
        <v>0</v>
      </c>
      <c r="T348" s="231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32" t="s">
        <v>123</v>
      </c>
      <c r="AT348" s="232" t="s">
        <v>218</v>
      </c>
      <c r="AU348" s="232" t="s">
        <v>86</v>
      </c>
      <c r="AY348" s="18" t="s">
        <v>217</v>
      </c>
      <c r="BE348" s="233">
        <f>IF(N348="základní",J348,0)</f>
        <v>0</v>
      </c>
      <c r="BF348" s="233">
        <f>IF(N348="snížená",J348,0)</f>
        <v>0</v>
      </c>
      <c r="BG348" s="233">
        <f>IF(N348="zákl. přenesená",J348,0)</f>
        <v>0</v>
      </c>
      <c r="BH348" s="233">
        <f>IF(N348="sníž. přenesená",J348,0)</f>
        <v>0</v>
      </c>
      <c r="BI348" s="233">
        <f>IF(N348="nulová",J348,0)</f>
        <v>0</v>
      </c>
      <c r="BJ348" s="18" t="s">
        <v>84</v>
      </c>
      <c r="BK348" s="233">
        <f>ROUND(I348*H348,2)</f>
        <v>0</v>
      </c>
      <c r="BL348" s="18" t="s">
        <v>123</v>
      </c>
      <c r="BM348" s="232" t="s">
        <v>4955</v>
      </c>
    </row>
    <row r="349" s="2" customFormat="1">
      <c r="A349" s="39"/>
      <c r="B349" s="40"/>
      <c r="C349" s="41"/>
      <c r="D349" s="234" t="s">
        <v>224</v>
      </c>
      <c r="E349" s="41"/>
      <c r="F349" s="235" t="s">
        <v>4954</v>
      </c>
      <c r="G349" s="41"/>
      <c r="H349" s="41"/>
      <c r="I349" s="236"/>
      <c r="J349" s="41"/>
      <c r="K349" s="41"/>
      <c r="L349" s="45"/>
      <c r="M349" s="237"/>
      <c r="N349" s="238"/>
      <c r="O349" s="92"/>
      <c r="P349" s="92"/>
      <c r="Q349" s="92"/>
      <c r="R349" s="92"/>
      <c r="S349" s="92"/>
      <c r="T349" s="93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224</v>
      </c>
      <c r="AU349" s="18" t="s">
        <v>86</v>
      </c>
    </row>
    <row r="350" s="2" customFormat="1" ht="37.8" customHeight="1">
      <c r="A350" s="39"/>
      <c r="B350" s="40"/>
      <c r="C350" s="221" t="s">
        <v>1996</v>
      </c>
      <c r="D350" s="221" t="s">
        <v>218</v>
      </c>
      <c r="E350" s="222" t="s">
        <v>4956</v>
      </c>
      <c r="F350" s="223" t="s">
        <v>4957</v>
      </c>
      <c r="G350" s="224" t="s">
        <v>405</v>
      </c>
      <c r="H350" s="225">
        <v>168.58799999999999</v>
      </c>
      <c r="I350" s="226"/>
      <c r="J350" s="227">
        <f>ROUND(I350*H350,2)</f>
        <v>0</v>
      </c>
      <c r="K350" s="223" t="s">
        <v>1263</v>
      </c>
      <c r="L350" s="45"/>
      <c r="M350" s="228" t="s">
        <v>1</v>
      </c>
      <c r="N350" s="229" t="s">
        <v>42</v>
      </c>
      <c r="O350" s="92"/>
      <c r="P350" s="230">
        <f>O350*H350</f>
        <v>0</v>
      </c>
      <c r="Q350" s="230">
        <v>0</v>
      </c>
      <c r="R350" s="230">
        <f>Q350*H350</f>
        <v>0</v>
      </c>
      <c r="S350" s="230">
        <v>0</v>
      </c>
      <c r="T350" s="231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32" t="s">
        <v>123</v>
      </c>
      <c r="AT350" s="232" t="s">
        <v>218</v>
      </c>
      <c r="AU350" s="232" t="s">
        <v>86</v>
      </c>
      <c r="AY350" s="18" t="s">
        <v>217</v>
      </c>
      <c r="BE350" s="233">
        <f>IF(N350="základní",J350,0)</f>
        <v>0</v>
      </c>
      <c r="BF350" s="233">
        <f>IF(N350="snížená",J350,0)</f>
        <v>0</v>
      </c>
      <c r="BG350" s="233">
        <f>IF(N350="zákl. přenesená",J350,0)</f>
        <v>0</v>
      </c>
      <c r="BH350" s="233">
        <f>IF(N350="sníž. přenesená",J350,0)</f>
        <v>0</v>
      </c>
      <c r="BI350" s="233">
        <f>IF(N350="nulová",J350,0)</f>
        <v>0</v>
      </c>
      <c r="BJ350" s="18" t="s">
        <v>84</v>
      </c>
      <c r="BK350" s="233">
        <f>ROUND(I350*H350,2)</f>
        <v>0</v>
      </c>
      <c r="BL350" s="18" t="s">
        <v>123</v>
      </c>
      <c r="BM350" s="232" t="s">
        <v>4958</v>
      </c>
    </row>
    <row r="351" s="2" customFormat="1">
      <c r="A351" s="39"/>
      <c r="B351" s="40"/>
      <c r="C351" s="41"/>
      <c r="D351" s="234" t="s">
        <v>224</v>
      </c>
      <c r="E351" s="41"/>
      <c r="F351" s="235" t="s">
        <v>4957</v>
      </c>
      <c r="G351" s="41"/>
      <c r="H351" s="41"/>
      <c r="I351" s="236"/>
      <c r="J351" s="41"/>
      <c r="K351" s="41"/>
      <c r="L351" s="45"/>
      <c r="M351" s="237"/>
      <c r="N351" s="238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224</v>
      </c>
      <c r="AU351" s="18" t="s">
        <v>86</v>
      </c>
    </row>
    <row r="352" s="15" customFormat="1">
      <c r="A352" s="15"/>
      <c r="B352" s="284"/>
      <c r="C352" s="285"/>
      <c r="D352" s="234" t="s">
        <v>290</v>
      </c>
      <c r="E352" s="286" t="s">
        <v>1</v>
      </c>
      <c r="F352" s="287" t="s">
        <v>4959</v>
      </c>
      <c r="G352" s="285"/>
      <c r="H352" s="286" t="s">
        <v>1</v>
      </c>
      <c r="I352" s="288"/>
      <c r="J352" s="285"/>
      <c r="K352" s="285"/>
      <c r="L352" s="289"/>
      <c r="M352" s="290"/>
      <c r="N352" s="291"/>
      <c r="O352" s="291"/>
      <c r="P352" s="291"/>
      <c r="Q352" s="291"/>
      <c r="R352" s="291"/>
      <c r="S352" s="291"/>
      <c r="T352" s="292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93" t="s">
        <v>290</v>
      </c>
      <c r="AU352" s="293" t="s">
        <v>86</v>
      </c>
      <c r="AV352" s="15" t="s">
        <v>84</v>
      </c>
      <c r="AW352" s="15" t="s">
        <v>34</v>
      </c>
      <c r="AX352" s="15" t="s">
        <v>77</v>
      </c>
      <c r="AY352" s="293" t="s">
        <v>217</v>
      </c>
    </row>
    <row r="353" s="13" customFormat="1">
      <c r="A353" s="13"/>
      <c r="B353" s="260"/>
      <c r="C353" s="261"/>
      <c r="D353" s="234" t="s">
        <v>290</v>
      </c>
      <c r="E353" s="262" t="s">
        <v>1</v>
      </c>
      <c r="F353" s="263" t="s">
        <v>4960</v>
      </c>
      <c r="G353" s="261"/>
      <c r="H353" s="264">
        <v>168.58799999999999</v>
      </c>
      <c r="I353" s="265"/>
      <c r="J353" s="261"/>
      <c r="K353" s="261"/>
      <c r="L353" s="266"/>
      <c r="M353" s="267"/>
      <c r="N353" s="268"/>
      <c r="O353" s="268"/>
      <c r="P353" s="268"/>
      <c r="Q353" s="268"/>
      <c r="R353" s="268"/>
      <c r="S353" s="268"/>
      <c r="T353" s="269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70" t="s">
        <v>290</v>
      </c>
      <c r="AU353" s="270" t="s">
        <v>86</v>
      </c>
      <c r="AV353" s="13" t="s">
        <v>86</v>
      </c>
      <c r="AW353" s="13" t="s">
        <v>34</v>
      </c>
      <c r="AX353" s="13" t="s">
        <v>77</v>
      </c>
      <c r="AY353" s="270" t="s">
        <v>217</v>
      </c>
    </row>
    <row r="354" s="14" customFormat="1">
      <c r="A354" s="14"/>
      <c r="B354" s="271"/>
      <c r="C354" s="272"/>
      <c r="D354" s="234" t="s">
        <v>290</v>
      </c>
      <c r="E354" s="273" t="s">
        <v>1</v>
      </c>
      <c r="F354" s="274" t="s">
        <v>296</v>
      </c>
      <c r="G354" s="272"/>
      <c r="H354" s="275">
        <v>168.58799999999999</v>
      </c>
      <c r="I354" s="276"/>
      <c r="J354" s="272"/>
      <c r="K354" s="272"/>
      <c r="L354" s="277"/>
      <c r="M354" s="278"/>
      <c r="N354" s="279"/>
      <c r="O354" s="279"/>
      <c r="P354" s="279"/>
      <c r="Q354" s="279"/>
      <c r="R354" s="279"/>
      <c r="S354" s="279"/>
      <c r="T354" s="280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81" t="s">
        <v>290</v>
      </c>
      <c r="AU354" s="281" t="s">
        <v>86</v>
      </c>
      <c r="AV354" s="14" t="s">
        <v>123</v>
      </c>
      <c r="AW354" s="14" t="s">
        <v>34</v>
      </c>
      <c r="AX354" s="14" t="s">
        <v>84</v>
      </c>
      <c r="AY354" s="281" t="s">
        <v>217</v>
      </c>
    </row>
    <row r="355" s="2" customFormat="1" ht="21.75" customHeight="1">
      <c r="A355" s="39"/>
      <c r="B355" s="40"/>
      <c r="C355" s="221" t="s">
        <v>2002</v>
      </c>
      <c r="D355" s="221" t="s">
        <v>218</v>
      </c>
      <c r="E355" s="222" t="s">
        <v>4961</v>
      </c>
      <c r="F355" s="223" t="s">
        <v>4962</v>
      </c>
      <c r="G355" s="224" t="s">
        <v>405</v>
      </c>
      <c r="H355" s="225">
        <v>18.731999999999999</v>
      </c>
      <c r="I355" s="226"/>
      <c r="J355" s="227">
        <f>ROUND(I355*H355,2)</f>
        <v>0</v>
      </c>
      <c r="K355" s="223" t="s">
        <v>1263</v>
      </c>
      <c r="L355" s="45"/>
      <c r="M355" s="228" t="s">
        <v>1</v>
      </c>
      <c r="N355" s="229" t="s">
        <v>42</v>
      </c>
      <c r="O355" s="92"/>
      <c r="P355" s="230">
        <f>O355*H355</f>
        <v>0</v>
      </c>
      <c r="Q355" s="230">
        <v>0</v>
      </c>
      <c r="R355" s="230">
        <f>Q355*H355</f>
        <v>0</v>
      </c>
      <c r="S355" s="230">
        <v>0</v>
      </c>
      <c r="T355" s="231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32" t="s">
        <v>123</v>
      </c>
      <c r="AT355" s="232" t="s">
        <v>218</v>
      </c>
      <c r="AU355" s="232" t="s">
        <v>86</v>
      </c>
      <c r="AY355" s="18" t="s">
        <v>217</v>
      </c>
      <c r="BE355" s="233">
        <f>IF(N355="základní",J355,0)</f>
        <v>0</v>
      </c>
      <c r="BF355" s="233">
        <f>IF(N355="snížená",J355,0)</f>
        <v>0</v>
      </c>
      <c r="BG355" s="233">
        <f>IF(N355="zákl. přenesená",J355,0)</f>
        <v>0</v>
      </c>
      <c r="BH355" s="233">
        <f>IF(N355="sníž. přenesená",J355,0)</f>
        <v>0</v>
      </c>
      <c r="BI355" s="233">
        <f>IF(N355="nulová",J355,0)</f>
        <v>0</v>
      </c>
      <c r="BJ355" s="18" t="s">
        <v>84</v>
      </c>
      <c r="BK355" s="233">
        <f>ROUND(I355*H355,2)</f>
        <v>0</v>
      </c>
      <c r="BL355" s="18" t="s">
        <v>123</v>
      </c>
      <c r="BM355" s="232" t="s">
        <v>4963</v>
      </c>
    </row>
    <row r="356" s="2" customFormat="1">
      <c r="A356" s="39"/>
      <c r="B356" s="40"/>
      <c r="C356" s="41"/>
      <c r="D356" s="234" t="s">
        <v>224</v>
      </c>
      <c r="E356" s="41"/>
      <c r="F356" s="235" t="s">
        <v>4962</v>
      </c>
      <c r="G356" s="41"/>
      <c r="H356" s="41"/>
      <c r="I356" s="236"/>
      <c r="J356" s="41"/>
      <c r="K356" s="41"/>
      <c r="L356" s="45"/>
      <c r="M356" s="237"/>
      <c r="N356" s="238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224</v>
      </c>
      <c r="AU356" s="18" t="s">
        <v>86</v>
      </c>
    </row>
    <row r="357" s="11" customFormat="1" ht="22.8" customHeight="1">
      <c r="A357" s="11"/>
      <c r="B357" s="207"/>
      <c r="C357" s="208"/>
      <c r="D357" s="209" t="s">
        <v>76</v>
      </c>
      <c r="E357" s="258" t="s">
        <v>2237</v>
      </c>
      <c r="F357" s="258" t="s">
        <v>2238</v>
      </c>
      <c r="G357" s="208"/>
      <c r="H357" s="208"/>
      <c r="I357" s="211"/>
      <c r="J357" s="259">
        <f>BK357</f>
        <v>0</v>
      </c>
      <c r="K357" s="208"/>
      <c r="L357" s="213"/>
      <c r="M357" s="214"/>
      <c r="N357" s="215"/>
      <c r="O357" s="215"/>
      <c r="P357" s="216">
        <f>SUM(P358:P361)</f>
        <v>0</v>
      </c>
      <c r="Q357" s="215"/>
      <c r="R357" s="216">
        <f>SUM(R358:R361)</f>
        <v>0</v>
      </c>
      <c r="S357" s="215"/>
      <c r="T357" s="217">
        <f>SUM(T358:T361)</f>
        <v>0</v>
      </c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R357" s="218" t="s">
        <v>84</v>
      </c>
      <c r="AT357" s="219" t="s">
        <v>76</v>
      </c>
      <c r="AU357" s="219" t="s">
        <v>84</v>
      </c>
      <c r="AY357" s="218" t="s">
        <v>217</v>
      </c>
      <c r="BK357" s="220">
        <f>SUM(BK358:BK361)</f>
        <v>0</v>
      </c>
    </row>
    <row r="358" s="2" customFormat="1" ht="24.15" customHeight="1">
      <c r="A358" s="39"/>
      <c r="B358" s="40"/>
      <c r="C358" s="221" t="s">
        <v>2009</v>
      </c>
      <c r="D358" s="221" t="s">
        <v>218</v>
      </c>
      <c r="E358" s="222" t="s">
        <v>2240</v>
      </c>
      <c r="F358" s="223" t="s">
        <v>2241</v>
      </c>
      <c r="G358" s="224" t="s">
        <v>405</v>
      </c>
      <c r="H358" s="225">
        <v>51.780999999999999</v>
      </c>
      <c r="I358" s="226"/>
      <c r="J358" s="227">
        <f>ROUND(I358*H358,2)</f>
        <v>0</v>
      </c>
      <c r="K358" s="223" t="s">
        <v>1263</v>
      </c>
      <c r="L358" s="45"/>
      <c r="M358" s="228" t="s">
        <v>1</v>
      </c>
      <c r="N358" s="229" t="s">
        <v>42</v>
      </c>
      <c r="O358" s="92"/>
      <c r="P358" s="230">
        <f>O358*H358</f>
        <v>0</v>
      </c>
      <c r="Q358" s="230">
        <v>0</v>
      </c>
      <c r="R358" s="230">
        <f>Q358*H358</f>
        <v>0</v>
      </c>
      <c r="S358" s="230">
        <v>0</v>
      </c>
      <c r="T358" s="231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32" t="s">
        <v>123</v>
      </c>
      <c r="AT358" s="232" t="s">
        <v>218</v>
      </c>
      <c r="AU358" s="232" t="s">
        <v>86</v>
      </c>
      <c r="AY358" s="18" t="s">
        <v>217</v>
      </c>
      <c r="BE358" s="233">
        <f>IF(N358="základní",J358,0)</f>
        <v>0</v>
      </c>
      <c r="BF358" s="233">
        <f>IF(N358="snížená",J358,0)</f>
        <v>0</v>
      </c>
      <c r="BG358" s="233">
        <f>IF(N358="zákl. přenesená",J358,0)</f>
        <v>0</v>
      </c>
      <c r="BH358" s="233">
        <f>IF(N358="sníž. přenesená",J358,0)</f>
        <v>0</v>
      </c>
      <c r="BI358" s="233">
        <f>IF(N358="nulová",J358,0)</f>
        <v>0</v>
      </c>
      <c r="BJ358" s="18" t="s">
        <v>84</v>
      </c>
      <c r="BK358" s="233">
        <f>ROUND(I358*H358,2)</f>
        <v>0</v>
      </c>
      <c r="BL358" s="18" t="s">
        <v>123</v>
      </c>
      <c r="BM358" s="232" t="s">
        <v>4964</v>
      </c>
    </row>
    <row r="359" s="2" customFormat="1">
      <c r="A359" s="39"/>
      <c r="B359" s="40"/>
      <c r="C359" s="41"/>
      <c r="D359" s="234" t="s">
        <v>224</v>
      </c>
      <c r="E359" s="41"/>
      <c r="F359" s="235" t="s">
        <v>2241</v>
      </c>
      <c r="G359" s="41"/>
      <c r="H359" s="41"/>
      <c r="I359" s="236"/>
      <c r="J359" s="41"/>
      <c r="K359" s="41"/>
      <c r="L359" s="45"/>
      <c r="M359" s="237"/>
      <c r="N359" s="238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224</v>
      </c>
      <c r="AU359" s="18" t="s">
        <v>86</v>
      </c>
    </row>
    <row r="360" s="2" customFormat="1" ht="33" customHeight="1">
      <c r="A360" s="39"/>
      <c r="B360" s="40"/>
      <c r="C360" s="221" t="s">
        <v>2016</v>
      </c>
      <c r="D360" s="221" t="s">
        <v>218</v>
      </c>
      <c r="E360" s="222" t="s">
        <v>4965</v>
      </c>
      <c r="F360" s="223" t="s">
        <v>4966</v>
      </c>
      <c r="G360" s="224" t="s">
        <v>405</v>
      </c>
      <c r="H360" s="225">
        <v>51.780999999999999</v>
      </c>
      <c r="I360" s="226"/>
      <c r="J360" s="227">
        <f>ROUND(I360*H360,2)</f>
        <v>0</v>
      </c>
      <c r="K360" s="223" t="s">
        <v>1263</v>
      </c>
      <c r="L360" s="45"/>
      <c r="M360" s="228" t="s">
        <v>1</v>
      </c>
      <c r="N360" s="229" t="s">
        <v>42</v>
      </c>
      <c r="O360" s="92"/>
      <c r="P360" s="230">
        <f>O360*H360</f>
        <v>0</v>
      </c>
      <c r="Q360" s="230">
        <v>0</v>
      </c>
      <c r="R360" s="230">
        <f>Q360*H360</f>
        <v>0</v>
      </c>
      <c r="S360" s="230">
        <v>0</v>
      </c>
      <c r="T360" s="231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32" t="s">
        <v>123</v>
      </c>
      <c r="AT360" s="232" t="s">
        <v>218</v>
      </c>
      <c r="AU360" s="232" t="s">
        <v>86</v>
      </c>
      <c r="AY360" s="18" t="s">
        <v>217</v>
      </c>
      <c r="BE360" s="233">
        <f>IF(N360="základní",J360,0)</f>
        <v>0</v>
      </c>
      <c r="BF360" s="233">
        <f>IF(N360="snížená",J360,0)</f>
        <v>0</v>
      </c>
      <c r="BG360" s="233">
        <f>IF(N360="zákl. přenesená",J360,0)</f>
        <v>0</v>
      </c>
      <c r="BH360" s="233">
        <f>IF(N360="sníž. přenesená",J360,0)</f>
        <v>0</v>
      </c>
      <c r="BI360" s="233">
        <f>IF(N360="nulová",J360,0)</f>
        <v>0</v>
      </c>
      <c r="BJ360" s="18" t="s">
        <v>84</v>
      </c>
      <c r="BK360" s="233">
        <f>ROUND(I360*H360,2)</f>
        <v>0</v>
      </c>
      <c r="BL360" s="18" t="s">
        <v>123</v>
      </c>
      <c r="BM360" s="232" t="s">
        <v>4967</v>
      </c>
    </row>
    <row r="361" s="2" customFormat="1">
      <c r="A361" s="39"/>
      <c r="B361" s="40"/>
      <c r="C361" s="41"/>
      <c r="D361" s="234" t="s">
        <v>224</v>
      </c>
      <c r="E361" s="41"/>
      <c r="F361" s="235" t="s">
        <v>4966</v>
      </c>
      <c r="G361" s="41"/>
      <c r="H361" s="41"/>
      <c r="I361" s="236"/>
      <c r="J361" s="41"/>
      <c r="K361" s="41"/>
      <c r="L361" s="45"/>
      <c r="M361" s="237"/>
      <c r="N361" s="238"/>
      <c r="O361" s="92"/>
      <c r="P361" s="92"/>
      <c r="Q361" s="92"/>
      <c r="R361" s="92"/>
      <c r="S361" s="92"/>
      <c r="T361" s="93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T361" s="18" t="s">
        <v>224</v>
      </c>
      <c r="AU361" s="18" t="s">
        <v>86</v>
      </c>
    </row>
    <row r="362" s="11" customFormat="1" ht="25.92" customHeight="1">
      <c r="A362" s="11"/>
      <c r="B362" s="207"/>
      <c r="C362" s="208"/>
      <c r="D362" s="209" t="s">
        <v>76</v>
      </c>
      <c r="E362" s="210" t="s">
        <v>2243</v>
      </c>
      <c r="F362" s="210" t="s">
        <v>2244</v>
      </c>
      <c r="G362" s="208"/>
      <c r="H362" s="208"/>
      <c r="I362" s="211"/>
      <c r="J362" s="212">
        <f>BK362</f>
        <v>0</v>
      </c>
      <c r="K362" s="208"/>
      <c r="L362" s="213"/>
      <c r="M362" s="214"/>
      <c r="N362" s="215"/>
      <c r="O362" s="215"/>
      <c r="P362" s="216">
        <f>P363</f>
        <v>0</v>
      </c>
      <c r="Q362" s="215"/>
      <c r="R362" s="216">
        <f>R363</f>
        <v>0</v>
      </c>
      <c r="S362" s="215"/>
      <c r="T362" s="217">
        <f>T363</f>
        <v>0</v>
      </c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R362" s="218" t="s">
        <v>86</v>
      </c>
      <c r="AT362" s="219" t="s">
        <v>76</v>
      </c>
      <c r="AU362" s="219" t="s">
        <v>77</v>
      </c>
      <c r="AY362" s="218" t="s">
        <v>217</v>
      </c>
      <c r="BK362" s="220">
        <f>BK363</f>
        <v>0</v>
      </c>
    </row>
    <row r="363" s="11" customFormat="1" ht="22.8" customHeight="1">
      <c r="A363" s="11"/>
      <c r="B363" s="207"/>
      <c r="C363" s="208"/>
      <c r="D363" s="209" t="s">
        <v>76</v>
      </c>
      <c r="E363" s="258" t="s">
        <v>2300</v>
      </c>
      <c r="F363" s="258" t="s">
        <v>2301</v>
      </c>
      <c r="G363" s="208"/>
      <c r="H363" s="208"/>
      <c r="I363" s="211"/>
      <c r="J363" s="259">
        <f>BK363</f>
        <v>0</v>
      </c>
      <c r="K363" s="208"/>
      <c r="L363" s="213"/>
      <c r="M363" s="214"/>
      <c r="N363" s="215"/>
      <c r="O363" s="215"/>
      <c r="P363" s="216">
        <f>SUM(P364:P368)</f>
        <v>0</v>
      </c>
      <c r="Q363" s="215"/>
      <c r="R363" s="216">
        <f>SUM(R364:R368)</f>
        <v>0</v>
      </c>
      <c r="S363" s="215"/>
      <c r="T363" s="217">
        <f>SUM(T364:T368)</f>
        <v>0</v>
      </c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R363" s="218" t="s">
        <v>86</v>
      </c>
      <c r="AT363" s="219" t="s">
        <v>76</v>
      </c>
      <c r="AU363" s="219" t="s">
        <v>84</v>
      </c>
      <c r="AY363" s="218" t="s">
        <v>217</v>
      </c>
      <c r="BK363" s="220">
        <f>SUM(BK364:BK368)</f>
        <v>0</v>
      </c>
    </row>
    <row r="364" s="2" customFormat="1" ht="24.15" customHeight="1">
      <c r="A364" s="39"/>
      <c r="B364" s="40"/>
      <c r="C364" s="221" t="s">
        <v>2023</v>
      </c>
      <c r="D364" s="221" t="s">
        <v>218</v>
      </c>
      <c r="E364" s="222" t="s">
        <v>4968</v>
      </c>
      <c r="F364" s="223" t="s">
        <v>4969</v>
      </c>
      <c r="G364" s="224" t="s">
        <v>485</v>
      </c>
      <c r="H364" s="225">
        <v>4.3639999999999999</v>
      </c>
      <c r="I364" s="226"/>
      <c r="J364" s="227">
        <f>ROUND(I364*H364,2)</f>
        <v>0</v>
      </c>
      <c r="K364" s="223" t="s">
        <v>1263</v>
      </c>
      <c r="L364" s="45"/>
      <c r="M364" s="228" t="s">
        <v>1</v>
      </c>
      <c r="N364" s="229" t="s">
        <v>42</v>
      </c>
      <c r="O364" s="92"/>
      <c r="P364" s="230">
        <f>O364*H364</f>
        <v>0</v>
      </c>
      <c r="Q364" s="230">
        <v>0</v>
      </c>
      <c r="R364" s="230">
        <f>Q364*H364</f>
        <v>0</v>
      </c>
      <c r="S364" s="230">
        <v>0</v>
      </c>
      <c r="T364" s="231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32" t="s">
        <v>348</v>
      </c>
      <c r="AT364" s="232" t="s">
        <v>218</v>
      </c>
      <c r="AU364" s="232" t="s">
        <v>86</v>
      </c>
      <c r="AY364" s="18" t="s">
        <v>217</v>
      </c>
      <c r="BE364" s="233">
        <f>IF(N364="základní",J364,0)</f>
        <v>0</v>
      </c>
      <c r="BF364" s="233">
        <f>IF(N364="snížená",J364,0)</f>
        <v>0</v>
      </c>
      <c r="BG364" s="233">
        <f>IF(N364="zákl. přenesená",J364,0)</f>
        <v>0</v>
      </c>
      <c r="BH364" s="233">
        <f>IF(N364="sníž. přenesená",J364,0)</f>
        <v>0</v>
      </c>
      <c r="BI364" s="233">
        <f>IF(N364="nulová",J364,0)</f>
        <v>0</v>
      </c>
      <c r="BJ364" s="18" t="s">
        <v>84</v>
      </c>
      <c r="BK364" s="233">
        <f>ROUND(I364*H364,2)</f>
        <v>0</v>
      </c>
      <c r="BL364" s="18" t="s">
        <v>348</v>
      </c>
      <c r="BM364" s="232" t="s">
        <v>4970</v>
      </c>
    </row>
    <row r="365" s="2" customFormat="1">
      <c r="A365" s="39"/>
      <c r="B365" s="40"/>
      <c r="C365" s="41"/>
      <c r="D365" s="234" t="s">
        <v>224</v>
      </c>
      <c r="E365" s="41"/>
      <c r="F365" s="235" t="s">
        <v>4969</v>
      </c>
      <c r="G365" s="41"/>
      <c r="H365" s="41"/>
      <c r="I365" s="236"/>
      <c r="J365" s="41"/>
      <c r="K365" s="41"/>
      <c r="L365" s="45"/>
      <c r="M365" s="237"/>
      <c r="N365" s="238"/>
      <c r="O365" s="92"/>
      <c r="P365" s="92"/>
      <c r="Q365" s="92"/>
      <c r="R365" s="92"/>
      <c r="S365" s="92"/>
      <c r="T365" s="93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224</v>
      </c>
      <c r="AU365" s="18" t="s">
        <v>86</v>
      </c>
    </row>
    <row r="366" s="15" customFormat="1">
      <c r="A366" s="15"/>
      <c r="B366" s="284"/>
      <c r="C366" s="285"/>
      <c r="D366" s="234" t="s">
        <v>290</v>
      </c>
      <c r="E366" s="286" t="s">
        <v>1</v>
      </c>
      <c r="F366" s="287" t="s">
        <v>4971</v>
      </c>
      <c r="G366" s="285"/>
      <c r="H366" s="286" t="s">
        <v>1</v>
      </c>
      <c r="I366" s="288"/>
      <c r="J366" s="285"/>
      <c r="K366" s="285"/>
      <c r="L366" s="289"/>
      <c r="M366" s="290"/>
      <c r="N366" s="291"/>
      <c r="O366" s="291"/>
      <c r="P366" s="291"/>
      <c r="Q366" s="291"/>
      <c r="R366" s="291"/>
      <c r="S366" s="291"/>
      <c r="T366" s="292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93" t="s">
        <v>290</v>
      </c>
      <c r="AU366" s="293" t="s">
        <v>86</v>
      </c>
      <c r="AV366" s="15" t="s">
        <v>84</v>
      </c>
      <c r="AW366" s="15" t="s">
        <v>34</v>
      </c>
      <c r="AX366" s="15" t="s">
        <v>77</v>
      </c>
      <c r="AY366" s="293" t="s">
        <v>217</v>
      </c>
    </row>
    <row r="367" s="13" customFormat="1">
      <c r="A367" s="13"/>
      <c r="B367" s="260"/>
      <c r="C367" s="261"/>
      <c r="D367" s="234" t="s">
        <v>290</v>
      </c>
      <c r="E367" s="262" t="s">
        <v>1</v>
      </c>
      <c r="F367" s="263" t="s">
        <v>4972</v>
      </c>
      <c r="G367" s="261"/>
      <c r="H367" s="264">
        <v>4.3639999999999999</v>
      </c>
      <c r="I367" s="265"/>
      <c r="J367" s="261"/>
      <c r="K367" s="261"/>
      <c r="L367" s="266"/>
      <c r="M367" s="267"/>
      <c r="N367" s="268"/>
      <c r="O367" s="268"/>
      <c r="P367" s="268"/>
      <c r="Q367" s="268"/>
      <c r="R367" s="268"/>
      <c r="S367" s="268"/>
      <c r="T367" s="269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70" t="s">
        <v>290</v>
      </c>
      <c r="AU367" s="270" t="s">
        <v>86</v>
      </c>
      <c r="AV367" s="13" t="s">
        <v>86</v>
      </c>
      <c r="AW367" s="13" t="s">
        <v>34</v>
      </c>
      <c r="AX367" s="13" t="s">
        <v>77</v>
      </c>
      <c r="AY367" s="270" t="s">
        <v>217</v>
      </c>
    </row>
    <row r="368" s="14" customFormat="1">
      <c r="A368" s="14"/>
      <c r="B368" s="271"/>
      <c r="C368" s="272"/>
      <c r="D368" s="234" t="s">
        <v>290</v>
      </c>
      <c r="E368" s="273" t="s">
        <v>1</v>
      </c>
      <c r="F368" s="274" t="s">
        <v>296</v>
      </c>
      <c r="G368" s="272"/>
      <c r="H368" s="275">
        <v>4.3639999999999999</v>
      </c>
      <c r="I368" s="276"/>
      <c r="J368" s="272"/>
      <c r="K368" s="272"/>
      <c r="L368" s="277"/>
      <c r="M368" s="295"/>
      <c r="N368" s="296"/>
      <c r="O368" s="296"/>
      <c r="P368" s="296"/>
      <c r="Q368" s="296"/>
      <c r="R368" s="296"/>
      <c r="S368" s="296"/>
      <c r="T368" s="297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81" t="s">
        <v>290</v>
      </c>
      <c r="AU368" s="281" t="s">
        <v>86</v>
      </c>
      <c r="AV368" s="14" t="s">
        <v>123</v>
      </c>
      <c r="AW368" s="14" t="s">
        <v>34</v>
      </c>
      <c r="AX368" s="14" t="s">
        <v>84</v>
      </c>
      <c r="AY368" s="281" t="s">
        <v>217</v>
      </c>
    </row>
    <row r="369" s="2" customFormat="1" ht="6.96" customHeight="1">
      <c r="A369" s="39"/>
      <c r="B369" s="67"/>
      <c r="C369" s="68"/>
      <c r="D369" s="68"/>
      <c r="E369" s="68"/>
      <c r="F369" s="68"/>
      <c r="G369" s="68"/>
      <c r="H369" s="68"/>
      <c r="I369" s="68"/>
      <c r="J369" s="68"/>
      <c r="K369" s="68"/>
      <c r="L369" s="45"/>
      <c r="M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</row>
  </sheetData>
  <sheetProtection sheet="1" autoFilter="0" formatColumns="0" formatRows="0" objects="1" scenarios="1" spinCount="100000" saltValue="hOyGTS7kJZ3gWGpnWqmEQqSPqpNhuKeTPgXX7rdcuIldTHFLo1lbScKWAW6LN7ZIWYfu8uyOSBuAq+QqENhbjQ==" hashValue="DBzHL++nSPWwM1YkVzzPitGEAr8KIniT4uRuvOfwb905iUa4J35PrfFi6l2i4xqHW/PjXlBal7+8yP2iyano+Q==" algorithmName="SHA-512" password="CC35"/>
  <autoFilter ref="C127:K36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6:H116"/>
    <mergeCell ref="E118:H118"/>
    <mergeCell ref="E120:H12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190</v>
      </c>
    </row>
    <row r="3" hidden="1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hidden="1" s="1" customFormat="1" ht="24.96" customHeight="1">
      <c r="B4" s="21"/>
      <c r="D4" s="150" t="s">
        <v>191</v>
      </c>
      <c r="L4" s="21"/>
      <c r="M4" s="151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52" t="s">
        <v>16</v>
      </c>
      <c r="L6" s="21"/>
    </row>
    <row r="7" hidden="1" s="1" customFormat="1" ht="16.5" customHeight="1">
      <c r="B7" s="21"/>
      <c r="E7" s="153" t="str">
        <f>'Rekapitulace stavby'!K6</f>
        <v>Cyklická obnova trati v úseku Horní Lideč - Horní Lideč státní hranice</v>
      </c>
      <c r="F7" s="152"/>
      <c r="G7" s="152"/>
      <c r="H7" s="152"/>
      <c r="L7" s="21"/>
    </row>
    <row r="8" hidden="1" s="2" customFormat="1" ht="12" customHeight="1">
      <c r="A8" s="39"/>
      <c r="B8" s="45"/>
      <c r="C8" s="39"/>
      <c r="D8" s="152" t="s">
        <v>192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54" t="s">
        <v>4973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17. 4. 2025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26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2" t="s">
        <v>27</v>
      </c>
      <c r="F15" s="39"/>
      <c r="G15" s="39"/>
      <c r="H15" s="39"/>
      <c r="I15" s="152" t="s">
        <v>28</v>
      </c>
      <c r="J15" s="142" t="s">
        <v>29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52" t="s">
        <v>30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28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52" t="s">
        <v>32</v>
      </c>
      <c r="E20" s="39"/>
      <c r="F20" s="39"/>
      <c r="G20" s="39"/>
      <c r="H20" s="39"/>
      <c r="I20" s="152" t="s">
        <v>25</v>
      </c>
      <c r="J20" s="142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2" t="s">
        <v>33</v>
      </c>
      <c r="F21" s="39"/>
      <c r="G21" s="39"/>
      <c r="H21" s="39"/>
      <c r="I21" s="152" t="s">
        <v>28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52" t="s">
        <v>35</v>
      </c>
      <c r="E23" s="39"/>
      <c r="F23" s="39"/>
      <c r="G23" s="39"/>
      <c r="H23" s="39"/>
      <c r="I23" s="152" t="s">
        <v>25</v>
      </c>
      <c r="J23" s="142" t="s">
        <v>26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2" t="s">
        <v>27</v>
      </c>
      <c r="F24" s="39"/>
      <c r="G24" s="39"/>
      <c r="H24" s="39"/>
      <c r="I24" s="152" t="s">
        <v>28</v>
      </c>
      <c r="J24" s="142" t="s">
        <v>29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52" t="s">
        <v>36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56"/>
      <c r="B27" s="157"/>
      <c r="C27" s="156"/>
      <c r="D27" s="156"/>
      <c r="E27" s="158" t="s">
        <v>1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61" t="s">
        <v>37</v>
      </c>
      <c r="E30" s="39"/>
      <c r="F30" s="39"/>
      <c r="G30" s="39"/>
      <c r="H30" s="39"/>
      <c r="I30" s="39"/>
      <c r="J30" s="16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63" t="s">
        <v>39</v>
      </c>
      <c r="G32" s="39"/>
      <c r="H32" s="39"/>
      <c r="I32" s="163" t="s">
        <v>38</v>
      </c>
      <c r="J32" s="163" t="s">
        <v>40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64" t="s">
        <v>41</v>
      </c>
      <c r="E33" s="152" t="s">
        <v>42</v>
      </c>
      <c r="F33" s="165">
        <f>ROUND((SUM(BE118:BE194)),  2)</f>
        <v>0</v>
      </c>
      <c r="G33" s="39"/>
      <c r="H33" s="39"/>
      <c r="I33" s="166">
        <v>0.20999999999999999</v>
      </c>
      <c r="J33" s="165">
        <f>ROUND(((SUM(BE118:BE194))*I33),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52" t="s">
        <v>43</v>
      </c>
      <c r="F34" s="165">
        <f>ROUND((SUM(BF118:BF194)),  2)</f>
        <v>0</v>
      </c>
      <c r="G34" s="39"/>
      <c r="H34" s="39"/>
      <c r="I34" s="166">
        <v>0.12</v>
      </c>
      <c r="J34" s="165">
        <f>ROUND(((SUM(BF118:BF194))*I34),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44</v>
      </c>
      <c r="F35" s="165">
        <f>ROUND((SUM(BG118:BG194)),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45</v>
      </c>
      <c r="F36" s="165">
        <f>ROUND((SUM(BH118:BH194)),  2)</f>
        <v>0</v>
      </c>
      <c r="G36" s="39"/>
      <c r="H36" s="39"/>
      <c r="I36" s="166">
        <v>0.12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46</v>
      </c>
      <c r="F37" s="165">
        <f>ROUND((SUM(BI118:BI194)),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67"/>
      <c r="D39" s="168" t="s">
        <v>47</v>
      </c>
      <c r="E39" s="169"/>
      <c r="F39" s="169"/>
      <c r="G39" s="170" t="s">
        <v>48</v>
      </c>
      <c r="H39" s="171" t="s">
        <v>49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196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85" t="str">
        <f>E7</f>
        <v>Cyklická obnova trati v úseku Horní Lideč - Horní Lideč státní hranice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192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VON - Vedlejší a ostatní náklady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>TÚ Horní Lideč - Horní Lideč st. hr.</v>
      </c>
      <c r="G89" s="41"/>
      <c r="H89" s="41"/>
      <c r="I89" s="33" t="s">
        <v>22</v>
      </c>
      <c r="J89" s="80" t="str">
        <f>IF(J12="","",J12)</f>
        <v>17. 4. 2025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Správa železnic s.o.</v>
      </c>
      <c r="G91" s="41"/>
      <c r="H91" s="41"/>
      <c r="I91" s="33" t="s">
        <v>32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30</v>
      </c>
      <c r="D92" s="41"/>
      <c r="E92" s="41"/>
      <c r="F92" s="28" t="str">
        <f>IF(E18="","",E18)</f>
        <v>Vyplň údaj</v>
      </c>
      <c r="G92" s="41"/>
      <c r="H92" s="41"/>
      <c r="I92" s="33" t="s">
        <v>35</v>
      </c>
      <c r="J92" s="37" t="str">
        <f>E24</f>
        <v>Správa železnic s.o.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86" t="s">
        <v>197</v>
      </c>
      <c r="D94" s="187"/>
      <c r="E94" s="187"/>
      <c r="F94" s="187"/>
      <c r="G94" s="187"/>
      <c r="H94" s="187"/>
      <c r="I94" s="187"/>
      <c r="J94" s="188" t="s">
        <v>198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89" t="s">
        <v>199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200</v>
      </c>
    </row>
    <row r="97" hidden="1" s="9" customFormat="1" ht="24.96" customHeight="1">
      <c r="A97" s="9"/>
      <c r="B97" s="190"/>
      <c r="C97" s="191"/>
      <c r="D97" s="192" t="s">
        <v>201</v>
      </c>
      <c r="E97" s="193"/>
      <c r="F97" s="193"/>
      <c r="G97" s="193"/>
      <c r="H97" s="193"/>
      <c r="I97" s="193"/>
      <c r="J97" s="194">
        <f>J119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90"/>
      <c r="C98" s="191"/>
      <c r="D98" s="192" t="s">
        <v>4974</v>
      </c>
      <c r="E98" s="193"/>
      <c r="F98" s="193"/>
      <c r="G98" s="193"/>
      <c r="H98" s="193"/>
      <c r="I98" s="193"/>
      <c r="J98" s="194">
        <f>J122</f>
        <v>0</v>
      </c>
      <c r="K98" s="191"/>
      <c r="L98" s="19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202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85" t="str">
        <f>E7</f>
        <v>Cyklická obnova trati v úseku Horní Lideč - Horní Lideč státní hranice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192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VON - Vedlejší a ostatní náklady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>TÚ Horní Lideč - Horní Lideč st. hr.</v>
      </c>
      <c r="G112" s="41"/>
      <c r="H112" s="41"/>
      <c r="I112" s="33" t="s">
        <v>22</v>
      </c>
      <c r="J112" s="80" t="str">
        <f>IF(J12="","",J12)</f>
        <v>17. 4. 2025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>Správa železnic s.o.</v>
      </c>
      <c r="G114" s="41"/>
      <c r="H114" s="41"/>
      <c r="I114" s="33" t="s">
        <v>32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30</v>
      </c>
      <c r="D115" s="41"/>
      <c r="E115" s="41"/>
      <c r="F115" s="28" t="str">
        <f>IF(E18="","",E18)</f>
        <v>Vyplň údaj</v>
      </c>
      <c r="G115" s="41"/>
      <c r="H115" s="41"/>
      <c r="I115" s="33" t="s">
        <v>35</v>
      </c>
      <c r="J115" s="37" t="str">
        <f>E24</f>
        <v>Správa železnic s.o.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96"/>
      <c r="B117" s="197"/>
      <c r="C117" s="198" t="s">
        <v>203</v>
      </c>
      <c r="D117" s="199" t="s">
        <v>62</v>
      </c>
      <c r="E117" s="199" t="s">
        <v>58</v>
      </c>
      <c r="F117" s="199" t="s">
        <v>59</v>
      </c>
      <c r="G117" s="199" t="s">
        <v>204</v>
      </c>
      <c r="H117" s="199" t="s">
        <v>205</v>
      </c>
      <c r="I117" s="199" t="s">
        <v>206</v>
      </c>
      <c r="J117" s="199" t="s">
        <v>198</v>
      </c>
      <c r="K117" s="200" t="s">
        <v>207</v>
      </c>
      <c r="L117" s="201"/>
      <c r="M117" s="101" t="s">
        <v>1</v>
      </c>
      <c r="N117" s="102" t="s">
        <v>41</v>
      </c>
      <c r="O117" s="102" t="s">
        <v>208</v>
      </c>
      <c r="P117" s="102" t="s">
        <v>209</v>
      </c>
      <c r="Q117" s="102" t="s">
        <v>210</v>
      </c>
      <c r="R117" s="102" t="s">
        <v>211</v>
      </c>
      <c r="S117" s="102" t="s">
        <v>212</v>
      </c>
      <c r="T117" s="103" t="s">
        <v>213</v>
      </c>
      <c r="U117" s="196"/>
      <c r="V117" s="196"/>
      <c r="W117" s="196"/>
      <c r="X117" s="196"/>
      <c r="Y117" s="196"/>
      <c r="Z117" s="196"/>
      <c r="AA117" s="196"/>
      <c r="AB117" s="196"/>
      <c r="AC117" s="196"/>
      <c r="AD117" s="196"/>
      <c r="AE117" s="196"/>
    </row>
    <row r="118" s="2" customFormat="1" ht="22.8" customHeight="1">
      <c r="A118" s="39"/>
      <c r="B118" s="40"/>
      <c r="C118" s="108" t="s">
        <v>214</v>
      </c>
      <c r="D118" s="41"/>
      <c r="E118" s="41"/>
      <c r="F118" s="41"/>
      <c r="G118" s="41"/>
      <c r="H118" s="41"/>
      <c r="I118" s="41"/>
      <c r="J118" s="202">
        <f>BK118</f>
        <v>0</v>
      </c>
      <c r="K118" s="41"/>
      <c r="L118" s="45"/>
      <c r="M118" s="104"/>
      <c r="N118" s="203"/>
      <c r="O118" s="105"/>
      <c r="P118" s="204">
        <f>P119+P122</f>
        <v>0</v>
      </c>
      <c r="Q118" s="105"/>
      <c r="R118" s="204">
        <f>R119+R122</f>
        <v>0</v>
      </c>
      <c r="S118" s="105"/>
      <c r="T118" s="205">
        <f>T119+T122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76</v>
      </c>
      <c r="AU118" s="18" t="s">
        <v>200</v>
      </c>
      <c r="BK118" s="206">
        <f>BK119+BK122</f>
        <v>0</v>
      </c>
    </row>
    <row r="119" s="11" customFormat="1" ht="25.92" customHeight="1">
      <c r="A119" s="11"/>
      <c r="B119" s="207"/>
      <c r="C119" s="208"/>
      <c r="D119" s="209" t="s">
        <v>76</v>
      </c>
      <c r="E119" s="210" t="s">
        <v>215</v>
      </c>
      <c r="F119" s="210" t="s">
        <v>216</v>
      </c>
      <c r="G119" s="208"/>
      <c r="H119" s="208"/>
      <c r="I119" s="211"/>
      <c r="J119" s="212">
        <f>BK119</f>
        <v>0</v>
      </c>
      <c r="K119" s="208"/>
      <c r="L119" s="213"/>
      <c r="M119" s="214"/>
      <c r="N119" s="215"/>
      <c r="O119" s="215"/>
      <c r="P119" s="216">
        <f>SUM(P120:P121)</f>
        <v>0</v>
      </c>
      <c r="Q119" s="215"/>
      <c r="R119" s="216">
        <f>SUM(R120:R121)</f>
        <v>0</v>
      </c>
      <c r="S119" s="215"/>
      <c r="T119" s="217">
        <f>SUM(T120:T121)</f>
        <v>0</v>
      </c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R119" s="218" t="s">
        <v>123</v>
      </c>
      <c r="AT119" s="219" t="s">
        <v>76</v>
      </c>
      <c r="AU119" s="219" t="s">
        <v>77</v>
      </c>
      <c r="AY119" s="218" t="s">
        <v>217</v>
      </c>
      <c r="BK119" s="220">
        <f>SUM(BK120:BK121)</f>
        <v>0</v>
      </c>
    </row>
    <row r="120" s="2" customFormat="1" ht="16.5" customHeight="1">
      <c r="A120" s="39"/>
      <c r="B120" s="40"/>
      <c r="C120" s="221" t="s">
        <v>84</v>
      </c>
      <c r="D120" s="221" t="s">
        <v>218</v>
      </c>
      <c r="E120" s="222" t="s">
        <v>4975</v>
      </c>
      <c r="F120" s="223" t="s">
        <v>4976</v>
      </c>
      <c r="G120" s="224" t="s">
        <v>221</v>
      </c>
      <c r="H120" s="225">
        <v>12</v>
      </c>
      <c r="I120" s="226"/>
      <c r="J120" s="227">
        <f>ROUND(I120*H120,2)</f>
        <v>0</v>
      </c>
      <c r="K120" s="223" t="s">
        <v>222</v>
      </c>
      <c r="L120" s="45"/>
      <c r="M120" s="228" t="s">
        <v>1</v>
      </c>
      <c r="N120" s="229" t="s">
        <v>42</v>
      </c>
      <c r="O120" s="92"/>
      <c r="P120" s="230">
        <f>O120*H120</f>
        <v>0</v>
      </c>
      <c r="Q120" s="230">
        <v>0</v>
      </c>
      <c r="R120" s="230">
        <f>Q120*H120</f>
        <v>0</v>
      </c>
      <c r="S120" s="230">
        <v>0</v>
      </c>
      <c r="T120" s="231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32" t="s">
        <v>567</v>
      </c>
      <c r="AT120" s="232" t="s">
        <v>218</v>
      </c>
      <c r="AU120" s="232" t="s">
        <v>84</v>
      </c>
      <c r="AY120" s="18" t="s">
        <v>217</v>
      </c>
      <c r="BE120" s="233">
        <f>IF(N120="základní",J120,0)</f>
        <v>0</v>
      </c>
      <c r="BF120" s="233">
        <f>IF(N120="snížená",J120,0)</f>
        <v>0</v>
      </c>
      <c r="BG120" s="233">
        <f>IF(N120="zákl. přenesená",J120,0)</f>
        <v>0</v>
      </c>
      <c r="BH120" s="233">
        <f>IF(N120="sníž. přenesená",J120,0)</f>
        <v>0</v>
      </c>
      <c r="BI120" s="233">
        <f>IF(N120="nulová",J120,0)</f>
        <v>0</v>
      </c>
      <c r="BJ120" s="18" t="s">
        <v>84</v>
      </c>
      <c r="BK120" s="233">
        <f>ROUND(I120*H120,2)</f>
        <v>0</v>
      </c>
      <c r="BL120" s="18" t="s">
        <v>567</v>
      </c>
      <c r="BM120" s="232" t="s">
        <v>4977</v>
      </c>
    </row>
    <row r="121" s="2" customFormat="1">
      <c r="A121" s="39"/>
      <c r="B121" s="40"/>
      <c r="C121" s="41"/>
      <c r="D121" s="234" t="s">
        <v>224</v>
      </c>
      <c r="E121" s="41"/>
      <c r="F121" s="235" t="s">
        <v>4978</v>
      </c>
      <c r="G121" s="41"/>
      <c r="H121" s="41"/>
      <c r="I121" s="236"/>
      <c r="J121" s="41"/>
      <c r="K121" s="41"/>
      <c r="L121" s="45"/>
      <c r="M121" s="237"/>
      <c r="N121" s="238"/>
      <c r="O121" s="92"/>
      <c r="P121" s="92"/>
      <c r="Q121" s="92"/>
      <c r="R121" s="92"/>
      <c r="S121" s="92"/>
      <c r="T121" s="93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224</v>
      </c>
      <c r="AU121" s="18" t="s">
        <v>84</v>
      </c>
    </row>
    <row r="122" s="11" customFormat="1" ht="25.92" customHeight="1">
      <c r="A122" s="11"/>
      <c r="B122" s="207"/>
      <c r="C122" s="208"/>
      <c r="D122" s="209" t="s">
        <v>76</v>
      </c>
      <c r="E122" s="210" t="s">
        <v>4979</v>
      </c>
      <c r="F122" s="210" t="s">
        <v>4980</v>
      </c>
      <c r="G122" s="208"/>
      <c r="H122" s="208"/>
      <c r="I122" s="211"/>
      <c r="J122" s="212">
        <f>BK122</f>
        <v>0</v>
      </c>
      <c r="K122" s="208"/>
      <c r="L122" s="213"/>
      <c r="M122" s="214"/>
      <c r="N122" s="215"/>
      <c r="O122" s="215"/>
      <c r="P122" s="216">
        <f>SUM(P123:P194)</f>
        <v>0</v>
      </c>
      <c r="Q122" s="215"/>
      <c r="R122" s="216">
        <f>SUM(R123:R194)</f>
        <v>0</v>
      </c>
      <c r="S122" s="215"/>
      <c r="T122" s="217">
        <f>SUM(T123:T194)</f>
        <v>0</v>
      </c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R122" s="218" t="s">
        <v>236</v>
      </c>
      <c r="AT122" s="219" t="s">
        <v>76</v>
      </c>
      <c r="AU122" s="219" t="s">
        <v>77</v>
      </c>
      <c r="AY122" s="218" t="s">
        <v>217</v>
      </c>
      <c r="BK122" s="220">
        <f>SUM(BK123:BK194)</f>
        <v>0</v>
      </c>
    </row>
    <row r="123" s="2" customFormat="1" ht="16.5" customHeight="1">
      <c r="A123" s="39"/>
      <c r="B123" s="40"/>
      <c r="C123" s="221" t="s">
        <v>86</v>
      </c>
      <c r="D123" s="221" t="s">
        <v>218</v>
      </c>
      <c r="E123" s="222" t="s">
        <v>4981</v>
      </c>
      <c r="F123" s="223" t="s">
        <v>4982</v>
      </c>
      <c r="G123" s="224" t="s">
        <v>221</v>
      </c>
      <c r="H123" s="225">
        <v>2</v>
      </c>
      <c r="I123" s="226"/>
      <c r="J123" s="227">
        <f>ROUND(I123*H123,2)</f>
        <v>0</v>
      </c>
      <c r="K123" s="223" t="s">
        <v>1</v>
      </c>
      <c r="L123" s="45"/>
      <c r="M123" s="228" t="s">
        <v>1</v>
      </c>
      <c r="N123" s="229" t="s">
        <v>42</v>
      </c>
      <c r="O123" s="92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32" t="s">
        <v>123</v>
      </c>
      <c r="AT123" s="232" t="s">
        <v>218</v>
      </c>
      <c r="AU123" s="232" t="s">
        <v>84</v>
      </c>
      <c r="AY123" s="18" t="s">
        <v>217</v>
      </c>
      <c r="BE123" s="233">
        <f>IF(N123="základní",J123,0)</f>
        <v>0</v>
      </c>
      <c r="BF123" s="233">
        <f>IF(N123="snížená",J123,0)</f>
        <v>0</v>
      </c>
      <c r="BG123" s="233">
        <f>IF(N123="zákl. přenesená",J123,0)</f>
        <v>0</v>
      </c>
      <c r="BH123" s="233">
        <f>IF(N123="sníž. přenesená",J123,0)</f>
        <v>0</v>
      </c>
      <c r="BI123" s="233">
        <f>IF(N123="nulová",J123,0)</f>
        <v>0</v>
      </c>
      <c r="BJ123" s="18" t="s">
        <v>84</v>
      </c>
      <c r="BK123" s="233">
        <f>ROUND(I123*H123,2)</f>
        <v>0</v>
      </c>
      <c r="BL123" s="18" t="s">
        <v>123</v>
      </c>
      <c r="BM123" s="232" t="s">
        <v>4983</v>
      </c>
    </row>
    <row r="124" s="2" customFormat="1">
      <c r="A124" s="39"/>
      <c r="B124" s="40"/>
      <c r="C124" s="41"/>
      <c r="D124" s="234" t="s">
        <v>224</v>
      </c>
      <c r="E124" s="41"/>
      <c r="F124" s="235" t="s">
        <v>4984</v>
      </c>
      <c r="G124" s="41"/>
      <c r="H124" s="41"/>
      <c r="I124" s="236"/>
      <c r="J124" s="41"/>
      <c r="K124" s="41"/>
      <c r="L124" s="45"/>
      <c r="M124" s="237"/>
      <c r="N124" s="238"/>
      <c r="O124" s="92"/>
      <c r="P124" s="92"/>
      <c r="Q124" s="92"/>
      <c r="R124" s="92"/>
      <c r="S124" s="92"/>
      <c r="T124" s="93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224</v>
      </c>
      <c r="AU124" s="18" t="s">
        <v>84</v>
      </c>
    </row>
    <row r="125" s="15" customFormat="1">
      <c r="A125" s="15"/>
      <c r="B125" s="284"/>
      <c r="C125" s="285"/>
      <c r="D125" s="234" t="s">
        <v>290</v>
      </c>
      <c r="E125" s="286" t="s">
        <v>1</v>
      </c>
      <c r="F125" s="287" t="s">
        <v>4985</v>
      </c>
      <c r="G125" s="285"/>
      <c r="H125" s="286" t="s">
        <v>1</v>
      </c>
      <c r="I125" s="288"/>
      <c r="J125" s="285"/>
      <c r="K125" s="285"/>
      <c r="L125" s="289"/>
      <c r="M125" s="290"/>
      <c r="N125" s="291"/>
      <c r="O125" s="291"/>
      <c r="P125" s="291"/>
      <c r="Q125" s="291"/>
      <c r="R125" s="291"/>
      <c r="S125" s="291"/>
      <c r="T125" s="292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93" t="s">
        <v>290</v>
      </c>
      <c r="AU125" s="293" t="s">
        <v>84</v>
      </c>
      <c r="AV125" s="15" t="s">
        <v>84</v>
      </c>
      <c r="AW125" s="15" t="s">
        <v>34</v>
      </c>
      <c r="AX125" s="15" t="s">
        <v>77</v>
      </c>
      <c r="AY125" s="293" t="s">
        <v>217</v>
      </c>
    </row>
    <row r="126" s="13" customFormat="1">
      <c r="A126" s="13"/>
      <c r="B126" s="260"/>
      <c r="C126" s="261"/>
      <c r="D126" s="234" t="s">
        <v>290</v>
      </c>
      <c r="E126" s="262" t="s">
        <v>1</v>
      </c>
      <c r="F126" s="263" t="s">
        <v>84</v>
      </c>
      <c r="G126" s="261"/>
      <c r="H126" s="264">
        <v>1</v>
      </c>
      <c r="I126" s="265"/>
      <c r="J126" s="261"/>
      <c r="K126" s="261"/>
      <c r="L126" s="266"/>
      <c r="M126" s="267"/>
      <c r="N126" s="268"/>
      <c r="O126" s="268"/>
      <c r="P126" s="268"/>
      <c r="Q126" s="268"/>
      <c r="R126" s="268"/>
      <c r="S126" s="268"/>
      <c r="T126" s="269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70" t="s">
        <v>290</v>
      </c>
      <c r="AU126" s="270" t="s">
        <v>84</v>
      </c>
      <c r="AV126" s="13" t="s">
        <v>86</v>
      </c>
      <c r="AW126" s="13" t="s">
        <v>34</v>
      </c>
      <c r="AX126" s="13" t="s">
        <v>77</v>
      </c>
      <c r="AY126" s="270" t="s">
        <v>217</v>
      </c>
    </row>
    <row r="127" s="15" customFormat="1">
      <c r="A127" s="15"/>
      <c r="B127" s="284"/>
      <c r="C127" s="285"/>
      <c r="D127" s="234" t="s">
        <v>290</v>
      </c>
      <c r="E127" s="286" t="s">
        <v>1</v>
      </c>
      <c r="F127" s="287" t="s">
        <v>4986</v>
      </c>
      <c r="G127" s="285"/>
      <c r="H127" s="286" t="s">
        <v>1</v>
      </c>
      <c r="I127" s="288"/>
      <c r="J127" s="285"/>
      <c r="K127" s="285"/>
      <c r="L127" s="289"/>
      <c r="M127" s="290"/>
      <c r="N127" s="291"/>
      <c r="O127" s="291"/>
      <c r="P127" s="291"/>
      <c r="Q127" s="291"/>
      <c r="R127" s="291"/>
      <c r="S127" s="291"/>
      <c r="T127" s="292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93" t="s">
        <v>290</v>
      </c>
      <c r="AU127" s="293" t="s">
        <v>84</v>
      </c>
      <c r="AV127" s="15" t="s">
        <v>84</v>
      </c>
      <c r="AW127" s="15" t="s">
        <v>34</v>
      </c>
      <c r="AX127" s="15" t="s">
        <v>77</v>
      </c>
      <c r="AY127" s="293" t="s">
        <v>217</v>
      </c>
    </row>
    <row r="128" s="13" customFormat="1">
      <c r="A128" s="13"/>
      <c r="B128" s="260"/>
      <c r="C128" s="261"/>
      <c r="D128" s="234" t="s">
        <v>290</v>
      </c>
      <c r="E128" s="262" t="s">
        <v>1</v>
      </c>
      <c r="F128" s="263" t="s">
        <v>84</v>
      </c>
      <c r="G128" s="261"/>
      <c r="H128" s="264">
        <v>1</v>
      </c>
      <c r="I128" s="265"/>
      <c r="J128" s="261"/>
      <c r="K128" s="261"/>
      <c r="L128" s="266"/>
      <c r="M128" s="267"/>
      <c r="N128" s="268"/>
      <c r="O128" s="268"/>
      <c r="P128" s="268"/>
      <c r="Q128" s="268"/>
      <c r="R128" s="268"/>
      <c r="S128" s="268"/>
      <c r="T128" s="269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70" t="s">
        <v>290</v>
      </c>
      <c r="AU128" s="270" t="s">
        <v>84</v>
      </c>
      <c r="AV128" s="13" t="s">
        <v>86</v>
      </c>
      <c r="AW128" s="13" t="s">
        <v>34</v>
      </c>
      <c r="AX128" s="13" t="s">
        <v>77</v>
      </c>
      <c r="AY128" s="270" t="s">
        <v>217</v>
      </c>
    </row>
    <row r="129" s="14" customFormat="1">
      <c r="A129" s="14"/>
      <c r="B129" s="271"/>
      <c r="C129" s="272"/>
      <c r="D129" s="234" t="s">
        <v>290</v>
      </c>
      <c r="E129" s="273" t="s">
        <v>1</v>
      </c>
      <c r="F129" s="274" t="s">
        <v>296</v>
      </c>
      <c r="G129" s="272"/>
      <c r="H129" s="275">
        <v>2</v>
      </c>
      <c r="I129" s="276"/>
      <c r="J129" s="272"/>
      <c r="K129" s="272"/>
      <c r="L129" s="277"/>
      <c r="M129" s="278"/>
      <c r="N129" s="279"/>
      <c r="O129" s="279"/>
      <c r="P129" s="279"/>
      <c r="Q129" s="279"/>
      <c r="R129" s="279"/>
      <c r="S129" s="279"/>
      <c r="T129" s="280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81" t="s">
        <v>290</v>
      </c>
      <c r="AU129" s="281" t="s">
        <v>84</v>
      </c>
      <c r="AV129" s="14" t="s">
        <v>123</v>
      </c>
      <c r="AW129" s="14" t="s">
        <v>34</v>
      </c>
      <c r="AX129" s="14" t="s">
        <v>84</v>
      </c>
      <c r="AY129" s="281" t="s">
        <v>217</v>
      </c>
    </row>
    <row r="130" s="2" customFormat="1" ht="16.5" customHeight="1">
      <c r="A130" s="39"/>
      <c r="B130" s="40"/>
      <c r="C130" s="221" t="s">
        <v>104</v>
      </c>
      <c r="D130" s="221" t="s">
        <v>218</v>
      </c>
      <c r="E130" s="222" t="s">
        <v>4987</v>
      </c>
      <c r="F130" s="223" t="s">
        <v>4988</v>
      </c>
      <c r="G130" s="224" t="s">
        <v>2620</v>
      </c>
      <c r="H130" s="225">
        <v>1</v>
      </c>
      <c r="I130" s="226"/>
      <c r="J130" s="227">
        <f>ROUND(I130*H130,2)</f>
        <v>0</v>
      </c>
      <c r="K130" s="223" t="s">
        <v>1</v>
      </c>
      <c r="L130" s="45"/>
      <c r="M130" s="228" t="s">
        <v>1</v>
      </c>
      <c r="N130" s="229" t="s">
        <v>42</v>
      </c>
      <c r="O130" s="92"/>
      <c r="P130" s="230">
        <f>O130*H130</f>
        <v>0</v>
      </c>
      <c r="Q130" s="230">
        <v>0</v>
      </c>
      <c r="R130" s="230">
        <f>Q130*H130</f>
        <v>0</v>
      </c>
      <c r="S130" s="230">
        <v>0</v>
      </c>
      <c r="T130" s="231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2" t="s">
        <v>123</v>
      </c>
      <c r="AT130" s="232" t="s">
        <v>218</v>
      </c>
      <c r="AU130" s="232" t="s">
        <v>84</v>
      </c>
      <c r="AY130" s="18" t="s">
        <v>217</v>
      </c>
      <c r="BE130" s="233">
        <f>IF(N130="základní",J130,0)</f>
        <v>0</v>
      </c>
      <c r="BF130" s="233">
        <f>IF(N130="snížená",J130,0)</f>
        <v>0</v>
      </c>
      <c r="BG130" s="233">
        <f>IF(N130="zákl. přenesená",J130,0)</f>
        <v>0</v>
      </c>
      <c r="BH130" s="233">
        <f>IF(N130="sníž. přenesená",J130,0)</f>
        <v>0</v>
      </c>
      <c r="BI130" s="233">
        <f>IF(N130="nulová",J130,0)</f>
        <v>0</v>
      </c>
      <c r="BJ130" s="18" t="s">
        <v>84</v>
      </c>
      <c r="BK130" s="233">
        <f>ROUND(I130*H130,2)</f>
        <v>0</v>
      </c>
      <c r="BL130" s="18" t="s">
        <v>123</v>
      </c>
      <c r="BM130" s="232" t="s">
        <v>4989</v>
      </c>
    </row>
    <row r="131" s="2" customFormat="1">
      <c r="A131" s="39"/>
      <c r="B131" s="40"/>
      <c r="C131" s="41"/>
      <c r="D131" s="234" t="s">
        <v>224</v>
      </c>
      <c r="E131" s="41"/>
      <c r="F131" s="235" t="s">
        <v>4988</v>
      </c>
      <c r="G131" s="41"/>
      <c r="H131" s="41"/>
      <c r="I131" s="236"/>
      <c r="J131" s="41"/>
      <c r="K131" s="41"/>
      <c r="L131" s="45"/>
      <c r="M131" s="237"/>
      <c r="N131" s="238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224</v>
      </c>
      <c r="AU131" s="18" t="s">
        <v>84</v>
      </c>
    </row>
    <row r="132" s="2" customFormat="1">
      <c r="A132" s="39"/>
      <c r="B132" s="40"/>
      <c r="C132" s="41"/>
      <c r="D132" s="234" t="s">
        <v>468</v>
      </c>
      <c r="E132" s="41"/>
      <c r="F132" s="294" t="s">
        <v>4990</v>
      </c>
      <c r="G132" s="41"/>
      <c r="H132" s="41"/>
      <c r="I132" s="236"/>
      <c r="J132" s="41"/>
      <c r="K132" s="41"/>
      <c r="L132" s="45"/>
      <c r="M132" s="237"/>
      <c r="N132" s="238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468</v>
      </c>
      <c r="AU132" s="18" t="s">
        <v>84</v>
      </c>
    </row>
    <row r="133" s="2" customFormat="1" ht="16.5" customHeight="1">
      <c r="A133" s="39"/>
      <c r="B133" s="40"/>
      <c r="C133" s="221" t="s">
        <v>123</v>
      </c>
      <c r="D133" s="221" t="s">
        <v>218</v>
      </c>
      <c r="E133" s="222" t="s">
        <v>4991</v>
      </c>
      <c r="F133" s="223" t="s">
        <v>4992</v>
      </c>
      <c r="G133" s="224" t="s">
        <v>2620</v>
      </c>
      <c r="H133" s="225">
        <v>1</v>
      </c>
      <c r="I133" s="226"/>
      <c r="J133" s="227">
        <f>ROUND(I133*H133,2)</f>
        <v>0</v>
      </c>
      <c r="K133" s="223" t="s">
        <v>1</v>
      </c>
      <c r="L133" s="45"/>
      <c r="M133" s="228" t="s">
        <v>1</v>
      </c>
      <c r="N133" s="229" t="s">
        <v>42</v>
      </c>
      <c r="O133" s="92"/>
      <c r="P133" s="230">
        <f>O133*H133</f>
        <v>0</v>
      </c>
      <c r="Q133" s="230">
        <v>0</v>
      </c>
      <c r="R133" s="230">
        <f>Q133*H133</f>
        <v>0</v>
      </c>
      <c r="S133" s="230">
        <v>0</v>
      </c>
      <c r="T133" s="231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2" t="s">
        <v>123</v>
      </c>
      <c r="AT133" s="232" t="s">
        <v>218</v>
      </c>
      <c r="AU133" s="232" t="s">
        <v>84</v>
      </c>
      <c r="AY133" s="18" t="s">
        <v>217</v>
      </c>
      <c r="BE133" s="233">
        <f>IF(N133="základní",J133,0)</f>
        <v>0</v>
      </c>
      <c r="BF133" s="233">
        <f>IF(N133="snížená",J133,0)</f>
        <v>0</v>
      </c>
      <c r="BG133" s="233">
        <f>IF(N133="zákl. přenesená",J133,0)</f>
        <v>0</v>
      </c>
      <c r="BH133" s="233">
        <f>IF(N133="sníž. přenesená",J133,0)</f>
        <v>0</v>
      </c>
      <c r="BI133" s="233">
        <f>IF(N133="nulová",J133,0)</f>
        <v>0</v>
      </c>
      <c r="BJ133" s="18" t="s">
        <v>84</v>
      </c>
      <c r="BK133" s="233">
        <f>ROUND(I133*H133,2)</f>
        <v>0</v>
      </c>
      <c r="BL133" s="18" t="s">
        <v>123</v>
      </c>
      <c r="BM133" s="232" t="s">
        <v>4993</v>
      </c>
    </row>
    <row r="134" s="2" customFormat="1">
      <c r="A134" s="39"/>
      <c r="B134" s="40"/>
      <c r="C134" s="41"/>
      <c r="D134" s="234" t="s">
        <v>224</v>
      </c>
      <c r="E134" s="41"/>
      <c r="F134" s="235" t="s">
        <v>4992</v>
      </c>
      <c r="G134" s="41"/>
      <c r="H134" s="41"/>
      <c r="I134" s="236"/>
      <c r="J134" s="41"/>
      <c r="K134" s="41"/>
      <c r="L134" s="45"/>
      <c r="M134" s="237"/>
      <c r="N134" s="238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224</v>
      </c>
      <c r="AU134" s="18" t="s">
        <v>84</v>
      </c>
    </row>
    <row r="135" s="2" customFormat="1">
      <c r="A135" s="39"/>
      <c r="B135" s="40"/>
      <c r="C135" s="41"/>
      <c r="D135" s="234" t="s">
        <v>468</v>
      </c>
      <c r="E135" s="41"/>
      <c r="F135" s="294" t="s">
        <v>4994</v>
      </c>
      <c r="G135" s="41"/>
      <c r="H135" s="41"/>
      <c r="I135" s="236"/>
      <c r="J135" s="41"/>
      <c r="K135" s="41"/>
      <c r="L135" s="45"/>
      <c r="M135" s="237"/>
      <c r="N135" s="238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468</v>
      </c>
      <c r="AU135" s="18" t="s">
        <v>84</v>
      </c>
    </row>
    <row r="136" s="2" customFormat="1" ht="16.5" customHeight="1">
      <c r="A136" s="39"/>
      <c r="B136" s="40"/>
      <c r="C136" s="221" t="s">
        <v>236</v>
      </c>
      <c r="D136" s="221" t="s">
        <v>218</v>
      </c>
      <c r="E136" s="222" t="s">
        <v>4995</v>
      </c>
      <c r="F136" s="223" t="s">
        <v>4996</v>
      </c>
      <c r="G136" s="224" t="s">
        <v>2620</v>
      </c>
      <c r="H136" s="225">
        <v>1</v>
      </c>
      <c r="I136" s="226"/>
      <c r="J136" s="227">
        <f>ROUND(I136*H136,2)</f>
        <v>0</v>
      </c>
      <c r="K136" s="223" t="s">
        <v>1</v>
      </c>
      <c r="L136" s="45"/>
      <c r="M136" s="228" t="s">
        <v>1</v>
      </c>
      <c r="N136" s="229" t="s">
        <v>42</v>
      </c>
      <c r="O136" s="92"/>
      <c r="P136" s="230">
        <f>O136*H136</f>
        <v>0</v>
      </c>
      <c r="Q136" s="230">
        <v>0</v>
      </c>
      <c r="R136" s="230">
        <f>Q136*H136</f>
        <v>0</v>
      </c>
      <c r="S136" s="230">
        <v>0</v>
      </c>
      <c r="T136" s="231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2" t="s">
        <v>123</v>
      </c>
      <c r="AT136" s="232" t="s">
        <v>218</v>
      </c>
      <c r="AU136" s="232" t="s">
        <v>84</v>
      </c>
      <c r="AY136" s="18" t="s">
        <v>217</v>
      </c>
      <c r="BE136" s="233">
        <f>IF(N136="základní",J136,0)</f>
        <v>0</v>
      </c>
      <c r="BF136" s="233">
        <f>IF(N136="snížená",J136,0)</f>
        <v>0</v>
      </c>
      <c r="BG136" s="233">
        <f>IF(N136="zákl. přenesená",J136,0)</f>
        <v>0</v>
      </c>
      <c r="BH136" s="233">
        <f>IF(N136="sníž. přenesená",J136,0)</f>
        <v>0</v>
      </c>
      <c r="BI136" s="233">
        <f>IF(N136="nulová",J136,0)</f>
        <v>0</v>
      </c>
      <c r="BJ136" s="18" t="s">
        <v>84</v>
      </c>
      <c r="BK136" s="233">
        <f>ROUND(I136*H136,2)</f>
        <v>0</v>
      </c>
      <c r="BL136" s="18" t="s">
        <v>123</v>
      </c>
      <c r="BM136" s="232" t="s">
        <v>4997</v>
      </c>
    </row>
    <row r="137" s="2" customFormat="1">
      <c r="A137" s="39"/>
      <c r="B137" s="40"/>
      <c r="C137" s="41"/>
      <c r="D137" s="234" t="s">
        <v>224</v>
      </c>
      <c r="E137" s="41"/>
      <c r="F137" s="235" t="s">
        <v>4996</v>
      </c>
      <c r="G137" s="41"/>
      <c r="H137" s="41"/>
      <c r="I137" s="236"/>
      <c r="J137" s="41"/>
      <c r="K137" s="41"/>
      <c r="L137" s="45"/>
      <c r="M137" s="237"/>
      <c r="N137" s="238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224</v>
      </c>
      <c r="AU137" s="18" t="s">
        <v>84</v>
      </c>
    </row>
    <row r="138" s="2" customFormat="1">
      <c r="A138" s="39"/>
      <c r="B138" s="40"/>
      <c r="C138" s="41"/>
      <c r="D138" s="234" t="s">
        <v>468</v>
      </c>
      <c r="E138" s="41"/>
      <c r="F138" s="294" t="s">
        <v>4998</v>
      </c>
      <c r="G138" s="41"/>
      <c r="H138" s="41"/>
      <c r="I138" s="236"/>
      <c r="J138" s="41"/>
      <c r="K138" s="41"/>
      <c r="L138" s="45"/>
      <c r="M138" s="237"/>
      <c r="N138" s="238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468</v>
      </c>
      <c r="AU138" s="18" t="s">
        <v>84</v>
      </c>
    </row>
    <row r="139" s="2" customFormat="1" ht="16.5" customHeight="1">
      <c r="A139" s="39"/>
      <c r="B139" s="40"/>
      <c r="C139" s="221" t="s">
        <v>241</v>
      </c>
      <c r="D139" s="221" t="s">
        <v>218</v>
      </c>
      <c r="E139" s="222" t="s">
        <v>4999</v>
      </c>
      <c r="F139" s="223" t="s">
        <v>5000</v>
      </c>
      <c r="G139" s="224" t="s">
        <v>1804</v>
      </c>
      <c r="H139" s="225">
        <v>100</v>
      </c>
      <c r="I139" s="226"/>
      <c r="J139" s="227">
        <f>ROUND(I139*H139,2)</f>
        <v>0</v>
      </c>
      <c r="K139" s="223" t="s">
        <v>1</v>
      </c>
      <c r="L139" s="45"/>
      <c r="M139" s="228" t="s">
        <v>1</v>
      </c>
      <c r="N139" s="229" t="s">
        <v>42</v>
      </c>
      <c r="O139" s="92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2" t="s">
        <v>123</v>
      </c>
      <c r="AT139" s="232" t="s">
        <v>218</v>
      </c>
      <c r="AU139" s="232" t="s">
        <v>84</v>
      </c>
      <c r="AY139" s="18" t="s">
        <v>217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8" t="s">
        <v>84</v>
      </c>
      <c r="BK139" s="233">
        <f>ROUND(I139*H139,2)</f>
        <v>0</v>
      </c>
      <c r="BL139" s="18" t="s">
        <v>123</v>
      </c>
      <c r="BM139" s="232" t="s">
        <v>5001</v>
      </c>
    </row>
    <row r="140" s="2" customFormat="1">
      <c r="A140" s="39"/>
      <c r="B140" s="40"/>
      <c r="C140" s="41"/>
      <c r="D140" s="234" t="s">
        <v>224</v>
      </c>
      <c r="E140" s="41"/>
      <c r="F140" s="235" t="s">
        <v>5002</v>
      </c>
      <c r="G140" s="41"/>
      <c r="H140" s="41"/>
      <c r="I140" s="236"/>
      <c r="J140" s="41"/>
      <c r="K140" s="41"/>
      <c r="L140" s="45"/>
      <c r="M140" s="237"/>
      <c r="N140" s="238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224</v>
      </c>
      <c r="AU140" s="18" t="s">
        <v>84</v>
      </c>
    </row>
    <row r="141" s="2" customFormat="1" ht="16.5" customHeight="1">
      <c r="A141" s="39"/>
      <c r="B141" s="40"/>
      <c r="C141" s="221" t="s">
        <v>245</v>
      </c>
      <c r="D141" s="221" t="s">
        <v>218</v>
      </c>
      <c r="E141" s="222" t="s">
        <v>5003</v>
      </c>
      <c r="F141" s="223" t="s">
        <v>5004</v>
      </c>
      <c r="G141" s="224" t="s">
        <v>465</v>
      </c>
      <c r="H141" s="225">
        <v>6.5</v>
      </c>
      <c r="I141" s="226"/>
      <c r="J141" s="227">
        <f>ROUND(I141*H141,2)</f>
        <v>0</v>
      </c>
      <c r="K141" s="223" t="s">
        <v>1</v>
      </c>
      <c r="L141" s="45"/>
      <c r="M141" s="228" t="s">
        <v>1</v>
      </c>
      <c r="N141" s="229" t="s">
        <v>42</v>
      </c>
      <c r="O141" s="92"/>
      <c r="P141" s="230">
        <f>O141*H141</f>
        <v>0</v>
      </c>
      <c r="Q141" s="230">
        <v>0</v>
      </c>
      <c r="R141" s="230">
        <f>Q141*H141</f>
        <v>0</v>
      </c>
      <c r="S141" s="230">
        <v>0</v>
      </c>
      <c r="T141" s="231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2" t="s">
        <v>123</v>
      </c>
      <c r="AT141" s="232" t="s">
        <v>218</v>
      </c>
      <c r="AU141" s="232" t="s">
        <v>84</v>
      </c>
      <c r="AY141" s="18" t="s">
        <v>217</v>
      </c>
      <c r="BE141" s="233">
        <f>IF(N141="základní",J141,0)</f>
        <v>0</v>
      </c>
      <c r="BF141" s="233">
        <f>IF(N141="snížená",J141,0)</f>
        <v>0</v>
      </c>
      <c r="BG141" s="233">
        <f>IF(N141="zákl. přenesená",J141,0)</f>
        <v>0</v>
      </c>
      <c r="BH141" s="233">
        <f>IF(N141="sníž. přenesená",J141,0)</f>
        <v>0</v>
      </c>
      <c r="BI141" s="233">
        <f>IF(N141="nulová",J141,0)</f>
        <v>0</v>
      </c>
      <c r="BJ141" s="18" t="s">
        <v>84</v>
      </c>
      <c r="BK141" s="233">
        <f>ROUND(I141*H141,2)</f>
        <v>0</v>
      </c>
      <c r="BL141" s="18" t="s">
        <v>123</v>
      </c>
      <c r="BM141" s="232" t="s">
        <v>5005</v>
      </c>
    </row>
    <row r="142" s="2" customFormat="1">
      <c r="A142" s="39"/>
      <c r="B142" s="40"/>
      <c r="C142" s="41"/>
      <c r="D142" s="234" t="s">
        <v>224</v>
      </c>
      <c r="E142" s="41"/>
      <c r="F142" s="235" t="s">
        <v>5006</v>
      </c>
      <c r="G142" s="41"/>
      <c r="H142" s="41"/>
      <c r="I142" s="236"/>
      <c r="J142" s="41"/>
      <c r="K142" s="41"/>
      <c r="L142" s="45"/>
      <c r="M142" s="237"/>
      <c r="N142" s="238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224</v>
      </c>
      <c r="AU142" s="18" t="s">
        <v>84</v>
      </c>
    </row>
    <row r="143" s="2" customFormat="1" ht="16.5" customHeight="1">
      <c r="A143" s="39"/>
      <c r="B143" s="40"/>
      <c r="C143" s="221" t="s">
        <v>250</v>
      </c>
      <c r="D143" s="221" t="s">
        <v>218</v>
      </c>
      <c r="E143" s="222" t="s">
        <v>5007</v>
      </c>
      <c r="F143" s="223" t="s">
        <v>5008</v>
      </c>
      <c r="G143" s="224" t="s">
        <v>2620</v>
      </c>
      <c r="H143" s="225">
        <v>1</v>
      </c>
      <c r="I143" s="226"/>
      <c r="J143" s="227">
        <f>ROUND(I143*H143,2)</f>
        <v>0</v>
      </c>
      <c r="K143" s="223" t="s">
        <v>1</v>
      </c>
      <c r="L143" s="45"/>
      <c r="M143" s="228" t="s">
        <v>1</v>
      </c>
      <c r="N143" s="229" t="s">
        <v>42</v>
      </c>
      <c r="O143" s="92"/>
      <c r="P143" s="230">
        <f>O143*H143</f>
        <v>0</v>
      </c>
      <c r="Q143" s="230">
        <v>0</v>
      </c>
      <c r="R143" s="230">
        <f>Q143*H143</f>
        <v>0</v>
      </c>
      <c r="S143" s="230">
        <v>0</v>
      </c>
      <c r="T143" s="231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2" t="s">
        <v>123</v>
      </c>
      <c r="AT143" s="232" t="s">
        <v>218</v>
      </c>
      <c r="AU143" s="232" t="s">
        <v>84</v>
      </c>
      <c r="AY143" s="18" t="s">
        <v>217</v>
      </c>
      <c r="BE143" s="233">
        <f>IF(N143="základní",J143,0)</f>
        <v>0</v>
      </c>
      <c r="BF143" s="233">
        <f>IF(N143="snížená",J143,0)</f>
        <v>0</v>
      </c>
      <c r="BG143" s="233">
        <f>IF(N143="zákl. přenesená",J143,0)</f>
        <v>0</v>
      </c>
      <c r="BH143" s="233">
        <f>IF(N143="sníž. přenesená",J143,0)</f>
        <v>0</v>
      </c>
      <c r="BI143" s="233">
        <f>IF(N143="nulová",J143,0)</f>
        <v>0</v>
      </c>
      <c r="BJ143" s="18" t="s">
        <v>84</v>
      </c>
      <c r="BK143" s="233">
        <f>ROUND(I143*H143,2)</f>
        <v>0</v>
      </c>
      <c r="BL143" s="18" t="s">
        <v>123</v>
      </c>
      <c r="BM143" s="232" t="s">
        <v>5009</v>
      </c>
    </row>
    <row r="144" s="2" customFormat="1">
      <c r="A144" s="39"/>
      <c r="B144" s="40"/>
      <c r="C144" s="41"/>
      <c r="D144" s="234" t="s">
        <v>224</v>
      </c>
      <c r="E144" s="41"/>
      <c r="F144" s="235" t="s">
        <v>5010</v>
      </c>
      <c r="G144" s="41"/>
      <c r="H144" s="41"/>
      <c r="I144" s="236"/>
      <c r="J144" s="41"/>
      <c r="K144" s="41"/>
      <c r="L144" s="45"/>
      <c r="M144" s="237"/>
      <c r="N144" s="238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224</v>
      </c>
      <c r="AU144" s="18" t="s">
        <v>84</v>
      </c>
    </row>
    <row r="145" s="2" customFormat="1" ht="16.5" customHeight="1">
      <c r="A145" s="39"/>
      <c r="B145" s="40"/>
      <c r="C145" s="221" t="s">
        <v>257</v>
      </c>
      <c r="D145" s="221" t="s">
        <v>218</v>
      </c>
      <c r="E145" s="222" t="s">
        <v>5011</v>
      </c>
      <c r="F145" s="223" t="s">
        <v>5012</v>
      </c>
      <c r="G145" s="224" t="s">
        <v>2620</v>
      </c>
      <c r="H145" s="225">
        <v>1</v>
      </c>
      <c r="I145" s="226"/>
      <c r="J145" s="227">
        <f>ROUND(I145*H145,2)</f>
        <v>0</v>
      </c>
      <c r="K145" s="223" t="s">
        <v>1</v>
      </c>
      <c r="L145" s="45"/>
      <c r="M145" s="228" t="s">
        <v>1</v>
      </c>
      <c r="N145" s="229" t="s">
        <v>42</v>
      </c>
      <c r="O145" s="92"/>
      <c r="P145" s="230">
        <f>O145*H145</f>
        <v>0</v>
      </c>
      <c r="Q145" s="230">
        <v>0</v>
      </c>
      <c r="R145" s="230">
        <f>Q145*H145</f>
        <v>0</v>
      </c>
      <c r="S145" s="230">
        <v>0</v>
      </c>
      <c r="T145" s="231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2" t="s">
        <v>123</v>
      </c>
      <c r="AT145" s="232" t="s">
        <v>218</v>
      </c>
      <c r="AU145" s="232" t="s">
        <v>84</v>
      </c>
      <c r="AY145" s="18" t="s">
        <v>217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8" t="s">
        <v>84</v>
      </c>
      <c r="BK145" s="233">
        <f>ROUND(I145*H145,2)</f>
        <v>0</v>
      </c>
      <c r="BL145" s="18" t="s">
        <v>123</v>
      </c>
      <c r="BM145" s="232" t="s">
        <v>5013</v>
      </c>
    </row>
    <row r="146" s="2" customFormat="1">
      <c r="A146" s="39"/>
      <c r="B146" s="40"/>
      <c r="C146" s="41"/>
      <c r="D146" s="234" t="s">
        <v>224</v>
      </c>
      <c r="E146" s="41"/>
      <c r="F146" s="235" t="s">
        <v>5014</v>
      </c>
      <c r="G146" s="41"/>
      <c r="H146" s="41"/>
      <c r="I146" s="236"/>
      <c r="J146" s="41"/>
      <c r="K146" s="41"/>
      <c r="L146" s="45"/>
      <c r="M146" s="237"/>
      <c r="N146" s="238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224</v>
      </c>
      <c r="AU146" s="18" t="s">
        <v>84</v>
      </c>
    </row>
    <row r="147" s="2" customFormat="1">
      <c r="A147" s="39"/>
      <c r="B147" s="40"/>
      <c r="C147" s="41"/>
      <c r="D147" s="234" t="s">
        <v>468</v>
      </c>
      <c r="E147" s="41"/>
      <c r="F147" s="294" t="s">
        <v>5015</v>
      </c>
      <c r="G147" s="41"/>
      <c r="H147" s="41"/>
      <c r="I147" s="236"/>
      <c r="J147" s="41"/>
      <c r="K147" s="41"/>
      <c r="L147" s="45"/>
      <c r="M147" s="237"/>
      <c r="N147" s="238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468</v>
      </c>
      <c r="AU147" s="18" t="s">
        <v>84</v>
      </c>
    </row>
    <row r="148" s="2" customFormat="1" ht="16.5" customHeight="1">
      <c r="A148" s="39"/>
      <c r="B148" s="40"/>
      <c r="C148" s="221" t="s">
        <v>261</v>
      </c>
      <c r="D148" s="221" t="s">
        <v>218</v>
      </c>
      <c r="E148" s="222" t="s">
        <v>5016</v>
      </c>
      <c r="F148" s="223" t="s">
        <v>5017</v>
      </c>
      <c r="G148" s="224" t="s">
        <v>2620</v>
      </c>
      <c r="H148" s="225">
        <v>6</v>
      </c>
      <c r="I148" s="226"/>
      <c r="J148" s="227">
        <f>ROUND(I148*H148,2)</f>
        <v>0</v>
      </c>
      <c r="K148" s="223" t="s">
        <v>1</v>
      </c>
      <c r="L148" s="45"/>
      <c r="M148" s="228" t="s">
        <v>1</v>
      </c>
      <c r="N148" s="229" t="s">
        <v>42</v>
      </c>
      <c r="O148" s="92"/>
      <c r="P148" s="230">
        <f>O148*H148</f>
        <v>0</v>
      </c>
      <c r="Q148" s="230">
        <v>0</v>
      </c>
      <c r="R148" s="230">
        <f>Q148*H148</f>
        <v>0</v>
      </c>
      <c r="S148" s="230">
        <v>0</v>
      </c>
      <c r="T148" s="231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2" t="s">
        <v>123</v>
      </c>
      <c r="AT148" s="232" t="s">
        <v>218</v>
      </c>
      <c r="AU148" s="232" t="s">
        <v>84</v>
      </c>
      <c r="AY148" s="18" t="s">
        <v>217</v>
      </c>
      <c r="BE148" s="233">
        <f>IF(N148="základní",J148,0)</f>
        <v>0</v>
      </c>
      <c r="BF148" s="233">
        <f>IF(N148="snížená",J148,0)</f>
        <v>0</v>
      </c>
      <c r="BG148" s="233">
        <f>IF(N148="zákl. přenesená",J148,0)</f>
        <v>0</v>
      </c>
      <c r="BH148" s="233">
        <f>IF(N148="sníž. přenesená",J148,0)</f>
        <v>0</v>
      </c>
      <c r="BI148" s="233">
        <f>IF(N148="nulová",J148,0)</f>
        <v>0</v>
      </c>
      <c r="BJ148" s="18" t="s">
        <v>84</v>
      </c>
      <c r="BK148" s="233">
        <f>ROUND(I148*H148,2)</f>
        <v>0</v>
      </c>
      <c r="BL148" s="18" t="s">
        <v>123</v>
      </c>
      <c r="BM148" s="232" t="s">
        <v>5018</v>
      </c>
    </row>
    <row r="149" s="2" customFormat="1">
      <c r="A149" s="39"/>
      <c r="B149" s="40"/>
      <c r="C149" s="41"/>
      <c r="D149" s="234" t="s">
        <v>224</v>
      </c>
      <c r="E149" s="41"/>
      <c r="F149" s="235" t="s">
        <v>5019</v>
      </c>
      <c r="G149" s="41"/>
      <c r="H149" s="41"/>
      <c r="I149" s="236"/>
      <c r="J149" s="41"/>
      <c r="K149" s="41"/>
      <c r="L149" s="45"/>
      <c r="M149" s="237"/>
      <c r="N149" s="238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224</v>
      </c>
      <c r="AU149" s="18" t="s">
        <v>84</v>
      </c>
    </row>
    <row r="150" s="13" customFormat="1">
      <c r="A150" s="13"/>
      <c r="B150" s="260"/>
      <c r="C150" s="261"/>
      <c r="D150" s="234" t="s">
        <v>290</v>
      </c>
      <c r="E150" s="262" t="s">
        <v>1</v>
      </c>
      <c r="F150" s="263" t="s">
        <v>5020</v>
      </c>
      <c r="G150" s="261"/>
      <c r="H150" s="264">
        <v>1</v>
      </c>
      <c r="I150" s="265"/>
      <c r="J150" s="261"/>
      <c r="K150" s="261"/>
      <c r="L150" s="266"/>
      <c r="M150" s="267"/>
      <c r="N150" s="268"/>
      <c r="O150" s="268"/>
      <c r="P150" s="268"/>
      <c r="Q150" s="268"/>
      <c r="R150" s="268"/>
      <c r="S150" s="268"/>
      <c r="T150" s="269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0" t="s">
        <v>290</v>
      </c>
      <c r="AU150" s="270" t="s">
        <v>84</v>
      </c>
      <c r="AV150" s="13" t="s">
        <v>86</v>
      </c>
      <c r="AW150" s="13" t="s">
        <v>34</v>
      </c>
      <c r="AX150" s="13" t="s">
        <v>77</v>
      </c>
      <c r="AY150" s="270" t="s">
        <v>217</v>
      </c>
    </row>
    <row r="151" s="13" customFormat="1">
      <c r="A151" s="13"/>
      <c r="B151" s="260"/>
      <c r="C151" s="261"/>
      <c r="D151" s="234" t="s">
        <v>290</v>
      </c>
      <c r="E151" s="262" t="s">
        <v>1</v>
      </c>
      <c r="F151" s="263" t="s">
        <v>5021</v>
      </c>
      <c r="G151" s="261"/>
      <c r="H151" s="264">
        <v>1</v>
      </c>
      <c r="I151" s="265"/>
      <c r="J151" s="261"/>
      <c r="K151" s="261"/>
      <c r="L151" s="266"/>
      <c r="M151" s="267"/>
      <c r="N151" s="268"/>
      <c r="O151" s="268"/>
      <c r="P151" s="268"/>
      <c r="Q151" s="268"/>
      <c r="R151" s="268"/>
      <c r="S151" s="268"/>
      <c r="T151" s="269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0" t="s">
        <v>290</v>
      </c>
      <c r="AU151" s="270" t="s">
        <v>84</v>
      </c>
      <c r="AV151" s="13" t="s">
        <v>86</v>
      </c>
      <c r="AW151" s="13" t="s">
        <v>34</v>
      </c>
      <c r="AX151" s="13" t="s">
        <v>77</v>
      </c>
      <c r="AY151" s="270" t="s">
        <v>217</v>
      </c>
    </row>
    <row r="152" s="13" customFormat="1">
      <c r="A152" s="13"/>
      <c r="B152" s="260"/>
      <c r="C152" s="261"/>
      <c r="D152" s="234" t="s">
        <v>290</v>
      </c>
      <c r="E152" s="262" t="s">
        <v>1</v>
      </c>
      <c r="F152" s="263" t="s">
        <v>5022</v>
      </c>
      <c r="G152" s="261"/>
      <c r="H152" s="264">
        <v>1</v>
      </c>
      <c r="I152" s="265"/>
      <c r="J152" s="261"/>
      <c r="K152" s="261"/>
      <c r="L152" s="266"/>
      <c r="M152" s="267"/>
      <c r="N152" s="268"/>
      <c r="O152" s="268"/>
      <c r="P152" s="268"/>
      <c r="Q152" s="268"/>
      <c r="R152" s="268"/>
      <c r="S152" s="268"/>
      <c r="T152" s="269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0" t="s">
        <v>290</v>
      </c>
      <c r="AU152" s="270" t="s">
        <v>84</v>
      </c>
      <c r="AV152" s="13" t="s">
        <v>86</v>
      </c>
      <c r="AW152" s="13" t="s">
        <v>34</v>
      </c>
      <c r="AX152" s="13" t="s">
        <v>77</v>
      </c>
      <c r="AY152" s="270" t="s">
        <v>217</v>
      </c>
    </row>
    <row r="153" s="13" customFormat="1">
      <c r="A153" s="13"/>
      <c r="B153" s="260"/>
      <c r="C153" s="261"/>
      <c r="D153" s="234" t="s">
        <v>290</v>
      </c>
      <c r="E153" s="262" t="s">
        <v>1</v>
      </c>
      <c r="F153" s="263" t="s">
        <v>5023</v>
      </c>
      <c r="G153" s="261"/>
      <c r="H153" s="264">
        <v>1</v>
      </c>
      <c r="I153" s="265"/>
      <c r="J153" s="261"/>
      <c r="K153" s="261"/>
      <c r="L153" s="266"/>
      <c r="M153" s="267"/>
      <c r="N153" s="268"/>
      <c r="O153" s="268"/>
      <c r="P153" s="268"/>
      <c r="Q153" s="268"/>
      <c r="R153" s="268"/>
      <c r="S153" s="268"/>
      <c r="T153" s="269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0" t="s">
        <v>290</v>
      </c>
      <c r="AU153" s="270" t="s">
        <v>84</v>
      </c>
      <c r="AV153" s="13" t="s">
        <v>86</v>
      </c>
      <c r="AW153" s="13" t="s">
        <v>34</v>
      </c>
      <c r="AX153" s="13" t="s">
        <v>77</v>
      </c>
      <c r="AY153" s="270" t="s">
        <v>217</v>
      </c>
    </row>
    <row r="154" s="13" customFormat="1">
      <c r="A154" s="13"/>
      <c r="B154" s="260"/>
      <c r="C154" s="261"/>
      <c r="D154" s="234" t="s">
        <v>290</v>
      </c>
      <c r="E154" s="262" t="s">
        <v>1</v>
      </c>
      <c r="F154" s="263" t="s">
        <v>5024</v>
      </c>
      <c r="G154" s="261"/>
      <c r="H154" s="264">
        <v>1</v>
      </c>
      <c r="I154" s="265"/>
      <c r="J154" s="261"/>
      <c r="K154" s="261"/>
      <c r="L154" s="266"/>
      <c r="M154" s="267"/>
      <c r="N154" s="268"/>
      <c r="O154" s="268"/>
      <c r="P154" s="268"/>
      <c r="Q154" s="268"/>
      <c r="R154" s="268"/>
      <c r="S154" s="268"/>
      <c r="T154" s="269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0" t="s">
        <v>290</v>
      </c>
      <c r="AU154" s="270" t="s">
        <v>84</v>
      </c>
      <c r="AV154" s="13" t="s">
        <v>86</v>
      </c>
      <c r="AW154" s="13" t="s">
        <v>34</v>
      </c>
      <c r="AX154" s="13" t="s">
        <v>77</v>
      </c>
      <c r="AY154" s="270" t="s">
        <v>217</v>
      </c>
    </row>
    <row r="155" s="13" customFormat="1">
      <c r="A155" s="13"/>
      <c r="B155" s="260"/>
      <c r="C155" s="261"/>
      <c r="D155" s="234" t="s">
        <v>290</v>
      </c>
      <c r="E155" s="262" t="s">
        <v>1</v>
      </c>
      <c r="F155" s="263" t="s">
        <v>5025</v>
      </c>
      <c r="G155" s="261"/>
      <c r="H155" s="264">
        <v>1</v>
      </c>
      <c r="I155" s="265"/>
      <c r="J155" s="261"/>
      <c r="K155" s="261"/>
      <c r="L155" s="266"/>
      <c r="M155" s="267"/>
      <c r="N155" s="268"/>
      <c r="O155" s="268"/>
      <c r="P155" s="268"/>
      <c r="Q155" s="268"/>
      <c r="R155" s="268"/>
      <c r="S155" s="268"/>
      <c r="T155" s="269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0" t="s">
        <v>290</v>
      </c>
      <c r="AU155" s="270" t="s">
        <v>84</v>
      </c>
      <c r="AV155" s="13" t="s">
        <v>86</v>
      </c>
      <c r="AW155" s="13" t="s">
        <v>34</v>
      </c>
      <c r="AX155" s="13" t="s">
        <v>77</v>
      </c>
      <c r="AY155" s="270" t="s">
        <v>217</v>
      </c>
    </row>
    <row r="156" s="14" customFormat="1">
      <c r="A156" s="14"/>
      <c r="B156" s="271"/>
      <c r="C156" s="272"/>
      <c r="D156" s="234" t="s">
        <v>290</v>
      </c>
      <c r="E156" s="273" t="s">
        <v>1</v>
      </c>
      <c r="F156" s="274" t="s">
        <v>296</v>
      </c>
      <c r="G156" s="272"/>
      <c r="H156" s="275">
        <v>6</v>
      </c>
      <c r="I156" s="276"/>
      <c r="J156" s="272"/>
      <c r="K156" s="272"/>
      <c r="L156" s="277"/>
      <c r="M156" s="278"/>
      <c r="N156" s="279"/>
      <c r="O156" s="279"/>
      <c r="P156" s="279"/>
      <c r="Q156" s="279"/>
      <c r="R156" s="279"/>
      <c r="S156" s="279"/>
      <c r="T156" s="280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81" t="s">
        <v>290</v>
      </c>
      <c r="AU156" s="281" t="s">
        <v>84</v>
      </c>
      <c r="AV156" s="14" t="s">
        <v>123</v>
      </c>
      <c r="AW156" s="14" t="s">
        <v>34</v>
      </c>
      <c r="AX156" s="14" t="s">
        <v>84</v>
      </c>
      <c r="AY156" s="281" t="s">
        <v>217</v>
      </c>
    </row>
    <row r="157" s="2" customFormat="1" ht="16.5" customHeight="1">
      <c r="A157" s="39"/>
      <c r="B157" s="40"/>
      <c r="C157" s="221" t="s">
        <v>265</v>
      </c>
      <c r="D157" s="221" t="s">
        <v>218</v>
      </c>
      <c r="E157" s="222" t="s">
        <v>5026</v>
      </c>
      <c r="F157" s="223" t="s">
        <v>5027</v>
      </c>
      <c r="G157" s="224" t="s">
        <v>2620</v>
      </c>
      <c r="H157" s="225">
        <v>21</v>
      </c>
      <c r="I157" s="226"/>
      <c r="J157" s="227">
        <f>ROUND(I157*H157,2)</f>
        <v>0</v>
      </c>
      <c r="K157" s="223" t="s">
        <v>1</v>
      </c>
      <c r="L157" s="45"/>
      <c r="M157" s="228" t="s">
        <v>1</v>
      </c>
      <c r="N157" s="229" t="s">
        <v>42</v>
      </c>
      <c r="O157" s="92"/>
      <c r="P157" s="230">
        <f>O157*H157</f>
        <v>0</v>
      </c>
      <c r="Q157" s="230">
        <v>0</v>
      </c>
      <c r="R157" s="230">
        <f>Q157*H157</f>
        <v>0</v>
      </c>
      <c r="S157" s="230">
        <v>0</v>
      </c>
      <c r="T157" s="231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2" t="s">
        <v>123</v>
      </c>
      <c r="AT157" s="232" t="s">
        <v>218</v>
      </c>
      <c r="AU157" s="232" t="s">
        <v>84</v>
      </c>
      <c r="AY157" s="18" t="s">
        <v>217</v>
      </c>
      <c r="BE157" s="233">
        <f>IF(N157="základní",J157,0)</f>
        <v>0</v>
      </c>
      <c r="BF157" s="233">
        <f>IF(N157="snížená",J157,0)</f>
        <v>0</v>
      </c>
      <c r="BG157" s="233">
        <f>IF(N157="zákl. přenesená",J157,0)</f>
        <v>0</v>
      </c>
      <c r="BH157" s="233">
        <f>IF(N157="sníž. přenesená",J157,0)</f>
        <v>0</v>
      </c>
      <c r="BI157" s="233">
        <f>IF(N157="nulová",J157,0)</f>
        <v>0</v>
      </c>
      <c r="BJ157" s="18" t="s">
        <v>84</v>
      </c>
      <c r="BK157" s="233">
        <f>ROUND(I157*H157,2)</f>
        <v>0</v>
      </c>
      <c r="BL157" s="18" t="s">
        <v>123</v>
      </c>
      <c r="BM157" s="232" t="s">
        <v>5028</v>
      </c>
    </row>
    <row r="158" s="2" customFormat="1">
      <c r="A158" s="39"/>
      <c r="B158" s="40"/>
      <c r="C158" s="41"/>
      <c r="D158" s="234" t="s">
        <v>224</v>
      </c>
      <c r="E158" s="41"/>
      <c r="F158" s="235" t="s">
        <v>5027</v>
      </c>
      <c r="G158" s="41"/>
      <c r="H158" s="41"/>
      <c r="I158" s="236"/>
      <c r="J158" s="41"/>
      <c r="K158" s="41"/>
      <c r="L158" s="45"/>
      <c r="M158" s="237"/>
      <c r="N158" s="238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224</v>
      </c>
      <c r="AU158" s="18" t="s">
        <v>84</v>
      </c>
    </row>
    <row r="159" s="2" customFormat="1">
      <c r="A159" s="39"/>
      <c r="B159" s="40"/>
      <c r="C159" s="41"/>
      <c r="D159" s="234" t="s">
        <v>468</v>
      </c>
      <c r="E159" s="41"/>
      <c r="F159" s="294" t="s">
        <v>5029</v>
      </c>
      <c r="G159" s="41"/>
      <c r="H159" s="41"/>
      <c r="I159" s="236"/>
      <c r="J159" s="41"/>
      <c r="K159" s="41"/>
      <c r="L159" s="45"/>
      <c r="M159" s="237"/>
      <c r="N159" s="238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468</v>
      </c>
      <c r="AU159" s="18" t="s">
        <v>84</v>
      </c>
    </row>
    <row r="160" s="15" customFormat="1">
      <c r="A160" s="15"/>
      <c r="B160" s="284"/>
      <c r="C160" s="285"/>
      <c r="D160" s="234" t="s">
        <v>290</v>
      </c>
      <c r="E160" s="286" t="s">
        <v>1</v>
      </c>
      <c r="F160" s="287" t="s">
        <v>5030</v>
      </c>
      <c r="G160" s="285"/>
      <c r="H160" s="286" t="s">
        <v>1</v>
      </c>
      <c r="I160" s="288"/>
      <c r="J160" s="285"/>
      <c r="K160" s="285"/>
      <c r="L160" s="289"/>
      <c r="M160" s="290"/>
      <c r="N160" s="291"/>
      <c r="O160" s="291"/>
      <c r="P160" s="291"/>
      <c r="Q160" s="291"/>
      <c r="R160" s="291"/>
      <c r="S160" s="291"/>
      <c r="T160" s="292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93" t="s">
        <v>290</v>
      </c>
      <c r="AU160" s="293" t="s">
        <v>84</v>
      </c>
      <c r="AV160" s="15" t="s">
        <v>84</v>
      </c>
      <c r="AW160" s="15" t="s">
        <v>34</v>
      </c>
      <c r="AX160" s="15" t="s">
        <v>77</v>
      </c>
      <c r="AY160" s="293" t="s">
        <v>217</v>
      </c>
    </row>
    <row r="161" s="13" customFormat="1">
      <c r="A161" s="13"/>
      <c r="B161" s="260"/>
      <c r="C161" s="261"/>
      <c r="D161" s="234" t="s">
        <v>290</v>
      </c>
      <c r="E161" s="262" t="s">
        <v>1</v>
      </c>
      <c r="F161" s="263" t="s">
        <v>5031</v>
      </c>
      <c r="G161" s="261"/>
      <c r="H161" s="264">
        <v>2</v>
      </c>
      <c r="I161" s="265"/>
      <c r="J161" s="261"/>
      <c r="K161" s="261"/>
      <c r="L161" s="266"/>
      <c r="M161" s="267"/>
      <c r="N161" s="268"/>
      <c r="O161" s="268"/>
      <c r="P161" s="268"/>
      <c r="Q161" s="268"/>
      <c r="R161" s="268"/>
      <c r="S161" s="268"/>
      <c r="T161" s="269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0" t="s">
        <v>290</v>
      </c>
      <c r="AU161" s="270" t="s">
        <v>84</v>
      </c>
      <c r="AV161" s="13" t="s">
        <v>86</v>
      </c>
      <c r="AW161" s="13" t="s">
        <v>34</v>
      </c>
      <c r="AX161" s="13" t="s">
        <v>77</v>
      </c>
      <c r="AY161" s="270" t="s">
        <v>217</v>
      </c>
    </row>
    <row r="162" s="13" customFormat="1">
      <c r="A162" s="13"/>
      <c r="B162" s="260"/>
      <c r="C162" s="261"/>
      <c r="D162" s="234" t="s">
        <v>290</v>
      </c>
      <c r="E162" s="262" t="s">
        <v>1</v>
      </c>
      <c r="F162" s="263" t="s">
        <v>5032</v>
      </c>
      <c r="G162" s="261"/>
      <c r="H162" s="264">
        <v>4</v>
      </c>
      <c r="I162" s="265"/>
      <c r="J162" s="261"/>
      <c r="K162" s="261"/>
      <c r="L162" s="266"/>
      <c r="M162" s="267"/>
      <c r="N162" s="268"/>
      <c r="O162" s="268"/>
      <c r="P162" s="268"/>
      <c r="Q162" s="268"/>
      <c r="R162" s="268"/>
      <c r="S162" s="268"/>
      <c r="T162" s="269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0" t="s">
        <v>290</v>
      </c>
      <c r="AU162" s="270" t="s">
        <v>84</v>
      </c>
      <c r="AV162" s="13" t="s">
        <v>86</v>
      </c>
      <c r="AW162" s="13" t="s">
        <v>34</v>
      </c>
      <c r="AX162" s="13" t="s">
        <v>77</v>
      </c>
      <c r="AY162" s="270" t="s">
        <v>217</v>
      </c>
    </row>
    <row r="163" s="13" customFormat="1">
      <c r="A163" s="13"/>
      <c r="B163" s="260"/>
      <c r="C163" s="261"/>
      <c r="D163" s="234" t="s">
        <v>290</v>
      </c>
      <c r="E163" s="262" t="s">
        <v>1</v>
      </c>
      <c r="F163" s="263" t="s">
        <v>5033</v>
      </c>
      <c r="G163" s="261"/>
      <c r="H163" s="264">
        <v>4</v>
      </c>
      <c r="I163" s="265"/>
      <c r="J163" s="261"/>
      <c r="K163" s="261"/>
      <c r="L163" s="266"/>
      <c r="M163" s="267"/>
      <c r="N163" s="268"/>
      <c r="O163" s="268"/>
      <c r="P163" s="268"/>
      <c r="Q163" s="268"/>
      <c r="R163" s="268"/>
      <c r="S163" s="268"/>
      <c r="T163" s="269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0" t="s">
        <v>290</v>
      </c>
      <c r="AU163" s="270" t="s">
        <v>84</v>
      </c>
      <c r="AV163" s="13" t="s">
        <v>86</v>
      </c>
      <c r="AW163" s="13" t="s">
        <v>34</v>
      </c>
      <c r="AX163" s="13" t="s">
        <v>77</v>
      </c>
      <c r="AY163" s="270" t="s">
        <v>217</v>
      </c>
    </row>
    <row r="164" s="13" customFormat="1">
      <c r="A164" s="13"/>
      <c r="B164" s="260"/>
      <c r="C164" s="261"/>
      <c r="D164" s="234" t="s">
        <v>290</v>
      </c>
      <c r="E164" s="262" t="s">
        <v>1</v>
      </c>
      <c r="F164" s="263" t="s">
        <v>5034</v>
      </c>
      <c r="G164" s="261"/>
      <c r="H164" s="264">
        <v>4</v>
      </c>
      <c r="I164" s="265"/>
      <c r="J164" s="261"/>
      <c r="K164" s="261"/>
      <c r="L164" s="266"/>
      <c r="M164" s="267"/>
      <c r="N164" s="268"/>
      <c r="O164" s="268"/>
      <c r="P164" s="268"/>
      <c r="Q164" s="268"/>
      <c r="R164" s="268"/>
      <c r="S164" s="268"/>
      <c r="T164" s="269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0" t="s">
        <v>290</v>
      </c>
      <c r="AU164" s="270" t="s">
        <v>84</v>
      </c>
      <c r="AV164" s="13" t="s">
        <v>86</v>
      </c>
      <c r="AW164" s="13" t="s">
        <v>34</v>
      </c>
      <c r="AX164" s="13" t="s">
        <v>77</v>
      </c>
      <c r="AY164" s="270" t="s">
        <v>217</v>
      </c>
    </row>
    <row r="165" s="13" customFormat="1">
      <c r="A165" s="13"/>
      <c r="B165" s="260"/>
      <c r="C165" s="261"/>
      <c r="D165" s="234" t="s">
        <v>290</v>
      </c>
      <c r="E165" s="262" t="s">
        <v>1</v>
      </c>
      <c r="F165" s="263" t="s">
        <v>5035</v>
      </c>
      <c r="G165" s="261"/>
      <c r="H165" s="264">
        <v>4</v>
      </c>
      <c r="I165" s="265"/>
      <c r="J165" s="261"/>
      <c r="K165" s="261"/>
      <c r="L165" s="266"/>
      <c r="M165" s="267"/>
      <c r="N165" s="268"/>
      <c r="O165" s="268"/>
      <c r="P165" s="268"/>
      <c r="Q165" s="268"/>
      <c r="R165" s="268"/>
      <c r="S165" s="268"/>
      <c r="T165" s="269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0" t="s">
        <v>290</v>
      </c>
      <c r="AU165" s="270" t="s">
        <v>84</v>
      </c>
      <c r="AV165" s="13" t="s">
        <v>86</v>
      </c>
      <c r="AW165" s="13" t="s">
        <v>34</v>
      </c>
      <c r="AX165" s="13" t="s">
        <v>77</v>
      </c>
      <c r="AY165" s="270" t="s">
        <v>217</v>
      </c>
    </row>
    <row r="166" s="15" customFormat="1">
      <c r="A166" s="15"/>
      <c r="B166" s="284"/>
      <c r="C166" s="285"/>
      <c r="D166" s="234" t="s">
        <v>290</v>
      </c>
      <c r="E166" s="286" t="s">
        <v>1</v>
      </c>
      <c r="F166" s="287" t="s">
        <v>5036</v>
      </c>
      <c r="G166" s="285"/>
      <c r="H166" s="286" t="s">
        <v>1</v>
      </c>
      <c r="I166" s="288"/>
      <c r="J166" s="285"/>
      <c r="K166" s="285"/>
      <c r="L166" s="289"/>
      <c r="M166" s="290"/>
      <c r="N166" s="291"/>
      <c r="O166" s="291"/>
      <c r="P166" s="291"/>
      <c r="Q166" s="291"/>
      <c r="R166" s="291"/>
      <c r="S166" s="291"/>
      <c r="T166" s="292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93" t="s">
        <v>290</v>
      </c>
      <c r="AU166" s="293" t="s">
        <v>84</v>
      </c>
      <c r="AV166" s="15" t="s">
        <v>84</v>
      </c>
      <c r="AW166" s="15" t="s">
        <v>34</v>
      </c>
      <c r="AX166" s="15" t="s">
        <v>77</v>
      </c>
      <c r="AY166" s="293" t="s">
        <v>217</v>
      </c>
    </row>
    <row r="167" s="13" customFormat="1">
      <c r="A167" s="13"/>
      <c r="B167" s="260"/>
      <c r="C167" s="261"/>
      <c r="D167" s="234" t="s">
        <v>290</v>
      </c>
      <c r="E167" s="262" t="s">
        <v>1</v>
      </c>
      <c r="F167" s="263" t="s">
        <v>5037</v>
      </c>
      <c r="G167" s="261"/>
      <c r="H167" s="264">
        <v>3</v>
      </c>
      <c r="I167" s="265"/>
      <c r="J167" s="261"/>
      <c r="K167" s="261"/>
      <c r="L167" s="266"/>
      <c r="M167" s="267"/>
      <c r="N167" s="268"/>
      <c r="O167" s="268"/>
      <c r="P167" s="268"/>
      <c r="Q167" s="268"/>
      <c r="R167" s="268"/>
      <c r="S167" s="268"/>
      <c r="T167" s="269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0" t="s">
        <v>290</v>
      </c>
      <c r="AU167" s="270" t="s">
        <v>84</v>
      </c>
      <c r="AV167" s="13" t="s">
        <v>86</v>
      </c>
      <c r="AW167" s="13" t="s">
        <v>34</v>
      </c>
      <c r="AX167" s="13" t="s">
        <v>77</v>
      </c>
      <c r="AY167" s="270" t="s">
        <v>217</v>
      </c>
    </row>
    <row r="168" s="14" customFormat="1">
      <c r="A168" s="14"/>
      <c r="B168" s="271"/>
      <c r="C168" s="272"/>
      <c r="D168" s="234" t="s">
        <v>290</v>
      </c>
      <c r="E168" s="273" t="s">
        <v>1</v>
      </c>
      <c r="F168" s="274" t="s">
        <v>296</v>
      </c>
      <c r="G168" s="272"/>
      <c r="H168" s="275">
        <v>21</v>
      </c>
      <c r="I168" s="276"/>
      <c r="J168" s="272"/>
      <c r="K168" s="272"/>
      <c r="L168" s="277"/>
      <c r="M168" s="278"/>
      <c r="N168" s="279"/>
      <c r="O168" s="279"/>
      <c r="P168" s="279"/>
      <c r="Q168" s="279"/>
      <c r="R168" s="279"/>
      <c r="S168" s="279"/>
      <c r="T168" s="280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81" t="s">
        <v>290</v>
      </c>
      <c r="AU168" s="281" t="s">
        <v>84</v>
      </c>
      <c r="AV168" s="14" t="s">
        <v>123</v>
      </c>
      <c r="AW168" s="14" t="s">
        <v>34</v>
      </c>
      <c r="AX168" s="14" t="s">
        <v>84</v>
      </c>
      <c r="AY168" s="281" t="s">
        <v>217</v>
      </c>
    </row>
    <row r="169" s="2" customFormat="1" ht="16.5" customHeight="1">
      <c r="A169" s="39"/>
      <c r="B169" s="40"/>
      <c r="C169" s="221" t="s">
        <v>8</v>
      </c>
      <c r="D169" s="221" t="s">
        <v>218</v>
      </c>
      <c r="E169" s="222" t="s">
        <v>5038</v>
      </c>
      <c r="F169" s="223" t="s">
        <v>5039</v>
      </c>
      <c r="G169" s="224" t="s">
        <v>1804</v>
      </c>
      <c r="H169" s="225">
        <v>500</v>
      </c>
      <c r="I169" s="226"/>
      <c r="J169" s="227">
        <f>ROUND(I169*H169,2)</f>
        <v>0</v>
      </c>
      <c r="K169" s="223" t="s">
        <v>1</v>
      </c>
      <c r="L169" s="45"/>
      <c r="M169" s="228" t="s">
        <v>1</v>
      </c>
      <c r="N169" s="229" t="s">
        <v>42</v>
      </c>
      <c r="O169" s="92"/>
      <c r="P169" s="230">
        <f>O169*H169</f>
        <v>0</v>
      </c>
      <c r="Q169" s="230">
        <v>0</v>
      </c>
      <c r="R169" s="230">
        <f>Q169*H169</f>
        <v>0</v>
      </c>
      <c r="S169" s="230">
        <v>0</v>
      </c>
      <c r="T169" s="231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2" t="s">
        <v>123</v>
      </c>
      <c r="AT169" s="232" t="s">
        <v>218</v>
      </c>
      <c r="AU169" s="232" t="s">
        <v>84</v>
      </c>
      <c r="AY169" s="18" t="s">
        <v>217</v>
      </c>
      <c r="BE169" s="233">
        <f>IF(N169="základní",J169,0)</f>
        <v>0</v>
      </c>
      <c r="BF169" s="233">
        <f>IF(N169="snížená",J169,0)</f>
        <v>0</v>
      </c>
      <c r="BG169" s="233">
        <f>IF(N169="zákl. přenesená",J169,0)</f>
        <v>0</v>
      </c>
      <c r="BH169" s="233">
        <f>IF(N169="sníž. přenesená",J169,0)</f>
        <v>0</v>
      </c>
      <c r="BI169" s="233">
        <f>IF(N169="nulová",J169,0)</f>
        <v>0</v>
      </c>
      <c r="BJ169" s="18" t="s">
        <v>84</v>
      </c>
      <c r="BK169" s="233">
        <f>ROUND(I169*H169,2)</f>
        <v>0</v>
      </c>
      <c r="BL169" s="18" t="s">
        <v>123</v>
      </c>
      <c r="BM169" s="232" t="s">
        <v>5040</v>
      </c>
    </row>
    <row r="170" s="2" customFormat="1">
      <c r="A170" s="39"/>
      <c r="B170" s="40"/>
      <c r="C170" s="41"/>
      <c r="D170" s="234" t="s">
        <v>224</v>
      </c>
      <c r="E170" s="41"/>
      <c r="F170" s="235" t="s">
        <v>5039</v>
      </c>
      <c r="G170" s="41"/>
      <c r="H170" s="41"/>
      <c r="I170" s="236"/>
      <c r="J170" s="41"/>
      <c r="K170" s="41"/>
      <c r="L170" s="45"/>
      <c r="M170" s="237"/>
      <c r="N170" s="238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224</v>
      </c>
      <c r="AU170" s="18" t="s">
        <v>84</v>
      </c>
    </row>
    <row r="171" s="2" customFormat="1" ht="37.8" customHeight="1">
      <c r="A171" s="39"/>
      <c r="B171" s="40"/>
      <c r="C171" s="221" t="s">
        <v>274</v>
      </c>
      <c r="D171" s="221" t="s">
        <v>218</v>
      </c>
      <c r="E171" s="222" t="s">
        <v>5041</v>
      </c>
      <c r="F171" s="223" t="s">
        <v>5042</v>
      </c>
      <c r="G171" s="224" t="s">
        <v>2620</v>
      </c>
      <c r="H171" s="225">
        <v>1</v>
      </c>
      <c r="I171" s="226"/>
      <c r="J171" s="227">
        <f>ROUND(I171*H171,2)</f>
        <v>0</v>
      </c>
      <c r="K171" s="223" t="s">
        <v>1</v>
      </c>
      <c r="L171" s="45"/>
      <c r="M171" s="228" t="s">
        <v>1</v>
      </c>
      <c r="N171" s="229" t="s">
        <v>42</v>
      </c>
      <c r="O171" s="92"/>
      <c r="P171" s="230">
        <f>O171*H171</f>
        <v>0</v>
      </c>
      <c r="Q171" s="230">
        <v>0</v>
      </c>
      <c r="R171" s="230">
        <f>Q171*H171</f>
        <v>0</v>
      </c>
      <c r="S171" s="230">
        <v>0</v>
      </c>
      <c r="T171" s="231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2" t="s">
        <v>123</v>
      </c>
      <c r="AT171" s="232" t="s">
        <v>218</v>
      </c>
      <c r="AU171" s="232" t="s">
        <v>84</v>
      </c>
      <c r="AY171" s="18" t="s">
        <v>217</v>
      </c>
      <c r="BE171" s="233">
        <f>IF(N171="základní",J171,0)</f>
        <v>0</v>
      </c>
      <c r="BF171" s="233">
        <f>IF(N171="snížená",J171,0)</f>
        <v>0</v>
      </c>
      <c r="BG171" s="233">
        <f>IF(N171="zákl. přenesená",J171,0)</f>
        <v>0</v>
      </c>
      <c r="BH171" s="233">
        <f>IF(N171="sníž. přenesená",J171,0)</f>
        <v>0</v>
      </c>
      <c r="BI171" s="233">
        <f>IF(N171="nulová",J171,0)</f>
        <v>0</v>
      </c>
      <c r="BJ171" s="18" t="s">
        <v>84</v>
      </c>
      <c r="BK171" s="233">
        <f>ROUND(I171*H171,2)</f>
        <v>0</v>
      </c>
      <c r="BL171" s="18" t="s">
        <v>123</v>
      </c>
      <c r="BM171" s="232" t="s">
        <v>5043</v>
      </c>
    </row>
    <row r="172" s="2" customFormat="1">
      <c r="A172" s="39"/>
      <c r="B172" s="40"/>
      <c r="C172" s="41"/>
      <c r="D172" s="234" t="s">
        <v>224</v>
      </c>
      <c r="E172" s="41"/>
      <c r="F172" s="235" t="s">
        <v>5044</v>
      </c>
      <c r="G172" s="41"/>
      <c r="H172" s="41"/>
      <c r="I172" s="236"/>
      <c r="J172" s="41"/>
      <c r="K172" s="41"/>
      <c r="L172" s="45"/>
      <c r="M172" s="237"/>
      <c r="N172" s="238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224</v>
      </c>
      <c r="AU172" s="18" t="s">
        <v>84</v>
      </c>
    </row>
    <row r="173" s="2" customFormat="1" ht="16.5" customHeight="1">
      <c r="A173" s="39"/>
      <c r="B173" s="40"/>
      <c r="C173" s="221" t="s">
        <v>338</v>
      </c>
      <c r="D173" s="221" t="s">
        <v>218</v>
      </c>
      <c r="E173" s="222" t="s">
        <v>5045</v>
      </c>
      <c r="F173" s="223" t="s">
        <v>5046</v>
      </c>
      <c r="G173" s="224" t="s">
        <v>2620</v>
      </c>
      <c r="H173" s="225">
        <v>8</v>
      </c>
      <c r="I173" s="226"/>
      <c r="J173" s="227">
        <f>ROUND(I173*H173,2)</f>
        <v>0</v>
      </c>
      <c r="K173" s="223" t="s">
        <v>1</v>
      </c>
      <c r="L173" s="45"/>
      <c r="M173" s="228" t="s">
        <v>1</v>
      </c>
      <c r="N173" s="229" t="s">
        <v>42</v>
      </c>
      <c r="O173" s="92"/>
      <c r="P173" s="230">
        <f>O173*H173</f>
        <v>0</v>
      </c>
      <c r="Q173" s="230">
        <v>0</v>
      </c>
      <c r="R173" s="230">
        <f>Q173*H173</f>
        <v>0</v>
      </c>
      <c r="S173" s="230">
        <v>0</v>
      </c>
      <c r="T173" s="231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2" t="s">
        <v>123</v>
      </c>
      <c r="AT173" s="232" t="s">
        <v>218</v>
      </c>
      <c r="AU173" s="232" t="s">
        <v>84</v>
      </c>
      <c r="AY173" s="18" t="s">
        <v>217</v>
      </c>
      <c r="BE173" s="233">
        <f>IF(N173="základní",J173,0)</f>
        <v>0</v>
      </c>
      <c r="BF173" s="233">
        <f>IF(N173="snížená",J173,0)</f>
        <v>0</v>
      </c>
      <c r="BG173" s="233">
        <f>IF(N173="zákl. přenesená",J173,0)</f>
        <v>0</v>
      </c>
      <c r="BH173" s="233">
        <f>IF(N173="sníž. přenesená",J173,0)</f>
        <v>0</v>
      </c>
      <c r="BI173" s="233">
        <f>IF(N173="nulová",J173,0)</f>
        <v>0</v>
      </c>
      <c r="BJ173" s="18" t="s">
        <v>84</v>
      </c>
      <c r="BK173" s="233">
        <f>ROUND(I173*H173,2)</f>
        <v>0</v>
      </c>
      <c r="BL173" s="18" t="s">
        <v>123</v>
      </c>
      <c r="BM173" s="232" t="s">
        <v>5047</v>
      </c>
    </row>
    <row r="174" s="2" customFormat="1">
      <c r="A174" s="39"/>
      <c r="B174" s="40"/>
      <c r="C174" s="41"/>
      <c r="D174" s="234" t="s">
        <v>224</v>
      </c>
      <c r="E174" s="41"/>
      <c r="F174" s="235" t="s">
        <v>5046</v>
      </c>
      <c r="G174" s="41"/>
      <c r="H174" s="41"/>
      <c r="I174" s="236"/>
      <c r="J174" s="41"/>
      <c r="K174" s="41"/>
      <c r="L174" s="45"/>
      <c r="M174" s="237"/>
      <c r="N174" s="238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224</v>
      </c>
      <c r="AU174" s="18" t="s">
        <v>84</v>
      </c>
    </row>
    <row r="175" s="2" customFormat="1">
      <c r="A175" s="39"/>
      <c r="B175" s="40"/>
      <c r="C175" s="41"/>
      <c r="D175" s="234" t="s">
        <v>468</v>
      </c>
      <c r="E175" s="41"/>
      <c r="F175" s="294" t="s">
        <v>5048</v>
      </c>
      <c r="G175" s="41"/>
      <c r="H175" s="41"/>
      <c r="I175" s="236"/>
      <c r="J175" s="41"/>
      <c r="K175" s="41"/>
      <c r="L175" s="45"/>
      <c r="M175" s="237"/>
      <c r="N175" s="238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468</v>
      </c>
      <c r="AU175" s="18" t="s">
        <v>84</v>
      </c>
    </row>
    <row r="176" s="15" customFormat="1">
      <c r="A176" s="15"/>
      <c r="B176" s="284"/>
      <c r="C176" s="285"/>
      <c r="D176" s="234" t="s">
        <v>290</v>
      </c>
      <c r="E176" s="286" t="s">
        <v>1</v>
      </c>
      <c r="F176" s="287" t="s">
        <v>5049</v>
      </c>
      <c r="G176" s="285"/>
      <c r="H176" s="286" t="s">
        <v>1</v>
      </c>
      <c r="I176" s="288"/>
      <c r="J176" s="285"/>
      <c r="K176" s="285"/>
      <c r="L176" s="289"/>
      <c r="M176" s="290"/>
      <c r="N176" s="291"/>
      <c r="O176" s="291"/>
      <c r="P176" s="291"/>
      <c r="Q176" s="291"/>
      <c r="R176" s="291"/>
      <c r="S176" s="291"/>
      <c r="T176" s="292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93" t="s">
        <v>290</v>
      </c>
      <c r="AU176" s="293" t="s">
        <v>84</v>
      </c>
      <c r="AV176" s="15" t="s">
        <v>84</v>
      </c>
      <c r="AW176" s="15" t="s">
        <v>34</v>
      </c>
      <c r="AX176" s="15" t="s">
        <v>77</v>
      </c>
      <c r="AY176" s="293" t="s">
        <v>217</v>
      </c>
    </row>
    <row r="177" s="13" customFormat="1">
      <c r="A177" s="13"/>
      <c r="B177" s="260"/>
      <c r="C177" s="261"/>
      <c r="D177" s="234" t="s">
        <v>290</v>
      </c>
      <c r="E177" s="262" t="s">
        <v>1</v>
      </c>
      <c r="F177" s="263" t="s">
        <v>250</v>
      </c>
      <c r="G177" s="261"/>
      <c r="H177" s="264">
        <v>8</v>
      </c>
      <c r="I177" s="265"/>
      <c r="J177" s="261"/>
      <c r="K177" s="261"/>
      <c r="L177" s="266"/>
      <c r="M177" s="267"/>
      <c r="N177" s="268"/>
      <c r="O177" s="268"/>
      <c r="P177" s="268"/>
      <c r="Q177" s="268"/>
      <c r="R177" s="268"/>
      <c r="S177" s="268"/>
      <c r="T177" s="269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0" t="s">
        <v>290</v>
      </c>
      <c r="AU177" s="270" t="s">
        <v>84</v>
      </c>
      <c r="AV177" s="13" t="s">
        <v>86</v>
      </c>
      <c r="AW177" s="13" t="s">
        <v>34</v>
      </c>
      <c r="AX177" s="13" t="s">
        <v>77</v>
      </c>
      <c r="AY177" s="270" t="s">
        <v>217</v>
      </c>
    </row>
    <row r="178" s="14" customFormat="1">
      <c r="A178" s="14"/>
      <c r="B178" s="271"/>
      <c r="C178" s="272"/>
      <c r="D178" s="234" t="s">
        <v>290</v>
      </c>
      <c r="E178" s="273" t="s">
        <v>1</v>
      </c>
      <c r="F178" s="274" t="s">
        <v>296</v>
      </c>
      <c r="G178" s="272"/>
      <c r="H178" s="275">
        <v>8</v>
      </c>
      <c r="I178" s="276"/>
      <c r="J178" s="272"/>
      <c r="K178" s="272"/>
      <c r="L178" s="277"/>
      <c r="M178" s="278"/>
      <c r="N178" s="279"/>
      <c r="O178" s="279"/>
      <c r="P178" s="279"/>
      <c r="Q178" s="279"/>
      <c r="R178" s="279"/>
      <c r="S178" s="279"/>
      <c r="T178" s="280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81" t="s">
        <v>290</v>
      </c>
      <c r="AU178" s="281" t="s">
        <v>84</v>
      </c>
      <c r="AV178" s="14" t="s">
        <v>123</v>
      </c>
      <c r="AW178" s="14" t="s">
        <v>34</v>
      </c>
      <c r="AX178" s="14" t="s">
        <v>84</v>
      </c>
      <c r="AY178" s="281" t="s">
        <v>217</v>
      </c>
    </row>
    <row r="179" s="2" customFormat="1" ht="16.5" customHeight="1">
      <c r="A179" s="39"/>
      <c r="B179" s="40"/>
      <c r="C179" s="221" t="s">
        <v>343</v>
      </c>
      <c r="D179" s="221" t="s">
        <v>218</v>
      </c>
      <c r="E179" s="222" t="s">
        <v>5050</v>
      </c>
      <c r="F179" s="223" t="s">
        <v>5051</v>
      </c>
      <c r="G179" s="224" t="s">
        <v>2620</v>
      </c>
      <c r="H179" s="225">
        <v>3</v>
      </c>
      <c r="I179" s="226"/>
      <c r="J179" s="227">
        <f>ROUND(I179*H179,2)</f>
        <v>0</v>
      </c>
      <c r="K179" s="223" t="s">
        <v>1</v>
      </c>
      <c r="L179" s="45"/>
      <c r="M179" s="228" t="s">
        <v>1</v>
      </c>
      <c r="N179" s="229" t="s">
        <v>42</v>
      </c>
      <c r="O179" s="92"/>
      <c r="P179" s="230">
        <f>O179*H179</f>
        <v>0</v>
      </c>
      <c r="Q179" s="230">
        <v>0</v>
      </c>
      <c r="R179" s="230">
        <f>Q179*H179</f>
        <v>0</v>
      </c>
      <c r="S179" s="230">
        <v>0</v>
      </c>
      <c r="T179" s="231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2" t="s">
        <v>123</v>
      </c>
      <c r="AT179" s="232" t="s">
        <v>218</v>
      </c>
      <c r="AU179" s="232" t="s">
        <v>84</v>
      </c>
      <c r="AY179" s="18" t="s">
        <v>217</v>
      </c>
      <c r="BE179" s="233">
        <f>IF(N179="základní",J179,0)</f>
        <v>0</v>
      </c>
      <c r="BF179" s="233">
        <f>IF(N179="snížená",J179,0)</f>
        <v>0</v>
      </c>
      <c r="BG179" s="233">
        <f>IF(N179="zákl. přenesená",J179,0)</f>
        <v>0</v>
      </c>
      <c r="BH179" s="233">
        <f>IF(N179="sníž. přenesená",J179,0)</f>
        <v>0</v>
      </c>
      <c r="BI179" s="233">
        <f>IF(N179="nulová",J179,0)</f>
        <v>0</v>
      </c>
      <c r="BJ179" s="18" t="s">
        <v>84</v>
      </c>
      <c r="BK179" s="233">
        <f>ROUND(I179*H179,2)</f>
        <v>0</v>
      </c>
      <c r="BL179" s="18" t="s">
        <v>123</v>
      </c>
      <c r="BM179" s="232" t="s">
        <v>5052</v>
      </c>
    </row>
    <row r="180" s="2" customFormat="1">
      <c r="A180" s="39"/>
      <c r="B180" s="40"/>
      <c r="C180" s="41"/>
      <c r="D180" s="234" t="s">
        <v>224</v>
      </c>
      <c r="E180" s="41"/>
      <c r="F180" s="235" t="s">
        <v>5051</v>
      </c>
      <c r="G180" s="41"/>
      <c r="H180" s="41"/>
      <c r="I180" s="236"/>
      <c r="J180" s="41"/>
      <c r="K180" s="41"/>
      <c r="L180" s="45"/>
      <c r="M180" s="237"/>
      <c r="N180" s="238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224</v>
      </c>
      <c r="AU180" s="18" t="s">
        <v>84</v>
      </c>
    </row>
    <row r="181" s="2" customFormat="1">
      <c r="A181" s="39"/>
      <c r="B181" s="40"/>
      <c r="C181" s="41"/>
      <c r="D181" s="234" t="s">
        <v>468</v>
      </c>
      <c r="E181" s="41"/>
      <c r="F181" s="294" t="s">
        <v>5053</v>
      </c>
      <c r="G181" s="41"/>
      <c r="H181" s="41"/>
      <c r="I181" s="236"/>
      <c r="J181" s="41"/>
      <c r="K181" s="41"/>
      <c r="L181" s="45"/>
      <c r="M181" s="237"/>
      <c r="N181" s="238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468</v>
      </c>
      <c r="AU181" s="18" t="s">
        <v>84</v>
      </c>
    </row>
    <row r="182" s="15" customFormat="1">
      <c r="A182" s="15"/>
      <c r="B182" s="284"/>
      <c r="C182" s="285"/>
      <c r="D182" s="234" t="s">
        <v>290</v>
      </c>
      <c r="E182" s="286" t="s">
        <v>1</v>
      </c>
      <c r="F182" s="287" t="s">
        <v>5054</v>
      </c>
      <c r="G182" s="285"/>
      <c r="H182" s="286" t="s">
        <v>1</v>
      </c>
      <c r="I182" s="288"/>
      <c r="J182" s="285"/>
      <c r="K182" s="285"/>
      <c r="L182" s="289"/>
      <c r="M182" s="290"/>
      <c r="N182" s="291"/>
      <c r="O182" s="291"/>
      <c r="P182" s="291"/>
      <c r="Q182" s="291"/>
      <c r="R182" s="291"/>
      <c r="S182" s="291"/>
      <c r="T182" s="292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93" t="s">
        <v>290</v>
      </c>
      <c r="AU182" s="293" t="s">
        <v>84</v>
      </c>
      <c r="AV182" s="15" t="s">
        <v>84</v>
      </c>
      <c r="AW182" s="15" t="s">
        <v>34</v>
      </c>
      <c r="AX182" s="15" t="s">
        <v>77</v>
      </c>
      <c r="AY182" s="293" t="s">
        <v>217</v>
      </c>
    </row>
    <row r="183" s="15" customFormat="1">
      <c r="A183" s="15"/>
      <c r="B183" s="284"/>
      <c r="C183" s="285"/>
      <c r="D183" s="234" t="s">
        <v>290</v>
      </c>
      <c r="E183" s="286" t="s">
        <v>1</v>
      </c>
      <c r="F183" s="287" t="s">
        <v>5055</v>
      </c>
      <c r="G183" s="285"/>
      <c r="H183" s="286" t="s">
        <v>1</v>
      </c>
      <c r="I183" s="288"/>
      <c r="J183" s="285"/>
      <c r="K183" s="285"/>
      <c r="L183" s="289"/>
      <c r="M183" s="290"/>
      <c r="N183" s="291"/>
      <c r="O183" s="291"/>
      <c r="P183" s="291"/>
      <c r="Q183" s="291"/>
      <c r="R183" s="291"/>
      <c r="S183" s="291"/>
      <c r="T183" s="292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93" t="s">
        <v>290</v>
      </c>
      <c r="AU183" s="293" t="s">
        <v>84</v>
      </c>
      <c r="AV183" s="15" t="s">
        <v>84</v>
      </c>
      <c r="AW183" s="15" t="s">
        <v>34</v>
      </c>
      <c r="AX183" s="15" t="s">
        <v>77</v>
      </c>
      <c r="AY183" s="293" t="s">
        <v>217</v>
      </c>
    </row>
    <row r="184" s="13" customFormat="1">
      <c r="A184" s="13"/>
      <c r="B184" s="260"/>
      <c r="C184" s="261"/>
      <c r="D184" s="234" t="s">
        <v>290</v>
      </c>
      <c r="E184" s="262" t="s">
        <v>1</v>
      </c>
      <c r="F184" s="263" t="s">
        <v>84</v>
      </c>
      <c r="G184" s="261"/>
      <c r="H184" s="264">
        <v>1</v>
      </c>
      <c r="I184" s="265"/>
      <c r="J184" s="261"/>
      <c r="K184" s="261"/>
      <c r="L184" s="266"/>
      <c r="M184" s="267"/>
      <c r="N184" s="268"/>
      <c r="O184" s="268"/>
      <c r="P184" s="268"/>
      <c r="Q184" s="268"/>
      <c r="R184" s="268"/>
      <c r="S184" s="268"/>
      <c r="T184" s="269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0" t="s">
        <v>290</v>
      </c>
      <c r="AU184" s="270" t="s">
        <v>84</v>
      </c>
      <c r="AV184" s="13" t="s">
        <v>86</v>
      </c>
      <c r="AW184" s="13" t="s">
        <v>34</v>
      </c>
      <c r="AX184" s="13" t="s">
        <v>77</v>
      </c>
      <c r="AY184" s="270" t="s">
        <v>217</v>
      </c>
    </row>
    <row r="185" s="15" customFormat="1">
      <c r="A185" s="15"/>
      <c r="B185" s="284"/>
      <c r="C185" s="285"/>
      <c r="D185" s="234" t="s">
        <v>290</v>
      </c>
      <c r="E185" s="286" t="s">
        <v>1</v>
      </c>
      <c r="F185" s="287" t="s">
        <v>5056</v>
      </c>
      <c r="G185" s="285"/>
      <c r="H185" s="286" t="s">
        <v>1</v>
      </c>
      <c r="I185" s="288"/>
      <c r="J185" s="285"/>
      <c r="K185" s="285"/>
      <c r="L185" s="289"/>
      <c r="M185" s="290"/>
      <c r="N185" s="291"/>
      <c r="O185" s="291"/>
      <c r="P185" s="291"/>
      <c r="Q185" s="291"/>
      <c r="R185" s="291"/>
      <c r="S185" s="291"/>
      <c r="T185" s="292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93" t="s">
        <v>290</v>
      </c>
      <c r="AU185" s="293" t="s">
        <v>84</v>
      </c>
      <c r="AV185" s="15" t="s">
        <v>84</v>
      </c>
      <c r="AW185" s="15" t="s">
        <v>34</v>
      </c>
      <c r="AX185" s="15" t="s">
        <v>77</v>
      </c>
      <c r="AY185" s="293" t="s">
        <v>217</v>
      </c>
    </row>
    <row r="186" s="13" customFormat="1">
      <c r="A186" s="13"/>
      <c r="B186" s="260"/>
      <c r="C186" s="261"/>
      <c r="D186" s="234" t="s">
        <v>290</v>
      </c>
      <c r="E186" s="262" t="s">
        <v>1</v>
      </c>
      <c r="F186" s="263" t="s">
        <v>84</v>
      </c>
      <c r="G186" s="261"/>
      <c r="H186" s="264">
        <v>1</v>
      </c>
      <c r="I186" s="265"/>
      <c r="J186" s="261"/>
      <c r="K186" s="261"/>
      <c r="L186" s="266"/>
      <c r="M186" s="267"/>
      <c r="N186" s="268"/>
      <c r="O186" s="268"/>
      <c r="P186" s="268"/>
      <c r="Q186" s="268"/>
      <c r="R186" s="268"/>
      <c r="S186" s="268"/>
      <c r="T186" s="269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0" t="s">
        <v>290</v>
      </c>
      <c r="AU186" s="270" t="s">
        <v>84</v>
      </c>
      <c r="AV186" s="13" t="s">
        <v>86</v>
      </c>
      <c r="AW186" s="13" t="s">
        <v>34</v>
      </c>
      <c r="AX186" s="13" t="s">
        <v>77</v>
      </c>
      <c r="AY186" s="270" t="s">
        <v>217</v>
      </c>
    </row>
    <row r="187" s="15" customFormat="1">
      <c r="A187" s="15"/>
      <c r="B187" s="284"/>
      <c r="C187" s="285"/>
      <c r="D187" s="234" t="s">
        <v>290</v>
      </c>
      <c r="E187" s="286" t="s">
        <v>1</v>
      </c>
      <c r="F187" s="287" t="s">
        <v>5057</v>
      </c>
      <c r="G187" s="285"/>
      <c r="H187" s="286" t="s">
        <v>1</v>
      </c>
      <c r="I187" s="288"/>
      <c r="J187" s="285"/>
      <c r="K187" s="285"/>
      <c r="L187" s="289"/>
      <c r="M187" s="290"/>
      <c r="N187" s="291"/>
      <c r="O187" s="291"/>
      <c r="P187" s="291"/>
      <c r="Q187" s="291"/>
      <c r="R187" s="291"/>
      <c r="S187" s="291"/>
      <c r="T187" s="292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93" t="s">
        <v>290</v>
      </c>
      <c r="AU187" s="293" t="s">
        <v>84</v>
      </c>
      <c r="AV187" s="15" t="s">
        <v>84</v>
      </c>
      <c r="AW187" s="15" t="s">
        <v>34</v>
      </c>
      <c r="AX187" s="15" t="s">
        <v>77</v>
      </c>
      <c r="AY187" s="293" t="s">
        <v>217</v>
      </c>
    </row>
    <row r="188" s="13" customFormat="1">
      <c r="A188" s="13"/>
      <c r="B188" s="260"/>
      <c r="C188" s="261"/>
      <c r="D188" s="234" t="s">
        <v>290</v>
      </c>
      <c r="E188" s="262" t="s">
        <v>1</v>
      </c>
      <c r="F188" s="263" t="s">
        <v>84</v>
      </c>
      <c r="G188" s="261"/>
      <c r="H188" s="264">
        <v>1</v>
      </c>
      <c r="I188" s="265"/>
      <c r="J188" s="261"/>
      <c r="K188" s="261"/>
      <c r="L188" s="266"/>
      <c r="M188" s="267"/>
      <c r="N188" s="268"/>
      <c r="O188" s="268"/>
      <c r="P188" s="268"/>
      <c r="Q188" s="268"/>
      <c r="R188" s="268"/>
      <c r="S188" s="268"/>
      <c r="T188" s="269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0" t="s">
        <v>290</v>
      </c>
      <c r="AU188" s="270" t="s">
        <v>84</v>
      </c>
      <c r="AV188" s="13" t="s">
        <v>86</v>
      </c>
      <c r="AW188" s="13" t="s">
        <v>34</v>
      </c>
      <c r="AX188" s="13" t="s">
        <v>77</v>
      </c>
      <c r="AY188" s="270" t="s">
        <v>217</v>
      </c>
    </row>
    <row r="189" s="14" customFormat="1">
      <c r="A189" s="14"/>
      <c r="B189" s="271"/>
      <c r="C189" s="272"/>
      <c r="D189" s="234" t="s">
        <v>290</v>
      </c>
      <c r="E189" s="273" t="s">
        <v>1</v>
      </c>
      <c r="F189" s="274" t="s">
        <v>296</v>
      </c>
      <c r="G189" s="272"/>
      <c r="H189" s="275">
        <v>3</v>
      </c>
      <c r="I189" s="276"/>
      <c r="J189" s="272"/>
      <c r="K189" s="272"/>
      <c r="L189" s="277"/>
      <c r="M189" s="278"/>
      <c r="N189" s="279"/>
      <c r="O189" s="279"/>
      <c r="P189" s="279"/>
      <c r="Q189" s="279"/>
      <c r="R189" s="279"/>
      <c r="S189" s="279"/>
      <c r="T189" s="280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81" t="s">
        <v>290</v>
      </c>
      <c r="AU189" s="281" t="s">
        <v>84</v>
      </c>
      <c r="AV189" s="14" t="s">
        <v>123</v>
      </c>
      <c r="AW189" s="14" t="s">
        <v>34</v>
      </c>
      <c r="AX189" s="14" t="s">
        <v>84</v>
      </c>
      <c r="AY189" s="281" t="s">
        <v>217</v>
      </c>
    </row>
    <row r="190" s="2" customFormat="1" ht="16.5" customHeight="1">
      <c r="A190" s="39"/>
      <c r="B190" s="40"/>
      <c r="C190" s="221" t="s">
        <v>348</v>
      </c>
      <c r="D190" s="221" t="s">
        <v>218</v>
      </c>
      <c r="E190" s="222" t="s">
        <v>5058</v>
      </c>
      <c r="F190" s="223" t="s">
        <v>5059</v>
      </c>
      <c r="G190" s="224" t="s">
        <v>2620</v>
      </c>
      <c r="H190" s="225">
        <v>1</v>
      </c>
      <c r="I190" s="226"/>
      <c r="J190" s="227">
        <f>ROUND(I190*H190,2)</f>
        <v>0</v>
      </c>
      <c r="K190" s="223" t="s">
        <v>1</v>
      </c>
      <c r="L190" s="45"/>
      <c r="M190" s="228" t="s">
        <v>1</v>
      </c>
      <c r="N190" s="229" t="s">
        <v>42</v>
      </c>
      <c r="O190" s="92"/>
      <c r="P190" s="230">
        <f>O190*H190</f>
        <v>0</v>
      </c>
      <c r="Q190" s="230">
        <v>0</v>
      </c>
      <c r="R190" s="230">
        <f>Q190*H190</f>
        <v>0</v>
      </c>
      <c r="S190" s="230">
        <v>0</v>
      </c>
      <c r="T190" s="231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2" t="s">
        <v>123</v>
      </c>
      <c r="AT190" s="232" t="s">
        <v>218</v>
      </c>
      <c r="AU190" s="232" t="s">
        <v>84</v>
      </c>
      <c r="AY190" s="18" t="s">
        <v>217</v>
      </c>
      <c r="BE190" s="233">
        <f>IF(N190="základní",J190,0)</f>
        <v>0</v>
      </c>
      <c r="BF190" s="233">
        <f>IF(N190="snížená",J190,0)</f>
        <v>0</v>
      </c>
      <c r="BG190" s="233">
        <f>IF(N190="zákl. přenesená",J190,0)</f>
        <v>0</v>
      </c>
      <c r="BH190" s="233">
        <f>IF(N190="sníž. přenesená",J190,0)</f>
        <v>0</v>
      </c>
      <c r="BI190" s="233">
        <f>IF(N190="nulová",J190,0)</f>
        <v>0</v>
      </c>
      <c r="BJ190" s="18" t="s">
        <v>84</v>
      </c>
      <c r="BK190" s="233">
        <f>ROUND(I190*H190,2)</f>
        <v>0</v>
      </c>
      <c r="BL190" s="18" t="s">
        <v>123</v>
      </c>
      <c r="BM190" s="232" t="s">
        <v>5060</v>
      </c>
    </row>
    <row r="191" s="2" customFormat="1">
      <c r="A191" s="39"/>
      <c r="B191" s="40"/>
      <c r="C191" s="41"/>
      <c r="D191" s="234" t="s">
        <v>224</v>
      </c>
      <c r="E191" s="41"/>
      <c r="F191" s="235" t="s">
        <v>5061</v>
      </c>
      <c r="G191" s="41"/>
      <c r="H191" s="41"/>
      <c r="I191" s="236"/>
      <c r="J191" s="41"/>
      <c r="K191" s="41"/>
      <c r="L191" s="45"/>
      <c r="M191" s="237"/>
      <c r="N191" s="238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224</v>
      </c>
      <c r="AU191" s="18" t="s">
        <v>84</v>
      </c>
    </row>
    <row r="192" s="2" customFormat="1">
      <c r="A192" s="39"/>
      <c r="B192" s="40"/>
      <c r="C192" s="41"/>
      <c r="D192" s="234" t="s">
        <v>468</v>
      </c>
      <c r="E192" s="41"/>
      <c r="F192" s="294" t="s">
        <v>5062</v>
      </c>
      <c r="G192" s="41"/>
      <c r="H192" s="41"/>
      <c r="I192" s="236"/>
      <c r="J192" s="41"/>
      <c r="K192" s="41"/>
      <c r="L192" s="45"/>
      <c r="M192" s="237"/>
      <c r="N192" s="238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468</v>
      </c>
      <c r="AU192" s="18" t="s">
        <v>84</v>
      </c>
    </row>
    <row r="193" s="2" customFormat="1" ht="37.8" customHeight="1">
      <c r="A193" s="39"/>
      <c r="B193" s="40"/>
      <c r="C193" s="221" t="s">
        <v>353</v>
      </c>
      <c r="D193" s="221" t="s">
        <v>218</v>
      </c>
      <c r="E193" s="222" t="s">
        <v>5063</v>
      </c>
      <c r="F193" s="223" t="s">
        <v>5064</v>
      </c>
      <c r="G193" s="224" t="s">
        <v>303</v>
      </c>
      <c r="H193" s="225">
        <v>5600</v>
      </c>
      <c r="I193" s="226"/>
      <c r="J193" s="227">
        <f>ROUND(I193*H193,2)</f>
        <v>0</v>
      </c>
      <c r="K193" s="223" t="s">
        <v>222</v>
      </c>
      <c r="L193" s="45"/>
      <c r="M193" s="228" t="s">
        <v>1</v>
      </c>
      <c r="N193" s="229" t="s">
        <v>42</v>
      </c>
      <c r="O193" s="92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2" t="s">
        <v>123</v>
      </c>
      <c r="AT193" s="232" t="s">
        <v>218</v>
      </c>
      <c r="AU193" s="232" t="s">
        <v>84</v>
      </c>
      <c r="AY193" s="18" t="s">
        <v>217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8" t="s">
        <v>84</v>
      </c>
      <c r="BK193" s="233">
        <f>ROUND(I193*H193,2)</f>
        <v>0</v>
      </c>
      <c r="BL193" s="18" t="s">
        <v>123</v>
      </c>
      <c r="BM193" s="232" t="s">
        <v>5065</v>
      </c>
    </row>
    <row r="194" s="2" customFormat="1">
      <c r="A194" s="39"/>
      <c r="B194" s="40"/>
      <c r="C194" s="41"/>
      <c r="D194" s="234" t="s">
        <v>224</v>
      </c>
      <c r="E194" s="41"/>
      <c r="F194" s="235" t="s">
        <v>5066</v>
      </c>
      <c r="G194" s="41"/>
      <c r="H194" s="41"/>
      <c r="I194" s="236"/>
      <c r="J194" s="41"/>
      <c r="K194" s="41"/>
      <c r="L194" s="45"/>
      <c r="M194" s="249"/>
      <c r="N194" s="250"/>
      <c r="O194" s="251"/>
      <c r="P194" s="251"/>
      <c r="Q194" s="251"/>
      <c r="R194" s="251"/>
      <c r="S194" s="251"/>
      <c r="T194" s="252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224</v>
      </c>
      <c r="AU194" s="18" t="s">
        <v>84</v>
      </c>
    </row>
    <row r="195" s="2" customFormat="1" ht="6.96" customHeight="1">
      <c r="A195" s="39"/>
      <c r="B195" s="67"/>
      <c r="C195" s="68"/>
      <c r="D195" s="68"/>
      <c r="E195" s="68"/>
      <c r="F195" s="68"/>
      <c r="G195" s="68"/>
      <c r="H195" s="68"/>
      <c r="I195" s="68"/>
      <c r="J195" s="68"/>
      <c r="K195" s="68"/>
      <c r="L195" s="45"/>
      <c r="M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</row>
  </sheetData>
  <sheetProtection sheet="1" autoFilter="0" formatColumns="0" formatRows="0" objects="1" scenarios="1" spinCount="100000" saltValue="yScfICHeFTyHuUcJyMt2QDYIOCpI+z0HaK0kLoK3f/jrqrVYIXHEggsinGwoL/U5F3qYsCQydYnB3YcaneOAPQ==" hashValue="ei4GXIfclRBczNmsBfeXOUljTsceLU45w859q5qytj29gkDou23Y1xr8u0bkeHzRcut/RHLrzVCk5Ls78bKTwQ==" algorithmName="SHA-512" password="CC35"/>
  <autoFilter ref="C117:K194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130.832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8"/>
      <c r="C3" s="149"/>
      <c r="D3" s="149"/>
      <c r="E3" s="149"/>
      <c r="F3" s="149"/>
      <c r="G3" s="149"/>
      <c r="H3" s="21"/>
    </row>
    <row r="4" s="1" customFormat="1" ht="24.96" customHeight="1">
      <c r="B4" s="21"/>
      <c r="C4" s="150" t="s">
        <v>5067</v>
      </c>
      <c r="H4" s="21"/>
    </row>
    <row r="5" s="1" customFormat="1" ht="12" customHeight="1">
      <c r="B5" s="21"/>
      <c r="C5" s="316" t="s">
        <v>13</v>
      </c>
      <c r="D5" s="158" t="s">
        <v>14</v>
      </c>
      <c r="E5" s="1"/>
      <c r="F5" s="1"/>
      <c r="H5" s="21"/>
    </row>
    <row r="6" s="1" customFormat="1" ht="36.96" customHeight="1">
      <c r="B6" s="21"/>
      <c r="C6" s="317" t="s">
        <v>16</v>
      </c>
      <c r="D6" s="318" t="s">
        <v>17</v>
      </c>
      <c r="E6" s="1"/>
      <c r="F6" s="1"/>
      <c r="H6" s="21"/>
    </row>
    <row r="7" s="1" customFormat="1" ht="16.5" customHeight="1">
      <c r="B7" s="21"/>
      <c r="C7" s="152" t="s">
        <v>22</v>
      </c>
      <c r="D7" s="155" t="str">
        <f>'Rekapitulace stavby'!AN8</f>
        <v>17. 4. 2025</v>
      </c>
      <c r="H7" s="21"/>
    </row>
    <row r="8" s="2" customFormat="1" ht="10.8" customHeight="1">
      <c r="A8" s="39"/>
      <c r="B8" s="45"/>
      <c r="C8" s="39"/>
      <c r="D8" s="39"/>
      <c r="E8" s="39"/>
      <c r="F8" s="39"/>
      <c r="G8" s="39"/>
      <c r="H8" s="45"/>
    </row>
    <row r="9" s="10" customFormat="1" ht="29.28" customHeight="1">
      <c r="A9" s="196"/>
      <c r="B9" s="319"/>
      <c r="C9" s="320" t="s">
        <v>58</v>
      </c>
      <c r="D9" s="321" t="s">
        <v>59</v>
      </c>
      <c r="E9" s="321" t="s">
        <v>204</v>
      </c>
      <c r="F9" s="322" t="s">
        <v>5068</v>
      </c>
      <c r="G9" s="196"/>
      <c r="H9" s="319"/>
    </row>
    <row r="10" s="2" customFormat="1" ht="26.4" customHeight="1">
      <c r="A10" s="39"/>
      <c r="B10" s="45"/>
      <c r="C10" s="323" t="s">
        <v>5069</v>
      </c>
      <c r="D10" s="323" t="s">
        <v>103</v>
      </c>
      <c r="E10" s="39"/>
      <c r="F10" s="39"/>
      <c r="G10" s="39"/>
      <c r="H10" s="45"/>
    </row>
    <row r="11" s="2" customFormat="1" ht="16.8" customHeight="1">
      <c r="A11" s="39"/>
      <c r="B11" s="45"/>
      <c r="C11" s="324" t="s">
        <v>428</v>
      </c>
      <c r="D11" s="325" t="s">
        <v>429</v>
      </c>
      <c r="E11" s="326" t="s">
        <v>1</v>
      </c>
      <c r="F11" s="327">
        <v>888.29999999999995</v>
      </c>
      <c r="G11" s="39"/>
      <c r="H11" s="45"/>
    </row>
    <row r="12" s="2" customFormat="1" ht="16.8" customHeight="1">
      <c r="A12" s="39"/>
      <c r="B12" s="45"/>
      <c r="C12" s="328" t="s">
        <v>1</v>
      </c>
      <c r="D12" s="328" t="s">
        <v>455</v>
      </c>
      <c r="E12" s="18" t="s">
        <v>1</v>
      </c>
      <c r="F12" s="329">
        <v>0</v>
      </c>
      <c r="G12" s="39"/>
      <c r="H12" s="45"/>
    </row>
    <row r="13" s="2" customFormat="1" ht="16.8" customHeight="1">
      <c r="A13" s="39"/>
      <c r="B13" s="45"/>
      <c r="C13" s="328" t="s">
        <v>1</v>
      </c>
      <c r="D13" s="328" t="s">
        <v>456</v>
      </c>
      <c r="E13" s="18" t="s">
        <v>1</v>
      </c>
      <c r="F13" s="329">
        <v>700</v>
      </c>
      <c r="G13" s="39"/>
      <c r="H13" s="45"/>
    </row>
    <row r="14" s="2" customFormat="1" ht="16.8" customHeight="1">
      <c r="A14" s="39"/>
      <c r="B14" s="45"/>
      <c r="C14" s="328" t="s">
        <v>1</v>
      </c>
      <c r="D14" s="328" t="s">
        <v>457</v>
      </c>
      <c r="E14" s="18" t="s">
        <v>1</v>
      </c>
      <c r="F14" s="329">
        <v>0</v>
      </c>
      <c r="G14" s="39"/>
      <c r="H14" s="45"/>
    </row>
    <row r="15" s="2" customFormat="1" ht="16.8" customHeight="1">
      <c r="A15" s="39"/>
      <c r="B15" s="45"/>
      <c r="C15" s="328" t="s">
        <v>1</v>
      </c>
      <c r="D15" s="328" t="s">
        <v>458</v>
      </c>
      <c r="E15" s="18" t="s">
        <v>1</v>
      </c>
      <c r="F15" s="329">
        <v>188.30000000000001</v>
      </c>
      <c r="G15" s="39"/>
      <c r="H15" s="45"/>
    </row>
    <row r="16" s="2" customFormat="1" ht="16.8" customHeight="1">
      <c r="A16" s="39"/>
      <c r="B16" s="45"/>
      <c r="C16" s="328" t="s">
        <v>428</v>
      </c>
      <c r="D16" s="328" t="s">
        <v>296</v>
      </c>
      <c r="E16" s="18" t="s">
        <v>1</v>
      </c>
      <c r="F16" s="329">
        <v>888.29999999999995</v>
      </c>
      <c r="G16" s="39"/>
      <c r="H16" s="45"/>
    </row>
    <row r="17" s="2" customFormat="1" ht="16.8" customHeight="1">
      <c r="A17" s="39"/>
      <c r="B17" s="45"/>
      <c r="C17" s="330" t="s">
        <v>5070</v>
      </c>
      <c r="D17" s="39"/>
      <c r="E17" s="39"/>
      <c r="F17" s="39"/>
      <c r="G17" s="39"/>
      <c r="H17" s="45"/>
    </row>
    <row r="18" s="2" customFormat="1" ht="16.8" customHeight="1">
      <c r="A18" s="39"/>
      <c r="B18" s="45"/>
      <c r="C18" s="328" t="s">
        <v>451</v>
      </c>
      <c r="D18" s="328" t="s">
        <v>452</v>
      </c>
      <c r="E18" s="18" t="s">
        <v>287</v>
      </c>
      <c r="F18" s="329">
        <v>888.29999999999995</v>
      </c>
      <c r="G18" s="39"/>
      <c r="H18" s="45"/>
    </row>
    <row r="19" s="2" customFormat="1" ht="16.8" customHeight="1">
      <c r="A19" s="39"/>
      <c r="B19" s="45"/>
      <c r="C19" s="328" t="s">
        <v>561</v>
      </c>
      <c r="D19" s="328" t="s">
        <v>562</v>
      </c>
      <c r="E19" s="18" t="s">
        <v>405</v>
      </c>
      <c r="F19" s="329">
        <v>1595.1099999999999</v>
      </c>
      <c r="G19" s="39"/>
      <c r="H19" s="45"/>
    </row>
    <row r="20" s="2" customFormat="1" ht="16.8" customHeight="1">
      <c r="A20" s="39"/>
      <c r="B20" s="45"/>
      <c r="C20" s="324" t="s">
        <v>443</v>
      </c>
      <c r="D20" s="325" t="s">
        <v>444</v>
      </c>
      <c r="E20" s="326" t="s">
        <v>1</v>
      </c>
      <c r="F20" s="327">
        <v>50</v>
      </c>
      <c r="G20" s="39"/>
      <c r="H20" s="45"/>
    </row>
    <row r="21" s="2" customFormat="1" ht="16.8" customHeight="1">
      <c r="A21" s="39"/>
      <c r="B21" s="45"/>
      <c r="C21" s="328" t="s">
        <v>443</v>
      </c>
      <c r="D21" s="328" t="s">
        <v>445</v>
      </c>
      <c r="E21" s="18" t="s">
        <v>1</v>
      </c>
      <c r="F21" s="329">
        <v>50</v>
      </c>
      <c r="G21" s="39"/>
      <c r="H21" s="45"/>
    </row>
    <row r="22" s="2" customFormat="1" ht="16.8" customHeight="1">
      <c r="A22" s="39"/>
      <c r="B22" s="45"/>
      <c r="C22" s="330" t="s">
        <v>5070</v>
      </c>
      <c r="D22" s="39"/>
      <c r="E22" s="39"/>
      <c r="F22" s="39"/>
      <c r="G22" s="39"/>
      <c r="H22" s="45"/>
    </row>
    <row r="23" s="2" customFormat="1" ht="16.8" customHeight="1">
      <c r="A23" s="39"/>
      <c r="B23" s="45"/>
      <c r="C23" s="328" t="s">
        <v>459</v>
      </c>
      <c r="D23" s="328" t="s">
        <v>460</v>
      </c>
      <c r="E23" s="18" t="s">
        <v>287</v>
      </c>
      <c r="F23" s="329">
        <v>50</v>
      </c>
      <c r="G23" s="39"/>
      <c r="H23" s="45"/>
    </row>
    <row r="24" s="2" customFormat="1" ht="16.8" customHeight="1">
      <c r="A24" s="39"/>
      <c r="B24" s="45"/>
      <c r="C24" s="328" t="s">
        <v>561</v>
      </c>
      <c r="D24" s="328" t="s">
        <v>562</v>
      </c>
      <c r="E24" s="18" t="s">
        <v>405</v>
      </c>
      <c r="F24" s="329">
        <v>1595.1099999999999</v>
      </c>
      <c r="G24" s="39"/>
      <c r="H24" s="45"/>
    </row>
    <row r="25" s="2" customFormat="1" ht="16.8" customHeight="1">
      <c r="A25" s="39"/>
      <c r="B25" s="45"/>
      <c r="C25" s="324" t="s">
        <v>431</v>
      </c>
      <c r="D25" s="325" t="s">
        <v>432</v>
      </c>
      <c r="E25" s="326" t="s">
        <v>1</v>
      </c>
      <c r="F25" s="327">
        <v>1595.1099999999999</v>
      </c>
      <c r="G25" s="39"/>
      <c r="H25" s="45"/>
    </row>
    <row r="26" s="2" customFormat="1" ht="16.8" customHeight="1">
      <c r="A26" s="39"/>
      <c r="B26" s="45"/>
      <c r="C26" s="328" t="s">
        <v>431</v>
      </c>
      <c r="D26" s="328" t="s">
        <v>564</v>
      </c>
      <c r="E26" s="18" t="s">
        <v>1</v>
      </c>
      <c r="F26" s="329">
        <v>1595.1099999999999</v>
      </c>
      <c r="G26" s="39"/>
      <c r="H26" s="45"/>
    </row>
    <row r="27" s="2" customFormat="1" ht="16.8" customHeight="1">
      <c r="A27" s="39"/>
      <c r="B27" s="45"/>
      <c r="C27" s="330" t="s">
        <v>5070</v>
      </c>
      <c r="D27" s="39"/>
      <c r="E27" s="39"/>
      <c r="F27" s="39"/>
      <c r="G27" s="39"/>
      <c r="H27" s="45"/>
    </row>
    <row r="28" s="2" customFormat="1" ht="16.8" customHeight="1">
      <c r="A28" s="39"/>
      <c r="B28" s="45"/>
      <c r="C28" s="328" t="s">
        <v>561</v>
      </c>
      <c r="D28" s="328" t="s">
        <v>562</v>
      </c>
      <c r="E28" s="18" t="s">
        <v>405</v>
      </c>
      <c r="F28" s="329">
        <v>1595.1099999999999</v>
      </c>
      <c r="G28" s="39"/>
      <c r="H28" s="45"/>
    </row>
    <row r="29" s="2" customFormat="1" ht="16.8" customHeight="1">
      <c r="A29" s="39"/>
      <c r="B29" s="45"/>
      <c r="C29" s="328" t="s">
        <v>573</v>
      </c>
      <c r="D29" s="328" t="s">
        <v>574</v>
      </c>
      <c r="E29" s="18" t="s">
        <v>405</v>
      </c>
      <c r="F29" s="329">
        <v>1595.1099999999999</v>
      </c>
      <c r="G29" s="39"/>
      <c r="H29" s="45"/>
    </row>
    <row r="30" s="2" customFormat="1" ht="16.8" customHeight="1">
      <c r="A30" s="39"/>
      <c r="B30" s="45"/>
      <c r="C30" s="328" t="s">
        <v>578</v>
      </c>
      <c r="D30" s="328" t="s">
        <v>579</v>
      </c>
      <c r="E30" s="18" t="s">
        <v>405</v>
      </c>
      <c r="F30" s="329">
        <v>15951.1</v>
      </c>
      <c r="G30" s="39"/>
      <c r="H30" s="45"/>
    </row>
    <row r="31" s="2" customFormat="1" ht="16.8" customHeight="1">
      <c r="A31" s="39"/>
      <c r="B31" s="45"/>
      <c r="C31" s="324" t="s">
        <v>440</v>
      </c>
      <c r="D31" s="325" t="s">
        <v>441</v>
      </c>
      <c r="E31" s="326" t="s">
        <v>1</v>
      </c>
      <c r="F31" s="327">
        <v>1883</v>
      </c>
      <c r="G31" s="39"/>
      <c r="H31" s="45"/>
    </row>
    <row r="32" s="2" customFormat="1" ht="16.8" customHeight="1">
      <c r="A32" s="39"/>
      <c r="B32" s="45"/>
      <c r="C32" s="328" t="s">
        <v>1</v>
      </c>
      <c r="D32" s="328" t="s">
        <v>476</v>
      </c>
      <c r="E32" s="18" t="s">
        <v>1</v>
      </c>
      <c r="F32" s="329">
        <v>0</v>
      </c>
      <c r="G32" s="39"/>
      <c r="H32" s="45"/>
    </row>
    <row r="33" s="2" customFormat="1" ht="16.8" customHeight="1">
      <c r="A33" s="39"/>
      <c r="B33" s="45"/>
      <c r="C33" s="328" t="s">
        <v>1</v>
      </c>
      <c r="D33" s="328" t="s">
        <v>477</v>
      </c>
      <c r="E33" s="18" t="s">
        <v>1</v>
      </c>
      <c r="F33" s="329">
        <v>494</v>
      </c>
      <c r="G33" s="39"/>
      <c r="H33" s="45"/>
    </row>
    <row r="34" s="2" customFormat="1" ht="16.8" customHeight="1">
      <c r="A34" s="39"/>
      <c r="B34" s="45"/>
      <c r="C34" s="328" t="s">
        <v>1</v>
      </c>
      <c r="D34" s="328" t="s">
        <v>478</v>
      </c>
      <c r="E34" s="18" t="s">
        <v>1</v>
      </c>
      <c r="F34" s="329">
        <v>481</v>
      </c>
      <c r="G34" s="39"/>
      <c r="H34" s="45"/>
    </row>
    <row r="35" s="2" customFormat="1" ht="16.8" customHeight="1">
      <c r="A35" s="39"/>
      <c r="B35" s="45"/>
      <c r="C35" s="328" t="s">
        <v>1</v>
      </c>
      <c r="D35" s="328" t="s">
        <v>479</v>
      </c>
      <c r="E35" s="18" t="s">
        <v>1</v>
      </c>
      <c r="F35" s="329">
        <v>435</v>
      </c>
      <c r="G35" s="39"/>
      <c r="H35" s="45"/>
    </row>
    <row r="36" s="2" customFormat="1" ht="16.8" customHeight="1">
      <c r="A36" s="39"/>
      <c r="B36" s="45"/>
      <c r="C36" s="328" t="s">
        <v>1</v>
      </c>
      <c r="D36" s="328" t="s">
        <v>480</v>
      </c>
      <c r="E36" s="18" t="s">
        <v>1</v>
      </c>
      <c r="F36" s="329">
        <v>111</v>
      </c>
      <c r="G36" s="39"/>
      <c r="H36" s="45"/>
    </row>
    <row r="37" s="2" customFormat="1" ht="16.8" customHeight="1">
      <c r="A37" s="39"/>
      <c r="B37" s="45"/>
      <c r="C37" s="328" t="s">
        <v>1</v>
      </c>
      <c r="D37" s="328" t="s">
        <v>481</v>
      </c>
      <c r="E37" s="18" t="s">
        <v>1</v>
      </c>
      <c r="F37" s="329">
        <v>0</v>
      </c>
      <c r="G37" s="39"/>
      <c r="H37" s="45"/>
    </row>
    <row r="38" s="2" customFormat="1" ht="16.8" customHeight="1">
      <c r="A38" s="39"/>
      <c r="B38" s="45"/>
      <c r="C38" s="328" t="s">
        <v>1</v>
      </c>
      <c r="D38" s="328" t="s">
        <v>482</v>
      </c>
      <c r="E38" s="18" t="s">
        <v>1</v>
      </c>
      <c r="F38" s="329">
        <v>362</v>
      </c>
      <c r="G38" s="39"/>
      <c r="H38" s="45"/>
    </row>
    <row r="39" s="2" customFormat="1" ht="16.8" customHeight="1">
      <c r="A39" s="39"/>
      <c r="B39" s="45"/>
      <c r="C39" s="328" t="s">
        <v>440</v>
      </c>
      <c r="D39" s="328" t="s">
        <v>296</v>
      </c>
      <c r="E39" s="18" t="s">
        <v>1</v>
      </c>
      <c r="F39" s="329">
        <v>1883</v>
      </c>
      <c r="G39" s="39"/>
      <c r="H39" s="45"/>
    </row>
    <row r="40" s="2" customFormat="1" ht="16.8" customHeight="1">
      <c r="A40" s="39"/>
      <c r="B40" s="45"/>
      <c r="C40" s="330" t="s">
        <v>5070</v>
      </c>
      <c r="D40" s="39"/>
      <c r="E40" s="39"/>
      <c r="F40" s="39"/>
      <c r="G40" s="39"/>
      <c r="H40" s="45"/>
    </row>
    <row r="41" s="2" customFormat="1" ht="16.8" customHeight="1">
      <c r="A41" s="39"/>
      <c r="B41" s="45"/>
      <c r="C41" s="328" t="s">
        <v>472</v>
      </c>
      <c r="D41" s="328" t="s">
        <v>473</v>
      </c>
      <c r="E41" s="18" t="s">
        <v>303</v>
      </c>
      <c r="F41" s="329">
        <v>1883</v>
      </c>
      <c r="G41" s="39"/>
      <c r="H41" s="45"/>
    </row>
    <row r="42" s="2" customFormat="1" ht="16.8" customHeight="1">
      <c r="A42" s="39"/>
      <c r="B42" s="45"/>
      <c r="C42" s="328" t="s">
        <v>451</v>
      </c>
      <c r="D42" s="328" t="s">
        <v>452</v>
      </c>
      <c r="E42" s="18" t="s">
        <v>287</v>
      </c>
      <c r="F42" s="329">
        <v>888.29999999999995</v>
      </c>
      <c r="G42" s="39"/>
      <c r="H42" s="45"/>
    </row>
    <row r="43" s="2" customFormat="1" ht="16.8" customHeight="1">
      <c r="A43" s="39"/>
      <c r="B43" s="45"/>
      <c r="C43" s="324" t="s">
        <v>434</v>
      </c>
      <c r="D43" s="325" t="s">
        <v>435</v>
      </c>
      <c r="E43" s="326" t="s">
        <v>1</v>
      </c>
      <c r="F43" s="327">
        <v>6.306</v>
      </c>
      <c r="G43" s="39"/>
      <c r="H43" s="45"/>
    </row>
    <row r="44" s="2" customFormat="1" ht="16.8" customHeight="1">
      <c r="A44" s="39"/>
      <c r="B44" s="45"/>
      <c r="C44" s="328" t="s">
        <v>1</v>
      </c>
      <c r="D44" s="328" t="s">
        <v>523</v>
      </c>
      <c r="E44" s="18" t="s">
        <v>1</v>
      </c>
      <c r="F44" s="329">
        <v>0</v>
      </c>
      <c r="G44" s="39"/>
      <c r="H44" s="45"/>
    </row>
    <row r="45" s="2" customFormat="1" ht="16.8" customHeight="1">
      <c r="A45" s="39"/>
      <c r="B45" s="45"/>
      <c r="C45" s="328" t="s">
        <v>1</v>
      </c>
      <c r="D45" s="328" t="s">
        <v>524</v>
      </c>
      <c r="E45" s="18" t="s">
        <v>1</v>
      </c>
      <c r="F45" s="329">
        <v>6.2060000000000004</v>
      </c>
      <c r="G45" s="39"/>
      <c r="H45" s="45"/>
    </row>
    <row r="46" s="2" customFormat="1" ht="16.8" customHeight="1">
      <c r="A46" s="39"/>
      <c r="B46" s="45"/>
      <c r="C46" s="328" t="s">
        <v>1</v>
      </c>
      <c r="D46" s="328" t="s">
        <v>525</v>
      </c>
      <c r="E46" s="18" t="s">
        <v>1</v>
      </c>
      <c r="F46" s="329">
        <v>0</v>
      </c>
      <c r="G46" s="39"/>
      <c r="H46" s="45"/>
    </row>
    <row r="47" s="2" customFormat="1" ht="16.8" customHeight="1">
      <c r="A47" s="39"/>
      <c r="B47" s="45"/>
      <c r="C47" s="328" t="s">
        <v>1</v>
      </c>
      <c r="D47" s="328" t="s">
        <v>526</v>
      </c>
      <c r="E47" s="18" t="s">
        <v>1</v>
      </c>
      <c r="F47" s="329">
        <v>0.10000000000000001</v>
      </c>
      <c r="G47" s="39"/>
      <c r="H47" s="45"/>
    </row>
    <row r="48" s="2" customFormat="1" ht="16.8" customHeight="1">
      <c r="A48" s="39"/>
      <c r="B48" s="45"/>
      <c r="C48" s="328" t="s">
        <v>434</v>
      </c>
      <c r="D48" s="328" t="s">
        <v>296</v>
      </c>
      <c r="E48" s="18" t="s">
        <v>1</v>
      </c>
      <c r="F48" s="329">
        <v>6.306</v>
      </c>
      <c r="G48" s="39"/>
      <c r="H48" s="45"/>
    </row>
    <row r="49" s="2" customFormat="1" ht="16.8" customHeight="1">
      <c r="A49" s="39"/>
      <c r="B49" s="45"/>
      <c r="C49" s="330" t="s">
        <v>5070</v>
      </c>
      <c r="D49" s="39"/>
      <c r="E49" s="39"/>
      <c r="F49" s="39"/>
      <c r="G49" s="39"/>
      <c r="H49" s="45"/>
    </row>
    <row r="50" s="2" customFormat="1" ht="16.8" customHeight="1">
      <c r="A50" s="39"/>
      <c r="B50" s="45"/>
      <c r="C50" s="328" t="s">
        <v>519</v>
      </c>
      <c r="D50" s="328" t="s">
        <v>520</v>
      </c>
      <c r="E50" s="18" t="s">
        <v>465</v>
      </c>
      <c r="F50" s="329">
        <v>6.306</v>
      </c>
      <c r="G50" s="39"/>
      <c r="H50" s="45"/>
    </row>
    <row r="51" s="2" customFormat="1" ht="16.8" customHeight="1">
      <c r="A51" s="39"/>
      <c r="B51" s="45"/>
      <c r="C51" s="328" t="s">
        <v>533</v>
      </c>
      <c r="D51" s="328" t="s">
        <v>534</v>
      </c>
      <c r="E51" s="18" t="s">
        <v>465</v>
      </c>
      <c r="F51" s="329">
        <v>6.306</v>
      </c>
      <c r="G51" s="39"/>
      <c r="H51" s="45"/>
    </row>
    <row r="52" s="2" customFormat="1" ht="16.8" customHeight="1">
      <c r="A52" s="39"/>
      <c r="B52" s="45"/>
      <c r="C52" s="324" t="s">
        <v>437</v>
      </c>
      <c r="D52" s="325" t="s">
        <v>438</v>
      </c>
      <c r="E52" s="326" t="s">
        <v>1</v>
      </c>
      <c r="F52" s="327">
        <v>1050</v>
      </c>
      <c r="G52" s="39"/>
      <c r="H52" s="45"/>
    </row>
    <row r="53" s="2" customFormat="1" ht="16.8" customHeight="1">
      <c r="A53" s="39"/>
      <c r="B53" s="45"/>
      <c r="C53" s="328" t="s">
        <v>1</v>
      </c>
      <c r="D53" s="328" t="s">
        <v>550</v>
      </c>
      <c r="E53" s="18" t="s">
        <v>1</v>
      </c>
      <c r="F53" s="329">
        <v>0</v>
      </c>
      <c r="G53" s="39"/>
      <c r="H53" s="45"/>
    </row>
    <row r="54" s="2" customFormat="1" ht="16.8" customHeight="1">
      <c r="A54" s="39"/>
      <c r="B54" s="45"/>
      <c r="C54" s="328" t="s">
        <v>1</v>
      </c>
      <c r="D54" s="328" t="s">
        <v>551</v>
      </c>
      <c r="E54" s="18" t="s">
        <v>1</v>
      </c>
      <c r="F54" s="329">
        <v>1050</v>
      </c>
      <c r="G54" s="39"/>
      <c r="H54" s="45"/>
    </row>
    <row r="55" s="2" customFormat="1" ht="16.8" customHeight="1">
      <c r="A55" s="39"/>
      <c r="B55" s="45"/>
      <c r="C55" s="328" t="s">
        <v>437</v>
      </c>
      <c r="D55" s="328" t="s">
        <v>296</v>
      </c>
      <c r="E55" s="18" t="s">
        <v>1</v>
      </c>
      <c r="F55" s="329">
        <v>1050</v>
      </c>
      <c r="G55" s="39"/>
      <c r="H55" s="45"/>
    </row>
    <row r="56" s="2" customFormat="1" ht="16.8" customHeight="1">
      <c r="A56" s="39"/>
      <c r="B56" s="45"/>
      <c r="C56" s="330" t="s">
        <v>5070</v>
      </c>
      <c r="D56" s="39"/>
      <c r="E56" s="39"/>
      <c r="F56" s="39"/>
      <c r="G56" s="39"/>
      <c r="H56" s="45"/>
    </row>
    <row r="57" s="2" customFormat="1" ht="16.8" customHeight="1">
      <c r="A57" s="39"/>
      <c r="B57" s="45"/>
      <c r="C57" s="328" t="s">
        <v>546</v>
      </c>
      <c r="D57" s="328" t="s">
        <v>547</v>
      </c>
      <c r="E57" s="18" t="s">
        <v>303</v>
      </c>
      <c r="F57" s="329">
        <v>1050</v>
      </c>
      <c r="G57" s="39"/>
      <c r="H57" s="45"/>
    </row>
    <row r="58" s="2" customFormat="1" ht="16.8" customHeight="1">
      <c r="A58" s="39"/>
      <c r="B58" s="45"/>
      <c r="C58" s="328" t="s">
        <v>542</v>
      </c>
      <c r="D58" s="328" t="s">
        <v>543</v>
      </c>
      <c r="E58" s="18" t="s">
        <v>303</v>
      </c>
      <c r="F58" s="329">
        <v>1050</v>
      </c>
      <c r="G58" s="39"/>
      <c r="H58" s="45"/>
    </row>
    <row r="59" s="2" customFormat="1" ht="16.8" customHeight="1">
      <c r="A59" s="39"/>
      <c r="B59" s="45"/>
      <c r="C59" s="328" t="s">
        <v>552</v>
      </c>
      <c r="D59" s="328" t="s">
        <v>553</v>
      </c>
      <c r="E59" s="18" t="s">
        <v>303</v>
      </c>
      <c r="F59" s="329">
        <v>1050</v>
      </c>
      <c r="G59" s="39"/>
      <c r="H59" s="45"/>
    </row>
    <row r="60" s="2" customFormat="1" ht="26.4" customHeight="1">
      <c r="A60" s="39"/>
      <c r="B60" s="45"/>
      <c r="C60" s="323" t="s">
        <v>5071</v>
      </c>
      <c r="D60" s="323" t="s">
        <v>107</v>
      </c>
      <c r="E60" s="39"/>
      <c r="F60" s="39"/>
      <c r="G60" s="39"/>
      <c r="H60" s="45"/>
    </row>
    <row r="61" s="2" customFormat="1" ht="16.8" customHeight="1">
      <c r="A61" s="39"/>
      <c r="B61" s="45"/>
      <c r="C61" s="324" t="s">
        <v>428</v>
      </c>
      <c r="D61" s="325" t="s">
        <v>429</v>
      </c>
      <c r="E61" s="326" t="s">
        <v>1</v>
      </c>
      <c r="F61" s="327">
        <v>4634.7330000000002</v>
      </c>
      <c r="G61" s="39"/>
      <c r="H61" s="45"/>
    </row>
    <row r="62" s="2" customFormat="1" ht="16.8" customHeight="1">
      <c r="A62" s="39"/>
      <c r="B62" s="45"/>
      <c r="C62" s="328" t="s">
        <v>1</v>
      </c>
      <c r="D62" s="328" t="s">
        <v>640</v>
      </c>
      <c r="E62" s="18" t="s">
        <v>1</v>
      </c>
      <c r="F62" s="329">
        <v>0</v>
      </c>
      <c r="G62" s="39"/>
      <c r="H62" s="45"/>
    </row>
    <row r="63" s="2" customFormat="1" ht="16.8" customHeight="1">
      <c r="A63" s="39"/>
      <c r="B63" s="45"/>
      <c r="C63" s="328" t="s">
        <v>1</v>
      </c>
      <c r="D63" s="328" t="s">
        <v>641</v>
      </c>
      <c r="E63" s="18" t="s">
        <v>1</v>
      </c>
      <c r="F63" s="329">
        <v>2559.5999999999999</v>
      </c>
      <c r="G63" s="39"/>
      <c r="H63" s="45"/>
    </row>
    <row r="64" s="2" customFormat="1" ht="16.8" customHeight="1">
      <c r="A64" s="39"/>
      <c r="B64" s="45"/>
      <c r="C64" s="328" t="s">
        <v>1</v>
      </c>
      <c r="D64" s="328" t="s">
        <v>642</v>
      </c>
      <c r="E64" s="18" t="s">
        <v>1</v>
      </c>
      <c r="F64" s="329">
        <v>0</v>
      </c>
      <c r="G64" s="39"/>
      <c r="H64" s="45"/>
    </row>
    <row r="65" s="2" customFormat="1" ht="16.8" customHeight="1">
      <c r="A65" s="39"/>
      <c r="B65" s="45"/>
      <c r="C65" s="328" t="s">
        <v>1</v>
      </c>
      <c r="D65" s="328" t="s">
        <v>643</v>
      </c>
      <c r="E65" s="18" t="s">
        <v>1</v>
      </c>
      <c r="F65" s="329">
        <v>379.13299999999998</v>
      </c>
      <c r="G65" s="39"/>
      <c r="H65" s="45"/>
    </row>
    <row r="66" s="2" customFormat="1" ht="16.8" customHeight="1">
      <c r="A66" s="39"/>
      <c r="B66" s="45"/>
      <c r="C66" s="328" t="s">
        <v>1</v>
      </c>
      <c r="D66" s="328" t="s">
        <v>455</v>
      </c>
      <c r="E66" s="18" t="s">
        <v>1</v>
      </c>
      <c r="F66" s="329">
        <v>0</v>
      </c>
      <c r="G66" s="39"/>
      <c r="H66" s="45"/>
    </row>
    <row r="67" s="2" customFormat="1" ht="16.8" customHeight="1">
      <c r="A67" s="39"/>
      <c r="B67" s="45"/>
      <c r="C67" s="328" t="s">
        <v>1</v>
      </c>
      <c r="D67" s="328" t="s">
        <v>644</v>
      </c>
      <c r="E67" s="18" t="s">
        <v>1</v>
      </c>
      <c r="F67" s="329">
        <v>1300</v>
      </c>
      <c r="G67" s="39"/>
      <c r="H67" s="45"/>
    </row>
    <row r="68" s="2" customFormat="1" ht="16.8" customHeight="1">
      <c r="A68" s="39"/>
      <c r="B68" s="45"/>
      <c r="C68" s="328" t="s">
        <v>1</v>
      </c>
      <c r="D68" s="328" t="s">
        <v>457</v>
      </c>
      <c r="E68" s="18" t="s">
        <v>1</v>
      </c>
      <c r="F68" s="329">
        <v>0</v>
      </c>
      <c r="G68" s="39"/>
      <c r="H68" s="45"/>
    </row>
    <row r="69" s="2" customFormat="1" ht="16.8" customHeight="1">
      <c r="A69" s="39"/>
      <c r="B69" s="45"/>
      <c r="C69" s="328" t="s">
        <v>1</v>
      </c>
      <c r="D69" s="328" t="s">
        <v>458</v>
      </c>
      <c r="E69" s="18" t="s">
        <v>1</v>
      </c>
      <c r="F69" s="329">
        <v>208.5</v>
      </c>
      <c r="G69" s="39"/>
      <c r="H69" s="45"/>
    </row>
    <row r="70" s="2" customFormat="1" ht="16.8" customHeight="1">
      <c r="A70" s="39"/>
      <c r="B70" s="45"/>
      <c r="C70" s="328" t="s">
        <v>1</v>
      </c>
      <c r="D70" s="328" t="s">
        <v>645</v>
      </c>
      <c r="E70" s="18" t="s">
        <v>1</v>
      </c>
      <c r="F70" s="329">
        <v>0</v>
      </c>
      <c r="G70" s="39"/>
      <c r="H70" s="45"/>
    </row>
    <row r="71" s="2" customFormat="1" ht="16.8" customHeight="1">
      <c r="A71" s="39"/>
      <c r="B71" s="45"/>
      <c r="C71" s="328" t="s">
        <v>1</v>
      </c>
      <c r="D71" s="328" t="s">
        <v>646</v>
      </c>
      <c r="E71" s="18" t="s">
        <v>1</v>
      </c>
      <c r="F71" s="329">
        <v>187.5</v>
      </c>
      <c r="G71" s="39"/>
      <c r="H71" s="45"/>
    </row>
    <row r="72" s="2" customFormat="1" ht="16.8" customHeight="1">
      <c r="A72" s="39"/>
      <c r="B72" s="45"/>
      <c r="C72" s="328" t="s">
        <v>428</v>
      </c>
      <c r="D72" s="328" t="s">
        <v>296</v>
      </c>
      <c r="E72" s="18" t="s">
        <v>1</v>
      </c>
      <c r="F72" s="329">
        <v>4634.7330000000002</v>
      </c>
      <c r="G72" s="39"/>
      <c r="H72" s="45"/>
    </row>
    <row r="73" s="2" customFormat="1" ht="16.8" customHeight="1">
      <c r="A73" s="39"/>
      <c r="B73" s="45"/>
      <c r="C73" s="330" t="s">
        <v>5070</v>
      </c>
      <c r="D73" s="39"/>
      <c r="E73" s="39"/>
      <c r="F73" s="39"/>
      <c r="G73" s="39"/>
      <c r="H73" s="45"/>
    </row>
    <row r="74" s="2" customFormat="1" ht="16.8" customHeight="1">
      <c r="A74" s="39"/>
      <c r="B74" s="45"/>
      <c r="C74" s="328" t="s">
        <v>451</v>
      </c>
      <c r="D74" s="328" t="s">
        <v>452</v>
      </c>
      <c r="E74" s="18" t="s">
        <v>287</v>
      </c>
      <c r="F74" s="329">
        <v>4634.7330000000002</v>
      </c>
      <c r="G74" s="39"/>
      <c r="H74" s="45"/>
    </row>
    <row r="75" s="2" customFormat="1" ht="16.8" customHeight="1">
      <c r="A75" s="39"/>
      <c r="B75" s="45"/>
      <c r="C75" s="328" t="s">
        <v>561</v>
      </c>
      <c r="D75" s="328" t="s">
        <v>562</v>
      </c>
      <c r="E75" s="18" t="s">
        <v>405</v>
      </c>
      <c r="F75" s="329">
        <v>7930.0460000000003</v>
      </c>
      <c r="G75" s="39"/>
      <c r="H75" s="45"/>
    </row>
    <row r="76" s="2" customFormat="1" ht="16.8" customHeight="1">
      <c r="A76" s="39"/>
      <c r="B76" s="45"/>
      <c r="C76" s="324" t="s">
        <v>443</v>
      </c>
      <c r="D76" s="325" t="s">
        <v>444</v>
      </c>
      <c r="E76" s="326" t="s">
        <v>1</v>
      </c>
      <c r="F76" s="327">
        <v>30</v>
      </c>
      <c r="G76" s="39"/>
      <c r="H76" s="45"/>
    </row>
    <row r="77" s="2" customFormat="1" ht="16.8" customHeight="1">
      <c r="A77" s="39"/>
      <c r="B77" s="45"/>
      <c r="C77" s="328" t="s">
        <v>443</v>
      </c>
      <c r="D77" s="328" t="s">
        <v>413</v>
      </c>
      <c r="E77" s="18" t="s">
        <v>1</v>
      </c>
      <c r="F77" s="329">
        <v>30</v>
      </c>
      <c r="G77" s="39"/>
      <c r="H77" s="45"/>
    </row>
    <row r="78" s="2" customFormat="1" ht="16.8" customHeight="1">
      <c r="A78" s="39"/>
      <c r="B78" s="45"/>
      <c r="C78" s="330" t="s">
        <v>5070</v>
      </c>
      <c r="D78" s="39"/>
      <c r="E78" s="39"/>
      <c r="F78" s="39"/>
      <c r="G78" s="39"/>
      <c r="H78" s="45"/>
    </row>
    <row r="79" s="2" customFormat="1" ht="16.8" customHeight="1">
      <c r="A79" s="39"/>
      <c r="B79" s="45"/>
      <c r="C79" s="328" t="s">
        <v>459</v>
      </c>
      <c r="D79" s="328" t="s">
        <v>460</v>
      </c>
      <c r="E79" s="18" t="s">
        <v>287</v>
      </c>
      <c r="F79" s="329">
        <v>30</v>
      </c>
      <c r="G79" s="39"/>
      <c r="H79" s="45"/>
    </row>
    <row r="80" s="2" customFormat="1" ht="16.8" customHeight="1">
      <c r="A80" s="39"/>
      <c r="B80" s="45"/>
      <c r="C80" s="328" t="s">
        <v>561</v>
      </c>
      <c r="D80" s="328" t="s">
        <v>562</v>
      </c>
      <c r="E80" s="18" t="s">
        <v>405</v>
      </c>
      <c r="F80" s="329">
        <v>7930.0460000000003</v>
      </c>
      <c r="G80" s="39"/>
      <c r="H80" s="45"/>
    </row>
    <row r="81" s="2" customFormat="1" ht="16.8" customHeight="1">
      <c r="A81" s="39"/>
      <c r="B81" s="45"/>
      <c r="C81" s="324" t="s">
        <v>431</v>
      </c>
      <c r="D81" s="325" t="s">
        <v>432</v>
      </c>
      <c r="E81" s="326" t="s">
        <v>1</v>
      </c>
      <c r="F81" s="327">
        <v>7930.0460000000003</v>
      </c>
      <c r="G81" s="39"/>
      <c r="H81" s="45"/>
    </row>
    <row r="82" s="2" customFormat="1" ht="16.8" customHeight="1">
      <c r="A82" s="39"/>
      <c r="B82" s="45"/>
      <c r="C82" s="328" t="s">
        <v>431</v>
      </c>
      <c r="D82" s="328" t="s">
        <v>564</v>
      </c>
      <c r="E82" s="18" t="s">
        <v>1</v>
      </c>
      <c r="F82" s="329">
        <v>7930.0460000000003</v>
      </c>
      <c r="G82" s="39"/>
      <c r="H82" s="45"/>
    </row>
    <row r="83" s="2" customFormat="1" ht="16.8" customHeight="1">
      <c r="A83" s="39"/>
      <c r="B83" s="45"/>
      <c r="C83" s="330" t="s">
        <v>5070</v>
      </c>
      <c r="D83" s="39"/>
      <c r="E83" s="39"/>
      <c r="F83" s="39"/>
      <c r="G83" s="39"/>
      <c r="H83" s="45"/>
    </row>
    <row r="84" s="2" customFormat="1" ht="16.8" customHeight="1">
      <c r="A84" s="39"/>
      <c r="B84" s="45"/>
      <c r="C84" s="328" t="s">
        <v>561</v>
      </c>
      <c r="D84" s="328" t="s">
        <v>562</v>
      </c>
      <c r="E84" s="18" t="s">
        <v>405</v>
      </c>
      <c r="F84" s="329">
        <v>7930.0460000000003</v>
      </c>
      <c r="G84" s="39"/>
      <c r="H84" s="45"/>
    </row>
    <row r="85" s="2" customFormat="1" ht="16.8" customHeight="1">
      <c r="A85" s="39"/>
      <c r="B85" s="45"/>
      <c r="C85" s="328" t="s">
        <v>573</v>
      </c>
      <c r="D85" s="328" t="s">
        <v>574</v>
      </c>
      <c r="E85" s="18" t="s">
        <v>405</v>
      </c>
      <c r="F85" s="329">
        <v>11797.206</v>
      </c>
      <c r="G85" s="39"/>
      <c r="H85" s="45"/>
    </row>
    <row r="86" s="2" customFormat="1" ht="16.8" customHeight="1">
      <c r="A86" s="39"/>
      <c r="B86" s="45"/>
      <c r="C86" s="328" t="s">
        <v>578</v>
      </c>
      <c r="D86" s="328" t="s">
        <v>579</v>
      </c>
      <c r="E86" s="18" t="s">
        <v>405</v>
      </c>
      <c r="F86" s="329">
        <v>79300.460000000006</v>
      </c>
      <c r="G86" s="39"/>
      <c r="H86" s="45"/>
    </row>
    <row r="87" s="2" customFormat="1" ht="16.8" customHeight="1">
      <c r="A87" s="39"/>
      <c r="B87" s="45"/>
      <c r="C87" s="324" t="s">
        <v>604</v>
      </c>
      <c r="D87" s="325" t="s">
        <v>605</v>
      </c>
      <c r="E87" s="326" t="s">
        <v>1</v>
      </c>
      <c r="F87" s="327">
        <v>0.057000000000000002</v>
      </c>
      <c r="G87" s="39"/>
      <c r="H87" s="45"/>
    </row>
    <row r="88" s="2" customFormat="1" ht="16.8" customHeight="1">
      <c r="A88" s="39"/>
      <c r="B88" s="45"/>
      <c r="C88" s="328" t="s">
        <v>1</v>
      </c>
      <c r="D88" s="328" t="s">
        <v>706</v>
      </c>
      <c r="E88" s="18" t="s">
        <v>1</v>
      </c>
      <c r="F88" s="329">
        <v>0</v>
      </c>
      <c r="G88" s="39"/>
      <c r="H88" s="45"/>
    </row>
    <row r="89" s="2" customFormat="1" ht="16.8" customHeight="1">
      <c r="A89" s="39"/>
      <c r="B89" s="45"/>
      <c r="C89" s="328" t="s">
        <v>1</v>
      </c>
      <c r="D89" s="328" t="s">
        <v>707</v>
      </c>
      <c r="E89" s="18" t="s">
        <v>1</v>
      </c>
      <c r="F89" s="329">
        <v>0.050000000000000003</v>
      </c>
      <c r="G89" s="39"/>
      <c r="H89" s="45"/>
    </row>
    <row r="90" s="2" customFormat="1" ht="16.8" customHeight="1">
      <c r="A90" s="39"/>
      <c r="B90" s="45"/>
      <c r="C90" s="328" t="s">
        <v>1</v>
      </c>
      <c r="D90" s="328" t="s">
        <v>708</v>
      </c>
      <c r="E90" s="18" t="s">
        <v>1</v>
      </c>
      <c r="F90" s="329">
        <v>0</v>
      </c>
      <c r="G90" s="39"/>
      <c r="H90" s="45"/>
    </row>
    <row r="91" s="2" customFormat="1" ht="16.8" customHeight="1">
      <c r="A91" s="39"/>
      <c r="B91" s="45"/>
      <c r="C91" s="328" t="s">
        <v>1</v>
      </c>
      <c r="D91" s="328" t="s">
        <v>709</v>
      </c>
      <c r="E91" s="18" t="s">
        <v>1</v>
      </c>
      <c r="F91" s="329">
        <v>0.0070000000000000001</v>
      </c>
      <c r="G91" s="39"/>
      <c r="H91" s="45"/>
    </row>
    <row r="92" s="2" customFormat="1" ht="16.8" customHeight="1">
      <c r="A92" s="39"/>
      <c r="B92" s="45"/>
      <c r="C92" s="328" t="s">
        <v>604</v>
      </c>
      <c r="D92" s="328" t="s">
        <v>296</v>
      </c>
      <c r="E92" s="18" t="s">
        <v>1</v>
      </c>
      <c r="F92" s="329">
        <v>0.057000000000000002</v>
      </c>
      <c r="G92" s="39"/>
      <c r="H92" s="45"/>
    </row>
    <row r="93" s="2" customFormat="1" ht="16.8" customHeight="1">
      <c r="A93" s="39"/>
      <c r="B93" s="45"/>
      <c r="C93" s="330" t="s">
        <v>5070</v>
      </c>
      <c r="D93" s="39"/>
      <c r="E93" s="39"/>
      <c r="F93" s="39"/>
      <c r="G93" s="39"/>
      <c r="H93" s="45"/>
    </row>
    <row r="94" s="2" customFormat="1" ht="16.8" customHeight="1">
      <c r="A94" s="39"/>
      <c r="B94" s="45"/>
      <c r="C94" s="328" t="s">
        <v>702</v>
      </c>
      <c r="D94" s="328" t="s">
        <v>703</v>
      </c>
      <c r="E94" s="18" t="s">
        <v>465</v>
      </c>
      <c r="F94" s="329">
        <v>0.057000000000000002</v>
      </c>
      <c r="G94" s="39"/>
      <c r="H94" s="45"/>
    </row>
    <row r="95" s="2" customFormat="1" ht="16.8" customHeight="1">
      <c r="A95" s="39"/>
      <c r="B95" s="45"/>
      <c r="C95" s="328" t="s">
        <v>710</v>
      </c>
      <c r="D95" s="328" t="s">
        <v>711</v>
      </c>
      <c r="E95" s="18" t="s">
        <v>465</v>
      </c>
      <c r="F95" s="329">
        <v>4.7999999999999998</v>
      </c>
      <c r="G95" s="39"/>
      <c r="H95" s="45"/>
    </row>
    <row r="96" s="2" customFormat="1" ht="16.8" customHeight="1">
      <c r="A96" s="39"/>
      <c r="B96" s="45"/>
      <c r="C96" s="328" t="s">
        <v>533</v>
      </c>
      <c r="D96" s="328" t="s">
        <v>534</v>
      </c>
      <c r="E96" s="18" t="s">
        <v>465</v>
      </c>
      <c r="F96" s="329">
        <v>5.7889999999999997</v>
      </c>
      <c r="G96" s="39"/>
      <c r="H96" s="45"/>
    </row>
    <row r="97" s="2" customFormat="1">
      <c r="A97" s="39"/>
      <c r="B97" s="45"/>
      <c r="C97" s="328" t="s">
        <v>403</v>
      </c>
      <c r="D97" s="328" t="s">
        <v>404</v>
      </c>
      <c r="E97" s="18" t="s">
        <v>405</v>
      </c>
      <c r="F97" s="329">
        <v>8579.2399999999998</v>
      </c>
      <c r="G97" s="39"/>
      <c r="H97" s="45"/>
    </row>
    <row r="98" s="2" customFormat="1">
      <c r="A98" s="39"/>
      <c r="B98" s="45"/>
      <c r="C98" s="328" t="s">
        <v>409</v>
      </c>
      <c r="D98" s="328" t="s">
        <v>410</v>
      </c>
      <c r="E98" s="18" t="s">
        <v>405</v>
      </c>
      <c r="F98" s="329">
        <v>27892.352999999999</v>
      </c>
      <c r="G98" s="39"/>
      <c r="H98" s="45"/>
    </row>
    <row r="99" s="2" customFormat="1" ht="16.8" customHeight="1">
      <c r="A99" s="39"/>
      <c r="B99" s="45"/>
      <c r="C99" s="324" t="s">
        <v>592</v>
      </c>
      <c r="D99" s="325" t="s">
        <v>593</v>
      </c>
      <c r="E99" s="326" t="s">
        <v>1</v>
      </c>
      <c r="F99" s="327">
        <v>4.7199999999999998</v>
      </c>
      <c r="G99" s="39"/>
      <c r="H99" s="45"/>
    </row>
    <row r="100" s="2" customFormat="1" ht="16.8" customHeight="1">
      <c r="A100" s="39"/>
      <c r="B100" s="45"/>
      <c r="C100" s="328" t="s">
        <v>1</v>
      </c>
      <c r="D100" s="328" t="s">
        <v>694</v>
      </c>
      <c r="E100" s="18" t="s">
        <v>1</v>
      </c>
      <c r="F100" s="329">
        <v>0</v>
      </c>
      <c r="G100" s="39"/>
      <c r="H100" s="45"/>
    </row>
    <row r="101" s="2" customFormat="1" ht="16.8" customHeight="1">
      <c r="A101" s="39"/>
      <c r="B101" s="45"/>
      <c r="C101" s="328" t="s">
        <v>1</v>
      </c>
      <c r="D101" s="328" t="s">
        <v>695</v>
      </c>
      <c r="E101" s="18" t="s">
        <v>1</v>
      </c>
      <c r="F101" s="329">
        <v>1.3240000000000001</v>
      </c>
      <c r="G101" s="39"/>
      <c r="H101" s="45"/>
    </row>
    <row r="102" s="2" customFormat="1" ht="16.8" customHeight="1">
      <c r="A102" s="39"/>
      <c r="B102" s="45"/>
      <c r="C102" s="328" t="s">
        <v>1</v>
      </c>
      <c r="D102" s="328" t="s">
        <v>696</v>
      </c>
      <c r="E102" s="18" t="s">
        <v>1</v>
      </c>
      <c r="F102" s="329">
        <v>0</v>
      </c>
      <c r="G102" s="39"/>
      <c r="H102" s="45"/>
    </row>
    <row r="103" s="2" customFormat="1" ht="16.8" customHeight="1">
      <c r="A103" s="39"/>
      <c r="B103" s="45"/>
      <c r="C103" s="328" t="s">
        <v>1</v>
      </c>
      <c r="D103" s="328" t="s">
        <v>697</v>
      </c>
      <c r="E103" s="18" t="s">
        <v>1</v>
      </c>
      <c r="F103" s="329">
        <v>2.2570000000000001</v>
      </c>
      <c r="G103" s="39"/>
      <c r="H103" s="45"/>
    </row>
    <row r="104" s="2" customFormat="1" ht="16.8" customHeight="1">
      <c r="A104" s="39"/>
      <c r="B104" s="45"/>
      <c r="C104" s="328" t="s">
        <v>1</v>
      </c>
      <c r="D104" s="328" t="s">
        <v>698</v>
      </c>
      <c r="E104" s="18" t="s">
        <v>1</v>
      </c>
      <c r="F104" s="329">
        <v>0</v>
      </c>
      <c r="G104" s="39"/>
      <c r="H104" s="45"/>
    </row>
    <row r="105" s="2" customFormat="1" ht="16.8" customHeight="1">
      <c r="A105" s="39"/>
      <c r="B105" s="45"/>
      <c r="C105" s="328" t="s">
        <v>1</v>
      </c>
      <c r="D105" s="328" t="s">
        <v>699</v>
      </c>
      <c r="E105" s="18" t="s">
        <v>1</v>
      </c>
      <c r="F105" s="329">
        <v>0.213</v>
      </c>
      <c r="G105" s="39"/>
      <c r="H105" s="45"/>
    </row>
    <row r="106" s="2" customFormat="1" ht="16.8" customHeight="1">
      <c r="A106" s="39"/>
      <c r="B106" s="45"/>
      <c r="C106" s="328" t="s">
        <v>1</v>
      </c>
      <c r="D106" s="328" t="s">
        <v>700</v>
      </c>
      <c r="E106" s="18" t="s">
        <v>1</v>
      </c>
      <c r="F106" s="329">
        <v>0</v>
      </c>
      <c r="G106" s="39"/>
      <c r="H106" s="45"/>
    </row>
    <row r="107" s="2" customFormat="1" ht="16.8" customHeight="1">
      <c r="A107" s="39"/>
      <c r="B107" s="45"/>
      <c r="C107" s="328" t="s">
        <v>1</v>
      </c>
      <c r="D107" s="328" t="s">
        <v>701</v>
      </c>
      <c r="E107" s="18" t="s">
        <v>1</v>
      </c>
      <c r="F107" s="329">
        <v>0.92600000000000005</v>
      </c>
      <c r="G107" s="39"/>
      <c r="H107" s="45"/>
    </row>
    <row r="108" s="2" customFormat="1" ht="16.8" customHeight="1">
      <c r="A108" s="39"/>
      <c r="B108" s="45"/>
      <c r="C108" s="328" t="s">
        <v>592</v>
      </c>
      <c r="D108" s="328" t="s">
        <v>296</v>
      </c>
      <c r="E108" s="18" t="s">
        <v>1</v>
      </c>
      <c r="F108" s="329">
        <v>4.7199999999999998</v>
      </c>
      <c r="G108" s="39"/>
      <c r="H108" s="45"/>
    </row>
    <row r="109" s="2" customFormat="1" ht="16.8" customHeight="1">
      <c r="A109" s="39"/>
      <c r="B109" s="45"/>
      <c r="C109" s="330" t="s">
        <v>5070</v>
      </c>
      <c r="D109" s="39"/>
      <c r="E109" s="39"/>
      <c r="F109" s="39"/>
      <c r="G109" s="39"/>
      <c r="H109" s="45"/>
    </row>
    <row r="110" s="2" customFormat="1" ht="16.8" customHeight="1">
      <c r="A110" s="39"/>
      <c r="B110" s="45"/>
      <c r="C110" s="328" t="s">
        <v>690</v>
      </c>
      <c r="D110" s="328" t="s">
        <v>691</v>
      </c>
      <c r="E110" s="18" t="s">
        <v>465</v>
      </c>
      <c r="F110" s="329">
        <v>4.7199999999999998</v>
      </c>
      <c r="G110" s="39"/>
      <c r="H110" s="45"/>
    </row>
    <row r="111" s="2" customFormat="1" ht="16.8" customHeight="1">
      <c r="A111" s="39"/>
      <c r="B111" s="45"/>
      <c r="C111" s="328" t="s">
        <v>710</v>
      </c>
      <c r="D111" s="328" t="s">
        <v>711</v>
      </c>
      <c r="E111" s="18" t="s">
        <v>465</v>
      </c>
      <c r="F111" s="329">
        <v>4.7999999999999998</v>
      </c>
      <c r="G111" s="39"/>
      <c r="H111" s="45"/>
    </row>
    <row r="112" s="2" customFormat="1" ht="16.8" customHeight="1">
      <c r="A112" s="39"/>
      <c r="B112" s="45"/>
      <c r="C112" s="328" t="s">
        <v>533</v>
      </c>
      <c r="D112" s="328" t="s">
        <v>534</v>
      </c>
      <c r="E112" s="18" t="s">
        <v>465</v>
      </c>
      <c r="F112" s="329">
        <v>5.7889999999999997</v>
      </c>
      <c r="G112" s="39"/>
      <c r="H112" s="45"/>
    </row>
    <row r="113" s="2" customFormat="1">
      <c r="A113" s="39"/>
      <c r="B113" s="45"/>
      <c r="C113" s="328" t="s">
        <v>403</v>
      </c>
      <c r="D113" s="328" t="s">
        <v>404</v>
      </c>
      <c r="E113" s="18" t="s">
        <v>405</v>
      </c>
      <c r="F113" s="329">
        <v>8579.2399999999998</v>
      </c>
      <c r="G113" s="39"/>
      <c r="H113" s="45"/>
    </row>
    <row r="114" s="2" customFormat="1">
      <c r="A114" s="39"/>
      <c r="B114" s="45"/>
      <c r="C114" s="328" t="s">
        <v>409</v>
      </c>
      <c r="D114" s="328" t="s">
        <v>410</v>
      </c>
      <c r="E114" s="18" t="s">
        <v>405</v>
      </c>
      <c r="F114" s="329">
        <v>27892.352999999999</v>
      </c>
      <c r="G114" s="39"/>
      <c r="H114" s="45"/>
    </row>
    <row r="115" s="2" customFormat="1" ht="16.8" customHeight="1">
      <c r="A115" s="39"/>
      <c r="B115" s="45"/>
      <c r="C115" s="324" t="s">
        <v>607</v>
      </c>
      <c r="D115" s="325" t="s">
        <v>608</v>
      </c>
      <c r="E115" s="326" t="s">
        <v>1</v>
      </c>
      <c r="F115" s="327">
        <v>0.023</v>
      </c>
      <c r="G115" s="39"/>
      <c r="H115" s="45"/>
    </row>
    <row r="116" s="2" customFormat="1" ht="16.8" customHeight="1">
      <c r="A116" s="39"/>
      <c r="B116" s="45"/>
      <c r="C116" s="328" t="s">
        <v>1</v>
      </c>
      <c r="D116" s="328" t="s">
        <v>688</v>
      </c>
      <c r="E116" s="18" t="s">
        <v>1</v>
      </c>
      <c r="F116" s="329">
        <v>0</v>
      </c>
      <c r="G116" s="39"/>
      <c r="H116" s="45"/>
    </row>
    <row r="117" s="2" customFormat="1" ht="16.8" customHeight="1">
      <c r="A117" s="39"/>
      <c r="B117" s="45"/>
      <c r="C117" s="328" t="s">
        <v>607</v>
      </c>
      <c r="D117" s="328" t="s">
        <v>689</v>
      </c>
      <c r="E117" s="18" t="s">
        <v>1</v>
      </c>
      <c r="F117" s="329">
        <v>0.023</v>
      </c>
      <c r="G117" s="39"/>
      <c r="H117" s="45"/>
    </row>
    <row r="118" s="2" customFormat="1" ht="16.8" customHeight="1">
      <c r="A118" s="39"/>
      <c r="B118" s="45"/>
      <c r="C118" s="330" t="s">
        <v>5070</v>
      </c>
      <c r="D118" s="39"/>
      <c r="E118" s="39"/>
      <c r="F118" s="39"/>
      <c r="G118" s="39"/>
      <c r="H118" s="45"/>
    </row>
    <row r="119" s="2" customFormat="1" ht="16.8" customHeight="1">
      <c r="A119" s="39"/>
      <c r="B119" s="45"/>
      <c r="C119" s="328" t="s">
        <v>684</v>
      </c>
      <c r="D119" s="328" t="s">
        <v>685</v>
      </c>
      <c r="E119" s="18" t="s">
        <v>465</v>
      </c>
      <c r="F119" s="329">
        <v>0.023</v>
      </c>
      <c r="G119" s="39"/>
      <c r="H119" s="45"/>
    </row>
    <row r="120" s="2" customFormat="1" ht="16.8" customHeight="1">
      <c r="A120" s="39"/>
      <c r="B120" s="45"/>
      <c r="C120" s="328" t="s">
        <v>710</v>
      </c>
      <c r="D120" s="328" t="s">
        <v>711</v>
      </c>
      <c r="E120" s="18" t="s">
        <v>465</v>
      </c>
      <c r="F120" s="329">
        <v>4.7999999999999998</v>
      </c>
      <c r="G120" s="39"/>
      <c r="H120" s="45"/>
    </row>
    <row r="121" s="2" customFormat="1" ht="16.8" customHeight="1">
      <c r="A121" s="39"/>
      <c r="B121" s="45"/>
      <c r="C121" s="328" t="s">
        <v>533</v>
      </c>
      <c r="D121" s="328" t="s">
        <v>534</v>
      </c>
      <c r="E121" s="18" t="s">
        <v>465</v>
      </c>
      <c r="F121" s="329">
        <v>5.7889999999999997</v>
      </c>
      <c r="G121" s="39"/>
      <c r="H121" s="45"/>
    </row>
    <row r="122" s="2" customFormat="1">
      <c r="A122" s="39"/>
      <c r="B122" s="45"/>
      <c r="C122" s="328" t="s">
        <v>403</v>
      </c>
      <c r="D122" s="328" t="s">
        <v>404</v>
      </c>
      <c r="E122" s="18" t="s">
        <v>405</v>
      </c>
      <c r="F122" s="329">
        <v>8579.2399999999998</v>
      </c>
      <c r="G122" s="39"/>
      <c r="H122" s="45"/>
    </row>
    <row r="123" s="2" customFormat="1" ht="16.8" customHeight="1">
      <c r="A123" s="39"/>
      <c r="B123" s="45"/>
      <c r="C123" s="324" t="s">
        <v>440</v>
      </c>
      <c r="D123" s="325" t="s">
        <v>441</v>
      </c>
      <c r="E123" s="326" t="s">
        <v>1</v>
      </c>
      <c r="F123" s="327">
        <v>2085</v>
      </c>
      <c r="G123" s="39"/>
      <c r="H123" s="45"/>
    </row>
    <row r="124" s="2" customFormat="1" ht="16.8" customHeight="1">
      <c r="A124" s="39"/>
      <c r="B124" s="45"/>
      <c r="C124" s="328" t="s">
        <v>1</v>
      </c>
      <c r="D124" s="328" t="s">
        <v>481</v>
      </c>
      <c r="E124" s="18" t="s">
        <v>1</v>
      </c>
      <c r="F124" s="329">
        <v>0</v>
      </c>
      <c r="G124" s="39"/>
      <c r="H124" s="45"/>
    </row>
    <row r="125" s="2" customFormat="1" ht="16.8" customHeight="1">
      <c r="A125" s="39"/>
      <c r="B125" s="45"/>
      <c r="C125" s="328" t="s">
        <v>1</v>
      </c>
      <c r="D125" s="328" t="s">
        <v>650</v>
      </c>
      <c r="E125" s="18" t="s">
        <v>1</v>
      </c>
      <c r="F125" s="329">
        <v>518</v>
      </c>
      <c r="G125" s="39"/>
      <c r="H125" s="45"/>
    </row>
    <row r="126" s="2" customFormat="1" ht="16.8" customHeight="1">
      <c r="A126" s="39"/>
      <c r="B126" s="45"/>
      <c r="C126" s="328" t="s">
        <v>1</v>
      </c>
      <c r="D126" s="328" t="s">
        <v>651</v>
      </c>
      <c r="E126" s="18" t="s">
        <v>1</v>
      </c>
      <c r="F126" s="329">
        <v>501</v>
      </c>
      <c r="G126" s="39"/>
      <c r="H126" s="45"/>
    </row>
    <row r="127" s="2" customFormat="1" ht="16.8" customHeight="1">
      <c r="A127" s="39"/>
      <c r="B127" s="45"/>
      <c r="C127" s="328" t="s">
        <v>1</v>
      </c>
      <c r="D127" s="328" t="s">
        <v>652</v>
      </c>
      <c r="E127" s="18" t="s">
        <v>1</v>
      </c>
      <c r="F127" s="329">
        <v>104</v>
      </c>
      <c r="G127" s="39"/>
      <c r="H127" s="45"/>
    </row>
    <row r="128" s="2" customFormat="1" ht="16.8" customHeight="1">
      <c r="A128" s="39"/>
      <c r="B128" s="45"/>
      <c r="C128" s="328" t="s">
        <v>1</v>
      </c>
      <c r="D128" s="328" t="s">
        <v>653</v>
      </c>
      <c r="E128" s="18" t="s">
        <v>1</v>
      </c>
      <c r="F128" s="329">
        <v>460</v>
      </c>
      <c r="G128" s="39"/>
      <c r="H128" s="45"/>
    </row>
    <row r="129" s="2" customFormat="1" ht="16.8" customHeight="1">
      <c r="A129" s="39"/>
      <c r="B129" s="45"/>
      <c r="C129" s="328" t="s">
        <v>1</v>
      </c>
      <c r="D129" s="328" t="s">
        <v>654</v>
      </c>
      <c r="E129" s="18" t="s">
        <v>1</v>
      </c>
      <c r="F129" s="329">
        <v>502</v>
      </c>
      <c r="G129" s="39"/>
      <c r="H129" s="45"/>
    </row>
    <row r="130" s="2" customFormat="1" ht="16.8" customHeight="1">
      <c r="A130" s="39"/>
      <c r="B130" s="45"/>
      <c r="C130" s="328" t="s">
        <v>440</v>
      </c>
      <c r="D130" s="328" t="s">
        <v>296</v>
      </c>
      <c r="E130" s="18" t="s">
        <v>1</v>
      </c>
      <c r="F130" s="329">
        <v>2085</v>
      </c>
      <c r="G130" s="39"/>
      <c r="H130" s="45"/>
    </row>
    <row r="131" s="2" customFormat="1" ht="16.8" customHeight="1">
      <c r="A131" s="39"/>
      <c r="B131" s="45"/>
      <c r="C131" s="330" t="s">
        <v>5070</v>
      </c>
      <c r="D131" s="39"/>
      <c r="E131" s="39"/>
      <c r="F131" s="39"/>
      <c r="G131" s="39"/>
      <c r="H131" s="45"/>
    </row>
    <row r="132" s="2" customFormat="1" ht="16.8" customHeight="1">
      <c r="A132" s="39"/>
      <c r="B132" s="45"/>
      <c r="C132" s="328" t="s">
        <v>472</v>
      </c>
      <c r="D132" s="328" t="s">
        <v>473</v>
      </c>
      <c r="E132" s="18" t="s">
        <v>303</v>
      </c>
      <c r="F132" s="329">
        <v>2085</v>
      </c>
      <c r="G132" s="39"/>
      <c r="H132" s="45"/>
    </row>
    <row r="133" s="2" customFormat="1" ht="16.8" customHeight="1">
      <c r="A133" s="39"/>
      <c r="B133" s="45"/>
      <c r="C133" s="328" t="s">
        <v>451</v>
      </c>
      <c r="D133" s="328" t="s">
        <v>452</v>
      </c>
      <c r="E133" s="18" t="s">
        <v>287</v>
      </c>
      <c r="F133" s="329">
        <v>4634.7330000000002</v>
      </c>
      <c r="G133" s="39"/>
      <c r="H133" s="45"/>
    </row>
    <row r="134" s="2" customFormat="1" ht="16.8" customHeight="1">
      <c r="A134" s="39"/>
      <c r="B134" s="45"/>
      <c r="C134" s="324" t="s">
        <v>601</v>
      </c>
      <c r="D134" s="325" t="s">
        <v>602</v>
      </c>
      <c r="E134" s="326" t="s">
        <v>1</v>
      </c>
      <c r="F134" s="327">
        <v>1137.4000000000001</v>
      </c>
      <c r="G134" s="39"/>
      <c r="H134" s="45"/>
    </row>
    <row r="135" s="2" customFormat="1" ht="16.8" customHeight="1">
      <c r="A135" s="39"/>
      <c r="B135" s="45"/>
      <c r="C135" s="328" t="s">
        <v>1</v>
      </c>
      <c r="D135" s="328" t="s">
        <v>615</v>
      </c>
      <c r="E135" s="18" t="s">
        <v>1</v>
      </c>
      <c r="F135" s="329">
        <v>242</v>
      </c>
      <c r="G135" s="39"/>
      <c r="H135" s="45"/>
    </row>
    <row r="136" s="2" customFormat="1" ht="16.8" customHeight="1">
      <c r="A136" s="39"/>
      <c r="B136" s="45"/>
      <c r="C136" s="328" t="s">
        <v>1</v>
      </c>
      <c r="D136" s="328" t="s">
        <v>616</v>
      </c>
      <c r="E136" s="18" t="s">
        <v>1</v>
      </c>
      <c r="F136" s="329">
        <v>378.39999999999998</v>
      </c>
      <c r="G136" s="39"/>
      <c r="H136" s="45"/>
    </row>
    <row r="137" s="2" customFormat="1" ht="16.8" customHeight="1">
      <c r="A137" s="39"/>
      <c r="B137" s="45"/>
      <c r="C137" s="328" t="s">
        <v>1</v>
      </c>
      <c r="D137" s="328" t="s">
        <v>617</v>
      </c>
      <c r="E137" s="18" t="s">
        <v>1</v>
      </c>
      <c r="F137" s="329">
        <v>484</v>
      </c>
      <c r="G137" s="39"/>
      <c r="H137" s="45"/>
    </row>
    <row r="138" s="2" customFormat="1" ht="16.8" customHeight="1">
      <c r="A138" s="39"/>
      <c r="B138" s="45"/>
      <c r="C138" s="328" t="s">
        <v>1</v>
      </c>
      <c r="D138" s="328" t="s">
        <v>618</v>
      </c>
      <c r="E138" s="18" t="s">
        <v>1</v>
      </c>
      <c r="F138" s="329">
        <v>33</v>
      </c>
      <c r="G138" s="39"/>
      <c r="H138" s="45"/>
    </row>
    <row r="139" s="2" customFormat="1" ht="16.8" customHeight="1">
      <c r="A139" s="39"/>
      <c r="B139" s="45"/>
      <c r="C139" s="328" t="s">
        <v>601</v>
      </c>
      <c r="D139" s="328" t="s">
        <v>296</v>
      </c>
      <c r="E139" s="18" t="s">
        <v>1</v>
      </c>
      <c r="F139" s="329">
        <v>1137.4000000000001</v>
      </c>
      <c r="G139" s="39"/>
      <c r="H139" s="45"/>
    </row>
    <row r="140" s="2" customFormat="1" ht="16.8" customHeight="1">
      <c r="A140" s="39"/>
      <c r="B140" s="45"/>
      <c r="C140" s="330" t="s">
        <v>5070</v>
      </c>
      <c r="D140" s="39"/>
      <c r="E140" s="39"/>
      <c r="F140" s="39"/>
      <c r="G140" s="39"/>
      <c r="H140" s="45"/>
    </row>
    <row r="141" s="2" customFormat="1" ht="16.8" customHeight="1">
      <c r="A141" s="39"/>
      <c r="B141" s="45"/>
      <c r="C141" s="328" t="s">
        <v>611</v>
      </c>
      <c r="D141" s="328" t="s">
        <v>612</v>
      </c>
      <c r="E141" s="18" t="s">
        <v>287</v>
      </c>
      <c r="F141" s="329">
        <v>1137.4000000000001</v>
      </c>
      <c r="G141" s="39"/>
      <c r="H141" s="45"/>
    </row>
    <row r="142" s="2" customFormat="1" ht="16.8" customHeight="1">
      <c r="A142" s="39"/>
      <c r="B142" s="45"/>
      <c r="C142" s="328" t="s">
        <v>619</v>
      </c>
      <c r="D142" s="328" t="s">
        <v>620</v>
      </c>
      <c r="E142" s="18" t="s">
        <v>287</v>
      </c>
      <c r="F142" s="329">
        <v>758.26700000000005</v>
      </c>
      <c r="G142" s="39"/>
      <c r="H142" s="45"/>
    </row>
    <row r="143" s="2" customFormat="1" ht="16.8" customHeight="1">
      <c r="A143" s="39"/>
      <c r="B143" s="45"/>
      <c r="C143" s="328" t="s">
        <v>451</v>
      </c>
      <c r="D143" s="328" t="s">
        <v>452</v>
      </c>
      <c r="E143" s="18" t="s">
        <v>287</v>
      </c>
      <c r="F143" s="329">
        <v>4634.7330000000002</v>
      </c>
      <c r="G143" s="39"/>
      <c r="H143" s="45"/>
    </row>
    <row r="144" s="2" customFormat="1" ht="16.8" customHeight="1">
      <c r="A144" s="39"/>
      <c r="B144" s="45"/>
      <c r="C144" s="328" t="s">
        <v>573</v>
      </c>
      <c r="D144" s="328" t="s">
        <v>574</v>
      </c>
      <c r="E144" s="18" t="s">
        <v>405</v>
      </c>
      <c r="F144" s="329">
        <v>11797.206</v>
      </c>
      <c r="G144" s="39"/>
      <c r="H144" s="45"/>
    </row>
    <row r="145" s="2" customFormat="1" ht="16.8" customHeight="1">
      <c r="A145" s="39"/>
      <c r="B145" s="45"/>
      <c r="C145" s="328" t="s">
        <v>871</v>
      </c>
      <c r="D145" s="328" t="s">
        <v>872</v>
      </c>
      <c r="E145" s="18" t="s">
        <v>405</v>
      </c>
      <c r="F145" s="329">
        <v>2761.0599999999999</v>
      </c>
      <c r="G145" s="39"/>
      <c r="H145" s="45"/>
    </row>
    <row r="146" s="2" customFormat="1" ht="16.8" customHeight="1">
      <c r="A146" s="39"/>
      <c r="B146" s="45"/>
      <c r="C146" s="324" t="s">
        <v>434</v>
      </c>
      <c r="D146" s="325" t="s">
        <v>435</v>
      </c>
      <c r="E146" s="326" t="s">
        <v>1</v>
      </c>
      <c r="F146" s="327">
        <v>0.98899999999999999</v>
      </c>
      <c r="G146" s="39"/>
      <c r="H146" s="45"/>
    </row>
    <row r="147" s="2" customFormat="1" ht="16.8" customHeight="1">
      <c r="A147" s="39"/>
      <c r="B147" s="45"/>
      <c r="C147" s="328" t="s">
        <v>1</v>
      </c>
      <c r="D147" s="328" t="s">
        <v>751</v>
      </c>
      <c r="E147" s="18" t="s">
        <v>1</v>
      </c>
      <c r="F147" s="329">
        <v>0</v>
      </c>
      <c r="G147" s="39"/>
      <c r="H147" s="45"/>
    </row>
    <row r="148" s="2" customFormat="1" ht="16.8" customHeight="1">
      <c r="A148" s="39"/>
      <c r="B148" s="45"/>
      <c r="C148" s="328" t="s">
        <v>1</v>
      </c>
      <c r="D148" s="328" t="s">
        <v>752</v>
      </c>
      <c r="E148" s="18" t="s">
        <v>1</v>
      </c>
      <c r="F148" s="329">
        <v>0.88900000000000001</v>
      </c>
      <c r="G148" s="39"/>
      <c r="H148" s="45"/>
    </row>
    <row r="149" s="2" customFormat="1" ht="16.8" customHeight="1">
      <c r="A149" s="39"/>
      <c r="B149" s="45"/>
      <c r="C149" s="328" t="s">
        <v>1</v>
      </c>
      <c r="D149" s="328" t="s">
        <v>753</v>
      </c>
      <c r="E149" s="18" t="s">
        <v>1</v>
      </c>
      <c r="F149" s="329">
        <v>0</v>
      </c>
      <c r="G149" s="39"/>
      <c r="H149" s="45"/>
    </row>
    <row r="150" s="2" customFormat="1" ht="16.8" customHeight="1">
      <c r="A150" s="39"/>
      <c r="B150" s="45"/>
      <c r="C150" s="328" t="s">
        <v>1</v>
      </c>
      <c r="D150" s="328" t="s">
        <v>526</v>
      </c>
      <c r="E150" s="18" t="s">
        <v>1</v>
      </c>
      <c r="F150" s="329">
        <v>0.10000000000000001</v>
      </c>
      <c r="G150" s="39"/>
      <c r="H150" s="45"/>
    </row>
    <row r="151" s="2" customFormat="1" ht="16.8" customHeight="1">
      <c r="A151" s="39"/>
      <c r="B151" s="45"/>
      <c r="C151" s="328" t="s">
        <v>434</v>
      </c>
      <c r="D151" s="328" t="s">
        <v>296</v>
      </c>
      <c r="E151" s="18" t="s">
        <v>1</v>
      </c>
      <c r="F151" s="329">
        <v>0.98899999999999999</v>
      </c>
      <c r="G151" s="39"/>
      <c r="H151" s="45"/>
    </row>
    <row r="152" s="2" customFormat="1" ht="16.8" customHeight="1">
      <c r="A152" s="39"/>
      <c r="B152" s="45"/>
      <c r="C152" s="330" t="s">
        <v>5070</v>
      </c>
      <c r="D152" s="39"/>
      <c r="E152" s="39"/>
      <c r="F152" s="39"/>
      <c r="G152" s="39"/>
      <c r="H152" s="45"/>
    </row>
    <row r="153" s="2" customFormat="1" ht="16.8" customHeight="1">
      <c r="A153" s="39"/>
      <c r="B153" s="45"/>
      <c r="C153" s="328" t="s">
        <v>519</v>
      </c>
      <c r="D153" s="328" t="s">
        <v>520</v>
      </c>
      <c r="E153" s="18" t="s">
        <v>465</v>
      </c>
      <c r="F153" s="329">
        <v>0.98899999999999999</v>
      </c>
      <c r="G153" s="39"/>
      <c r="H153" s="45"/>
    </row>
    <row r="154" s="2" customFormat="1" ht="16.8" customHeight="1">
      <c r="A154" s="39"/>
      <c r="B154" s="45"/>
      <c r="C154" s="328" t="s">
        <v>533</v>
      </c>
      <c r="D154" s="328" t="s">
        <v>534</v>
      </c>
      <c r="E154" s="18" t="s">
        <v>465</v>
      </c>
      <c r="F154" s="329">
        <v>5.7889999999999997</v>
      </c>
      <c r="G154" s="39"/>
      <c r="H154" s="45"/>
    </row>
    <row r="155" s="2" customFormat="1" ht="16.8" customHeight="1">
      <c r="A155" s="39"/>
      <c r="B155" s="45"/>
      <c r="C155" s="324" t="s">
        <v>597</v>
      </c>
      <c r="D155" s="325" t="s">
        <v>598</v>
      </c>
      <c r="E155" s="326" t="s">
        <v>1</v>
      </c>
      <c r="F155" s="327">
        <v>4.266</v>
      </c>
      <c r="G155" s="39"/>
      <c r="H155" s="45"/>
    </row>
    <row r="156" s="2" customFormat="1" ht="16.8" customHeight="1">
      <c r="A156" s="39"/>
      <c r="B156" s="45"/>
      <c r="C156" s="328" t="s">
        <v>1</v>
      </c>
      <c r="D156" s="328" t="s">
        <v>634</v>
      </c>
      <c r="E156" s="18" t="s">
        <v>1</v>
      </c>
      <c r="F156" s="329">
        <v>0.14999999999999999</v>
      </c>
      <c r="G156" s="39"/>
      <c r="H156" s="45"/>
    </row>
    <row r="157" s="2" customFormat="1" ht="16.8" customHeight="1">
      <c r="A157" s="39"/>
      <c r="B157" s="45"/>
      <c r="C157" s="328" t="s">
        <v>1</v>
      </c>
      <c r="D157" s="328" t="s">
        <v>635</v>
      </c>
      <c r="E157" s="18" t="s">
        <v>1</v>
      </c>
      <c r="F157" s="329">
        <v>1.1140000000000001</v>
      </c>
      <c r="G157" s="39"/>
      <c r="H157" s="45"/>
    </row>
    <row r="158" s="2" customFormat="1" ht="16.8" customHeight="1">
      <c r="A158" s="39"/>
      <c r="B158" s="45"/>
      <c r="C158" s="328" t="s">
        <v>1</v>
      </c>
      <c r="D158" s="328" t="s">
        <v>636</v>
      </c>
      <c r="E158" s="18" t="s">
        <v>1</v>
      </c>
      <c r="F158" s="329">
        <v>2.0819999999999999</v>
      </c>
      <c r="G158" s="39"/>
      <c r="H158" s="45"/>
    </row>
    <row r="159" s="2" customFormat="1" ht="16.8" customHeight="1">
      <c r="A159" s="39"/>
      <c r="B159" s="45"/>
      <c r="C159" s="328" t="s">
        <v>1</v>
      </c>
      <c r="D159" s="328" t="s">
        <v>637</v>
      </c>
      <c r="E159" s="18" t="s">
        <v>1</v>
      </c>
      <c r="F159" s="329">
        <v>0.213</v>
      </c>
      <c r="G159" s="39"/>
      <c r="H159" s="45"/>
    </row>
    <row r="160" s="2" customFormat="1" ht="16.8" customHeight="1">
      <c r="A160" s="39"/>
      <c r="B160" s="45"/>
      <c r="C160" s="328" t="s">
        <v>1</v>
      </c>
      <c r="D160" s="328" t="s">
        <v>638</v>
      </c>
      <c r="E160" s="18" t="s">
        <v>1</v>
      </c>
      <c r="F160" s="329">
        <v>0.13700000000000001</v>
      </c>
      <c r="G160" s="39"/>
      <c r="H160" s="45"/>
    </row>
    <row r="161" s="2" customFormat="1" ht="16.8" customHeight="1">
      <c r="A161" s="39"/>
      <c r="B161" s="45"/>
      <c r="C161" s="328" t="s">
        <v>1</v>
      </c>
      <c r="D161" s="328" t="s">
        <v>639</v>
      </c>
      <c r="E161" s="18" t="s">
        <v>1</v>
      </c>
      <c r="F161" s="329">
        <v>0.56999999999999995</v>
      </c>
      <c r="G161" s="39"/>
      <c r="H161" s="45"/>
    </row>
    <row r="162" s="2" customFormat="1" ht="16.8" customHeight="1">
      <c r="A162" s="39"/>
      <c r="B162" s="45"/>
      <c r="C162" s="328" t="s">
        <v>597</v>
      </c>
      <c r="D162" s="328" t="s">
        <v>296</v>
      </c>
      <c r="E162" s="18" t="s">
        <v>1</v>
      </c>
      <c r="F162" s="329">
        <v>4.266</v>
      </c>
      <c r="G162" s="39"/>
      <c r="H162" s="45"/>
    </row>
    <row r="163" s="2" customFormat="1" ht="16.8" customHeight="1">
      <c r="A163" s="39"/>
      <c r="B163" s="45"/>
      <c r="C163" s="330" t="s">
        <v>5070</v>
      </c>
      <c r="D163" s="39"/>
      <c r="E163" s="39"/>
      <c r="F163" s="39"/>
      <c r="G163" s="39"/>
      <c r="H163" s="45"/>
    </row>
    <row r="164" s="2" customFormat="1" ht="16.8" customHeight="1">
      <c r="A164" s="39"/>
      <c r="B164" s="45"/>
      <c r="C164" s="328" t="s">
        <v>630</v>
      </c>
      <c r="D164" s="328" t="s">
        <v>631</v>
      </c>
      <c r="E164" s="18" t="s">
        <v>465</v>
      </c>
      <c r="F164" s="329">
        <v>4.266</v>
      </c>
      <c r="G164" s="39"/>
      <c r="H164" s="45"/>
    </row>
    <row r="165" s="2" customFormat="1" ht="16.8" customHeight="1">
      <c r="A165" s="39"/>
      <c r="B165" s="45"/>
      <c r="C165" s="328" t="s">
        <v>624</v>
      </c>
      <c r="D165" s="328" t="s">
        <v>625</v>
      </c>
      <c r="E165" s="18" t="s">
        <v>485</v>
      </c>
      <c r="F165" s="329">
        <v>17064</v>
      </c>
      <c r="G165" s="39"/>
      <c r="H165" s="45"/>
    </row>
    <row r="166" s="2" customFormat="1" ht="16.8" customHeight="1">
      <c r="A166" s="39"/>
      <c r="B166" s="45"/>
      <c r="C166" s="328" t="s">
        <v>451</v>
      </c>
      <c r="D166" s="328" t="s">
        <v>452</v>
      </c>
      <c r="E166" s="18" t="s">
        <v>287</v>
      </c>
      <c r="F166" s="329">
        <v>4634.7330000000002</v>
      </c>
      <c r="G166" s="39"/>
      <c r="H166" s="45"/>
    </row>
    <row r="167" s="2" customFormat="1" ht="16.8" customHeight="1">
      <c r="A167" s="39"/>
      <c r="B167" s="45"/>
      <c r="C167" s="324" t="s">
        <v>5072</v>
      </c>
      <c r="D167" s="325" t="s">
        <v>5073</v>
      </c>
      <c r="E167" s="326" t="s">
        <v>1</v>
      </c>
      <c r="F167" s="327">
        <v>75</v>
      </c>
      <c r="G167" s="39"/>
      <c r="H167" s="45"/>
    </row>
    <row r="168" s="2" customFormat="1" ht="16.8" customHeight="1">
      <c r="A168" s="39"/>
      <c r="B168" s="45"/>
      <c r="C168" s="324" t="s">
        <v>437</v>
      </c>
      <c r="D168" s="325" t="s">
        <v>438</v>
      </c>
      <c r="E168" s="326" t="s">
        <v>1</v>
      </c>
      <c r="F168" s="327">
        <v>10064</v>
      </c>
      <c r="G168" s="39"/>
      <c r="H168" s="45"/>
    </row>
    <row r="169" s="2" customFormat="1" ht="16.8" customHeight="1">
      <c r="A169" s="39"/>
      <c r="B169" s="45"/>
      <c r="C169" s="328" t="s">
        <v>1</v>
      </c>
      <c r="D169" s="328" t="s">
        <v>774</v>
      </c>
      <c r="E169" s="18" t="s">
        <v>1</v>
      </c>
      <c r="F169" s="329">
        <v>0</v>
      </c>
      <c r="G169" s="39"/>
      <c r="H169" s="45"/>
    </row>
    <row r="170" s="2" customFormat="1" ht="16.8" customHeight="1">
      <c r="A170" s="39"/>
      <c r="B170" s="45"/>
      <c r="C170" s="328" t="s">
        <v>1</v>
      </c>
      <c r="D170" s="328" t="s">
        <v>775</v>
      </c>
      <c r="E170" s="18" t="s">
        <v>1</v>
      </c>
      <c r="F170" s="329">
        <v>9764</v>
      </c>
      <c r="G170" s="39"/>
      <c r="H170" s="45"/>
    </row>
    <row r="171" s="2" customFormat="1" ht="16.8" customHeight="1">
      <c r="A171" s="39"/>
      <c r="B171" s="45"/>
      <c r="C171" s="328" t="s">
        <v>1</v>
      </c>
      <c r="D171" s="328" t="s">
        <v>776</v>
      </c>
      <c r="E171" s="18" t="s">
        <v>1</v>
      </c>
      <c r="F171" s="329">
        <v>0</v>
      </c>
      <c r="G171" s="39"/>
      <c r="H171" s="45"/>
    </row>
    <row r="172" s="2" customFormat="1" ht="16.8" customHeight="1">
      <c r="A172" s="39"/>
      <c r="B172" s="45"/>
      <c r="C172" s="328" t="s">
        <v>1</v>
      </c>
      <c r="D172" s="328" t="s">
        <v>777</v>
      </c>
      <c r="E172" s="18" t="s">
        <v>1</v>
      </c>
      <c r="F172" s="329">
        <v>300</v>
      </c>
      <c r="G172" s="39"/>
      <c r="H172" s="45"/>
    </row>
    <row r="173" s="2" customFormat="1" ht="16.8" customHeight="1">
      <c r="A173" s="39"/>
      <c r="B173" s="45"/>
      <c r="C173" s="328" t="s">
        <v>437</v>
      </c>
      <c r="D173" s="328" t="s">
        <v>296</v>
      </c>
      <c r="E173" s="18" t="s">
        <v>1</v>
      </c>
      <c r="F173" s="329">
        <v>10064</v>
      </c>
      <c r="G173" s="39"/>
      <c r="H173" s="45"/>
    </row>
    <row r="174" s="2" customFormat="1" ht="16.8" customHeight="1">
      <c r="A174" s="39"/>
      <c r="B174" s="45"/>
      <c r="C174" s="330" t="s">
        <v>5070</v>
      </c>
      <c r="D174" s="39"/>
      <c r="E174" s="39"/>
      <c r="F174" s="39"/>
      <c r="G174" s="39"/>
      <c r="H174" s="45"/>
    </row>
    <row r="175" s="2" customFormat="1" ht="16.8" customHeight="1">
      <c r="A175" s="39"/>
      <c r="B175" s="45"/>
      <c r="C175" s="328" t="s">
        <v>546</v>
      </c>
      <c r="D175" s="328" t="s">
        <v>547</v>
      </c>
      <c r="E175" s="18" t="s">
        <v>303</v>
      </c>
      <c r="F175" s="329">
        <v>10064</v>
      </c>
      <c r="G175" s="39"/>
      <c r="H175" s="45"/>
    </row>
    <row r="176" s="2" customFormat="1" ht="16.8" customHeight="1">
      <c r="A176" s="39"/>
      <c r="B176" s="45"/>
      <c r="C176" s="328" t="s">
        <v>542</v>
      </c>
      <c r="D176" s="328" t="s">
        <v>543</v>
      </c>
      <c r="E176" s="18" t="s">
        <v>303</v>
      </c>
      <c r="F176" s="329">
        <v>10064</v>
      </c>
      <c r="G176" s="39"/>
      <c r="H176" s="45"/>
    </row>
    <row r="177" s="2" customFormat="1" ht="26.4" customHeight="1">
      <c r="A177" s="39"/>
      <c r="B177" s="45"/>
      <c r="C177" s="323" t="s">
        <v>5074</v>
      </c>
      <c r="D177" s="323" t="s">
        <v>113</v>
      </c>
      <c r="E177" s="39"/>
      <c r="F177" s="39"/>
      <c r="G177" s="39"/>
      <c r="H177" s="45"/>
    </row>
    <row r="178" s="2" customFormat="1" ht="16.8" customHeight="1">
      <c r="A178" s="39"/>
      <c r="B178" s="45"/>
      <c r="C178" s="324" t="s">
        <v>917</v>
      </c>
      <c r="D178" s="325" t="s">
        <v>918</v>
      </c>
      <c r="E178" s="326" t="s">
        <v>1</v>
      </c>
      <c r="F178" s="327">
        <v>1.3500000000000001</v>
      </c>
      <c r="G178" s="39"/>
      <c r="H178" s="45"/>
    </row>
    <row r="179" s="2" customFormat="1" ht="16.8" customHeight="1">
      <c r="A179" s="39"/>
      <c r="B179" s="45"/>
      <c r="C179" s="328" t="s">
        <v>917</v>
      </c>
      <c r="D179" s="328" t="s">
        <v>1085</v>
      </c>
      <c r="E179" s="18" t="s">
        <v>1</v>
      </c>
      <c r="F179" s="329">
        <v>1.3500000000000001</v>
      </c>
      <c r="G179" s="39"/>
      <c r="H179" s="45"/>
    </row>
    <row r="180" s="2" customFormat="1" ht="16.8" customHeight="1">
      <c r="A180" s="39"/>
      <c r="B180" s="45"/>
      <c r="C180" s="330" t="s">
        <v>5070</v>
      </c>
      <c r="D180" s="39"/>
      <c r="E180" s="39"/>
      <c r="F180" s="39"/>
      <c r="G180" s="39"/>
      <c r="H180" s="45"/>
    </row>
    <row r="181" s="2" customFormat="1" ht="16.8" customHeight="1">
      <c r="A181" s="39"/>
      <c r="B181" s="45"/>
      <c r="C181" s="328" t="s">
        <v>1083</v>
      </c>
      <c r="D181" s="328" t="s">
        <v>1016</v>
      </c>
      <c r="E181" s="18" t="s">
        <v>287</v>
      </c>
      <c r="F181" s="329">
        <v>1.3500000000000001</v>
      </c>
      <c r="G181" s="39"/>
      <c r="H181" s="45"/>
    </row>
    <row r="182" s="2" customFormat="1" ht="16.8" customHeight="1">
      <c r="A182" s="39"/>
      <c r="B182" s="45"/>
      <c r="C182" s="328" t="s">
        <v>573</v>
      </c>
      <c r="D182" s="328" t="s">
        <v>574</v>
      </c>
      <c r="E182" s="18" t="s">
        <v>405</v>
      </c>
      <c r="F182" s="329">
        <v>7933.8980000000001</v>
      </c>
      <c r="G182" s="39"/>
      <c r="H182" s="45"/>
    </row>
    <row r="183" s="2" customFormat="1" ht="16.8" customHeight="1">
      <c r="A183" s="39"/>
      <c r="B183" s="45"/>
      <c r="C183" s="328" t="s">
        <v>578</v>
      </c>
      <c r="D183" s="328" t="s">
        <v>579</v>
      </c>
      <c r="E183" s="18" t="s">
        <v>405</v>
      </c>
      <c r="F183" s="329">
        <v>12368.065000000001</v>
      </c>
      <c r="G183" s="39"/>
      <c r="H183" s="45"/>
    </row>
    <row r="184" s="2" customFormat="1" ht="16.8" customHeight="1">
      <c r="A184" s="39"/>
      <c r="B184" s="45"/>
      <c r="C184" s="324" t="s">
        <v>878</v>
      </c>
      <c r="D184" s="325" t="s">
        <v>879</v>
      </c>
      <c r="E184" s="326" t="s">
        <v>1</v>
      </c>
      <c r="F184" s="327">
        <v>266.08499999999998</v>
      </c>
      <c r="G184" s="39"/>
      <c r="H184" s="45"/>
    </row>
    <row r="185" s="2" customFormat="1" ht="16.8" customHeight="1">
      <c r="A185" s="39"/>
      <c r="B185" s="45"/>
      <c r="C185" s="328" t="s">
        <v>1</v>
      </c>
      <c r="D185" s="328" t="s">
        <v>1018</v>
      </c>
      <c r="E185" s="18" t="s">
        <v>1</v>
      </c>
      <c r="F185" s="329">
        <v>0</v>
      </c>
      <c r="G185" s="39"/>
      <c r="H185" s="45"/>
    </row>
    <row r="186" s="2" customFormat="1" ht="16.8" customHeight="1">
      <c r="A186" s="39"/>
      <c r="B186" s="45"/>
      <c r="C186" s="328" t="s">
        <v>1</v>
      </c>
      <c r="D186" s="328" t="s">
        <v>1019</v>
      </c>
      <c r="E186" s="18" t="s">
        <v>1</v>
      </c>
      <c r="F186" s="329">
        <v>217.57499999999999</v>
      </c>
      <c r="G186" s="39"/>
      <c r="H186" s="45"/>
    </row>
    <row r="187" s="2" customFormat="1" ht="16.8" customHeight="1">
      <c r="A187" s="39"/>
      <c r="B187" s="45"/>
      <c r="C187" s="328" t="s">
        <v>1</v>
      </c>
      <c r="D187" s="328" t="s">
        <v>1018</v>
      </c>
      <c r="E187" s="18" t="s">
        <v>1</v>
      </c>
      <c r="F187" s="329">
        <v>0</v>
      </c>
      <c r="G187" s="39"/>
      <c r="H187" s="45"/>
    </row>
    <row r="188" s="2" customFormat="1" ht="16.8" customHeight="1">
      <c r="A188" s="39"/>
      <c r="B188" s="45"/>
      <c r="C188" s="328" t="s">
        <v>1</v>
      </c>
      <c r="D188" s="328" t="s">
        <v>1020</v>
      </c>
      <c r="E188" s="18" t="s">
        <v>1</v>
      </c>
      <c r="F188" s="329">
        <v>48.509999999999998</v>
      </c>
      <c r="G188" s="39"/>
      <c r="H188" s="45"/>
    </row>
    <row r="189" s="2" customFormat="1" ht="16.8" customHeight="1">
      <c r="A189" s="39"/>
      <c r="B189" s="45"/>
      <c r="C189" s="328" t="s">
        <v>878</v>
      </c>
      <c r="D189" s="328" t="s">
        <v>296</v>
      </c>
      <c r="E189" s="18" t="s">
        <v>1</v>
      </c>
      <c r="F189" s="329">
        <v>266.08499999999998</v>
      </c>
      <c r="G189" s="39"/>
      <c r="H189" s="45"/>
    </row>
    <row r="190" s="2" customFormat="1" ht="16.8" customHeight="1">
      <c r="A190" s="39"/>
      <c r="B190" s="45"/>
      <c r="C190" s="330" t="s">
        <v>5070</v>
      </c>
      <c r="D190" s="39"/>
      <c r="E190" s="39"/>
      <c r="F190" s="39"/>
      <c r="G190" s="39"/>
      <c r="H190" s="45"/>
    </row>
    <row r="191" s="2" customFormat="1" ht="16.8" customHeight="1">
      <c r="A191" s="39"/>
      <c r="B191" s="45"/>
      <c r="C191" s="328" t="s">
        <v>1015</v>
      </c>
      <c r="D191" s="328" t="s">
        <v>1016</v>
      </c>
      <c r="E191" s="18" t="s">
        <v>287</v>
      </c>
      <c r="F191" s="329">
        <v>266.08499999999998</v>
      </c>
      <c r="G191" s="39"/>
      <c r="H191" s="45"/>
    </row>
    <row r="192" s="2" customFormat="1" ht="16.8" customHeight="1">
      <c r="A192" s="39"/>
      <c r="B192" s="45"/>
      <c r="C192" s="328" t="s">
        <v>573</v>
      </c>
      <c r="D192" s="328" t="s">
        <v>574</v>
      </c>
      <c r="E192" s="18" t="s">
        <v>405</v>
      </c>
      <c r="F192" s="329">
        <v>7933.8980000000001</v>
      </c>
      <c r="G192" s="39"/>
      <c r="H192" s="45"/>
    </row>
    <row r="193" s="2" customFormat="1" ht="16.8" customHeight="1">
      <c r="A193" s="39"/>
      <c r="B193" s="45"/>
      <c r="C193" s="328" t="s">
        <v>578</v>
      </c>
      <c r="D193" s="328" t="s">
        <v>579</v>
      </c>
      <c r="E193" s="18" t="s">
        <v>405</v>
      </c>
      <c r="F193" s="329">
        <v>12368.065000000001</v>
      </c>
      <c r="G193" s="39"/>
      <c r="H193" s="45"/>
    </row>
    <row r="194" s="2" customFormat="1" ht="16.8" customHeight="1">
      <c r="A194" s="39"/>
      <c r="B194" s="45"/>
      <c r="C194" s="324" t="s">
        <v>905</v>
      </c>
      <c r="D194" s="325" t="s">
        <v>906</v>
      </c>
      <c r="E194" s="326" t="s">
        <v>1</v>
      </c>
      <c r="F194" s="327">
        <v>65.611999999999995</v>
      </c>
      <c r="G194" s="39"/>
      <c r="H194" s="45"/>
    </row>
    <row r="195" s="2" customFormat="1" ht="16.8" customHeight="1">
      <c r="A195" s="39"/>
      <c r="B195" s="45"/>
      <c r="C195" s="328" t="s">
        <v>1</v>
      </c>
      <c r="D195" s="328" t="s">
        <v>1050</v>
      </c>
      <c r="E195" s="18" t="s">
        <v>1</v>
      </c>
      <c r="F195" s="329">
        <v>0</v>
      </c>
      <c r="G195" s="39"/>
      <c r="H195" s="45"/>
    </row>
    <row r="196" s="2" customFormat="1" ht="16.8" customHeight="1">
      <c r="A196" s="39"/>
      <c r="B196" s="45"/>
      <c r="C196" s="328" t="s">
        <v>905</v>
      </c>
      <c r="D196" s="328" t="s">
        <v>1051</v>
      </c>
      <c r="E196" s="18" t="s">
        <v>1</v>
      </c>
      <c r="F196" s="329">
        <v>65.611999999999995</v>
      </c>
      <c r="G196" s="39"/>
      <c r="H196" s="45"/>
    </row>
    <row r="197" s="2" customFormat="1" ht="16.8" customHeight="1">
      <c r="A197" s="39"/>
      <c r="B197" s="45"/>
      <c r="C197" s="330" t="s">
        <v>5070</v>
      </c>
      <c r="D197" s="39"/>
      <c r="E197" s="39"/>
      <c r="F197" s="39"/>
      <c r="G197" s="39"/>
      <c r="H197" s="45"/>
    </row>
    <row r="198" s="2" customFormat="1" ht="16.8" customHeight="1">
      <c r="A198" s="39"/>
      <c r="B198" s="45"/>
      <c r="C198" s="328" t="s">
        <v>1048</v>
      </c>
      <c r="D198" s="328" t="s">
        <v>1016</v>
      </c>
      <c r="E198" s="18" t="s">
        <v>287</v>
      </c>
      <c r="F198" s="329">
        <v>65.611999999999995</v>
      </c>
      <c r="G198" s="39"/>
      <c r="H198" s="45"/>
    </row>
    <row r="199" s="2" customFormat="1" ht="16.8" customHeight="1">
      <c r="A199" s="39"/>
      <c r="B199" s="45"/>
      <c r="C199" s="328" t="s">
        <v>573</v>
      </c>
      <c r="D199" s="328" t="s">
        <v>574</v>
      </c>
      <c r="E199" s="18" t="s">
        <v>405</v>
      </c>
      <c r="F199" s="329">
        <v>7933.8980000000001</v>
      </c>
      <c r="G199" s="39"/>
      <c r="H199" s="45"/>
    </row>
    <row r="200" s="2" customFormat="1" ht="16.8" customHeight="1">
      <c r="A200" s="39"/>
      <c r="B200" s="45"/>
      <c r="C200" s="328" t="s">
        <v>578</v>
      </c>
      <c r="D200" s="328" t="s">
        <v>579</v>
      </c>
      <c r="E200" s="18" t="s">
        <v>405</v>
      </c>
      <c r="F200" s="329">
        <v>12368.065000000001</v>
      </c>
      <c r="G200" s="39"/>
      <c r="H200" s="45"/>
    </row>
    <row r="201" s="2" customFormat="1" ht="16.8" customHeight="1">
      <c r="A201" s="39"/>
      <c r="B201" s="45"/>
      <c r="C201" s="324" t="s">
        <v>958</v>
      </c>
      <c r="D201" s="325" t="s">
        <v>5075</v>
      </c>
      <c r="E201" s="326" t="s">
        <v>1</v>
      </c>
      <c r="F201" s="327">
        <v>2514</v>
      </c>
      <c r="G201" s="39"/>
      <c r="H201" s="45"/>
    </row>
    <row r="202" s="2" customFormat="1" ht="16.8" customHeight="1">
      <c r="A202" s="39"/>
      <c r="B202" s="45"/>
      <c r="C202" s="328" t="s">
        <v>1</v>
      </c>
      <c r="D202" s="328" t="s">
        <v>956</v>
      </c>
      <c r="E202" s="18" t="s">
        <v>1</v>
      </c>
      <c r="F202" s="329">
        <v>288.75</v>
      </c>
      <c r="G202" s="39"/>
      <c r="H202" s="45"/>
    </row>
    <row r="203" s="2" customFormat="1" ht="16.8" customHeight="1">
      <c r="A203" s="39"/>
      <c r="B203" s="45"/>
      <c r="C203" s="328" t="s">
        <v>1</v>
      </c>
      <c r="D203" s="328" t="s">
        <v>957</v>
      </c>
      <c r="E203" s="18" t="s">
        <v>1</v>
      </c>
      <c r="F203" s="329">
        <v>2225.25</v>
      </c>
      <c r="G203" s="39"/>
      <c r="H203" s="45"/>
    </row>
    <row r="204" s="2" customFormat="1" ht="16.8" customHeight="1">
      <c r="A204" s="39"/>
      <c r="B204" s="45"/>
      <c r="C204" s="328" t="s">
        <v>958</v>
      </c>
      <c r="D204" s="328" t="s">
        <v>296</v>
      </c>
      <c r="E204" s="18" t="s">
        <v>1</v>
      </c>
      <c r="F204" s="329">
        <v>2514</v>
      </c>
      <c r="G204" s="39"/>
      <c r="H204" s="45"/>
    </row>
    <row r="205" s="2" customFormat="1" ht="16.8" customHeight="1">
      <c r="A205" s="39"/>
      <c r="B205" s="45"/>
      <c r="C205" s="324" t="s">
        <v>920</v>
      </c>
      <c r="D205" s="325" t="s">
        <v>921</v>
      </c>
      <c r="E205" s="326" t="s">
        <v>1</v>
      </c>
      <c r="F205" s="327">
        <v>9.1799999999999997</v>
      </c>
      <c r="G205" s="39"/>
      <c r="H205" s="45"/>
    </row>
    <row r="206" s="2" customFormat="1" ht="16.8" customHeight="1">
      <c r="A206" s="39"/>
      <c r="B206" s="45"/>
      <c r="C206" s="328" t="s">
        <v>920</v>
      </c>
      <c r="D206" s="328" t="s">
        <v>1089</v>
      </c>
      <c r="E206" s="18" t="s">
        <v>1</v>
      </c>
      <c r="F206" s="329">
        <v>9.1799999999999997</v>
      </c>
      <c r="G206" s="39"/>
      <c r="H206" s="45"/>
    </row>
    <row r="207" s="2" customFormat="1" ht="16.8" customHeight="1">
      <c r="A207" s="39"/>
      <c r="B207" s="45"/>
      <c r="C207" s="330" t="s">
        <v>5070</v>
      </c>
      <c r="D207" s="39"/>
      <c r="E207" s="39"/>
      <c r="F207" s="39"/>
      <c r="G207" s="39"/>
      <c r="H207" s="45"/>
    </row>
    <row r="208" s="2" customFormat="1" ht="16.8" customHeight="1">
      <c r="A208" s="39"/>
      <c r="B208" s="45"/>
      <c r="C208" s="328" t="s">
        <v>1086</v>
      </c>
      <c r="D208" s="328" t="s">
        <v>1087</v>
      </c>
      <c r="E208" s="18" t="s">
        <v>405</v>
      </c>
      <c r="F208" s="329">
        <v>9.1799999999999997</v>
      </c>
      <c r="G208" s="39"/>
      <c r="H208" s="45"/>
    </row>
    <row r="209" s="2" customFormat="1" ht="16.8" customHeight="1">
      <c r="A209" s="39"/>
      <c r="B209" s="45"/>
      <c r="C209" s="328" t="s">
        <v>573</v>
      </c>
      <c r="D209" s="328" t="s">
        <v>574</v>
      </c>
      <c r="E209" s="18" t="s">
        <v>405</v>
      </c>
      <c r="F209" s="329">
        <v>7933.8980000000001</v>
      </c>
      <c r="G209" s="39"/>
      <c r="H209" s="45"/>
    </row>
    <row r="210" s="2" customFormat="1" ht="16.8" customHeight="1">
      <c r="A210" s="39"/>
      <c r="B210" s="45"/>
      <c r="C210" s="328" t="s">
        <v>578</v>
      </c>
      <c r="D210" s="328" t="s">
        <v>579</v>
      </c>
      <c r="E210" s="18" t="s">
        <v>405</v>
      </c>
      <c r="F210" s="329">
        <v>12368.065000000001</v>
      </c>
      <c r="G210" s="39"/>
      <c r="H210" s="45"/>
    </row>
    <row r="211" s="2" customFormat="1" ht="16.8" customHeight="1">
      <c r="A211" s="39"/>
      <c r="B211" s="45"/>
      <c r="C211" s="324" t="s">
        <v>901</v>
      </c>
      <c r="D211" s="325" t="s">
        <v>902</v>
      </c>
      <c r="E211" s="326" t="s">
        <v>1</v>
      </c>
      <c r="F211" s="327">
        <v>693</v>
      </c>
      <c r="G211" s="39"/>
      <c r="H211" s="45"/>
    </row>
    <row r="212" s="2" customFormat="1" ht="16.8" customHeight="1">
      <c r="A212" s="39"/>
      <c r="B212" s="45"/>
      <c r="C212" s="328" t="s">
        <v>901</v>
      </c>
      <c r="D212" s="328" t="s">
        <v>1010</v>
      </c>
      <c r="E212" s="18" t="s">
        <v>1</v>
      </c>
      <c r="F212" s="329">
        <v>693</v>
      </c>
      <c r="G212" s="39"/>
      <c r="H212" s="45"/>
    </row>
    <row r="213" s="2" customFormat="1" ht="16.8" customHeight="1">
      <c r="A213" s="39"/>
      <c r="B213" s="45"/>
      <c r="C213" s="330" t="s">
        <v>5070</v>
      </c>
      <c r="D213" s="39"/>
      <c r="E213" s="39"/>
      <c r="F213" s="39"/>
      <c r="G213" s="39"/>
      <c r="H213" s="45"/>
    </row>
    <row r="214" s="2" customFormat="1" ht="16.8" customHeight="1">
      <c r="A214" s="39"/>
      <c r="B214" s="45"/>
      <c r="C214" s="328" t="s">
        <v>1007</v>
      </c>
      <c r="D214" s="328" t="s">
        <v>1008</v>
      </c>
      <c r="E214" s="18" t="s">
        <v>221</v>
      </c>
      <c r="F214" s="329">
        <v>693</v>
      </c>
      <c r="G214" s="39"/>
      <c r="H214" s="45"/>
    </row>
    <row r="215" s="2" customFormat="1">
      <c r="A215" s="39"/>
      <c r="B215" s="45"/>
      <c r="C215" s="328" t="s">
        <v>403</v>
      </c>
      <c r="D215" s="328" t="s">
        <v>404</v>
      </c>
      <c r="E215" s="18" t="s">
        <v>405</v>
      </c>
      <c r="F215" s="329">
        <v>1009.552</v>
      </c>
      <c r="G215" s="39"/>
      <c r="H215" s="45"/>
    </row>
    <row r="216" s="2" customFormat="1">
      <c r="A216" s="39"/>
      <c r="B216" s="45"/>
      <c r="C216" s="328" t="s">
        <v>409</v>
      </c>
      <c r="D216" s="328" t="s">
        <v>410</v>
      </c>
      <c r="E216" s="18" t="s">
        <v>405</v>
      </c>
      <c r="F216" s="329">
        <v>9085.9680000000008</v>
      </c>
      <c r="G216" s="39"/>
      <c r="H216" s="45"/>
    </row>
    <row r="217" s="2" customFormat="1" ht="16.8" customHeight="1">
      <c r="A217" s="39"/>
      <c r="B217" s="45"/>
      <c r="C217" s="324" t="s">
        <v>881</v>
      </c>
      <c r="D217" s="325" t="s">
        <v>882</v>
      </c>
      <c r="E217" s="326" t="s">
        <v>1</v>
      </c>
      <c r="F217" s="327">
        <v>3096</v>
      </c>
      <c r="G217" s="39"/>
      <c r="H217" s="45"/>
    </row>
    <row r="218" s="2" customFormat="1" ht="16.8" customHeight="1">
      <c r="A218" s="39"/>
      <c r="B218" s="45"/>
      <c r="C218" s="328" t="s">
        <v>881</v>
      </c>
      <c r="D218" s="328" t="s">
        <v>1014</v>
      </c>
      <c r="E218" s="18" t="s">
        <v>1</v>
      </c>
      <c r="F218" s="329">
        <v>3096</v>
      </c>
      <c r="G218" s="39"/>
      <c r="H218" s="45"/>
    </row>
    <row r="219" s="2" customFormat="1" ht="16.8" customHeight="1">
      <c r="A219" s="39"/>
      <c r="B219" s="45"/>
      <c r="C219" s="330" t="s">
        <v>5070</v>
      </c>
      <c r="D219" s="39"/>
      <c r="E219" s="39"/>
      <c r="F219" s="39"/>
      <c r="G219" s="39"/>
      <c r="H219" s="45"/>
    </row>
    <row r="220" s="2" customFormat="1" ht="16.8" customHeight="1">
      <c r="A220" s="39"/>
      <c r="B220" s="45"/>
      <c r="C220" s="328" t="s">
        <v>1011</v>
      </c>
      <c r="D220" s="328" t="s">
        <v>1012</v>
      </c>
      <c r="E220" s="18" t="s">
        <v>221</v>
      </c>
      <c r="F220" s="329">
        <v>3096</v>
      </c>
      <c r="G220" s="39"/>
      <c r="H220" s="45"/>
    </row>
    <row r="221" s="2" customFormat="1">
      <c r="A221" s="39"/>
      <c r="B221" s="45"/>
      <c r="C221" s="328" t="s">
        <v>403</v>
      </c>
      <c r="D221" s="328" t="s">
        <v>404</v>
      </c>
      <c r="E221" s="18" t="s">
        <v>405</v>
      </c>
      <c r="F221" s="329">
        <v>1009.552</v>
      </c>
      <c r="G221" s="39"/>
      <c r="H221" s="45"/>
    </row>
    <row r="222" s="2" customFormat="1">
      <c r="A222" s="39"/>
      <c r="B222" s="45"/>
      <c r="C222" s="328" t="s">
        <v>409</v>
      </c>
      <c r="D222" s="328" t="s">
        <v>410</v>
      </c>
      <c r="E222" s="18" t="s">
        <v>405</v>
      </c>
      <c r="F222" s="329">
        <v>9085.9680000000008</v>
      </c>
      <c r="G222" s="39"/>
      <c r="H222" s="45"/>
    </row>
    <row r="223" s="2" customFormat="1" ht="16.8" customHeight="1">
      <c r="A223" s="39"/>
      <c r="B223" s="45"/>
      <c r="C223" s="324" t="s">
        <v>912</v>
      </c>
      <c r="D223" s="325" t="s">
        <v>913</v>
      </c>
      <c r="E223" s="326" t="s">
        <v>1</v>
      </c>
      <c r="F223" s="327">
        <v>3072.9000000000001</v>
      </c>
      <c r="G223" s="39"/>
      <c r="H223" s="45"/>
    </row>
    <row r="224" s="2" customFormat="1" ht="16.8" customHeight="1">
      <c r="A224" s="39"/>
      <c r="B224" s="45"/>
      <c r="C224" s="328" t="s">
        <v>1</v>
      </c>
      <c r="D224" s="328" t="s">
        <v>987</v>
      </c>
      <c r="E224" s="18" t="s">
        <v>1</v>
      </c>
      <c r="F224" s="329">
        <v>0</v>
      </c>
      <c r="G224" s="39"/>
      <c r="H224" s="45"/>
    </row>
    <row r="225" s="2" customFormat="1" ht="16.8" customHeight="1">
      <c r="A225" s="39"/>
      <c r="B225" s="45"/>
      <c r="C225" s="328" t="s">
        <v>1</v>
      </c>
      <c r="D225" s="328" t="s">
        <v>988</v>
      </c>
      <c r="E225" s="18" t="s">
        <v>1</v>
      </c>
      <c r="F225" s="329">
        <v>2610.9000000000001</v>
      </c>
      <c r="G225" s="39"/>
      <c r="H225" s="45"/>
    </row>
    <row r="226" s="2" customFormat="1" ht="16.8" customHeight="1">
      <c r="A226" s="39"/>
      <c r="B226" s="45"/>
      <c r="C226" s="328" t="s">
        <v>1</v>
      </c>
      <c r="D226" s="328" t="s">
        <v>987</v>
      </c>
      <c r="E226" s="18" t="s">
        <v>1</v>
      </c>
      <c r="F226" s="329">
        <v>0</v>
      </c>
      <c r="G226" s="39"/>
      <c r="H226" s="45"/>
    </row>
    <row r="227" s="2" customFormat="1" ht="16.8" customHeight="1">
      <c r="A227" s="39"/>
      <c r="B227" s="45"/>
      <c r="C227" s="328" t="s">
        <v>1</v>
      </c>
      <c r="D227" s="328" t="s">
        <v>989</v>
      </c>
      <c r="E227" s="18" t="s">
        <v>1</v>
      </c>
      <c r="F227" s="329">
        <v>462</v>
      </c>
      <c r="G227" s="39"/>
      <c r="H227" s="45"/>
    </row>
    <row r="228" s="2" customFormat="1" ht="16.8" customHeight="1">
      <c r="A228" s="39"/>
      <c r="B228" s="45"/>
      <c r="C228" s="328" t="s">
        <v>912</v>
      </c>
      <c r="D228" s="328" t="s">
        <v>296</v>
      </c>
      <c r="E228" s="18" t="s">
        <v>1</v>
      </c>
      <c r="F228" s="329">
        <v>3072.9000000000001</v>
      </c>
      <c r="G228" s="39"/>
      <c r="H228" s="45"/>
    </row>
    <row r="229" s="2" customFormat="1" ht="16.8" customHeight="1">
      <c r="A229" s="39"/>
      <c r="B229" s="45"/>
      <c r="C229" s="330" t="s">
        <v>5070</v>
      </c>
      <c r="D229" s="39"/>
      <c r="E229" s="39"/>
      <c r="F229" s="39"/>
      <c r="G229" s="39"/>
      <c r="H229" s="45"/>
    </row>
    <row r="230" s="2" customFormat="1" ht="16.8" customHeight="1">
      <c r="A230" s="39"/>
      <c r="B230" s="45"/>
      <c r="C230" s="328" t="s">
        <v>983</v>
      </c>
      <c r="D230" s="328" t="s">
        <v>984</v>
      </c>
      <c r="E230" s="18" t="s">
        <v>287</v>
      </c>
      <c r="F230" s="329">
        <v>3072.9000000000001</v>
      </c>
      <c r="G230" s="39"/>
      <c r="H230" s="45"/>
    </row>
    <row r="231" s="2" customFormat="1" ht="16.8" customHeight="1">
      <c r="A231" s="39"/>
      <c r="B231" s="45"/>
      <c r="C231" s="328" t="s">
        <v>990</v>
      </c>
      <c r="D231" s="328" t="s">
        <v>298</v>
      </c>
      <c r="E231" s="18" t="s">
        <v>287</v>
      </c>
      <c r="F231" s="329">
        <v>921.87</v>
      </c>
      <c r="G231" s="39"/>
      <c r="H231" s="45"/>
    </row>
    <row r="232" s="2" customFormat="1" ht="16.8" customHeight="1">
      <c r="A232" s="39"/>
      <c r="B232" s="45"/>
      <c r="C232" s="328" t="s">
        <v>573</v>
      </c>
      <c r="D232" s="328" t="s">
        <v>574</v>
      </c>
      <c r="E232" s="18" t="s">
        <v>405</v>
      </c>
      <c r="F232" s="329">
        <v>7933.8980000000001</v>
      </c>
      <c r="G232" s="39"/>
      <c r="H232" s="45"/>
    </row>
    <row r="233" s="2" customFormat="1" ht="16.8" customHeight="1">
      <c r="A233" s="39"/>
      <c r="B233" s="45"/>
      <c r="C233" s="328" t="s">
        <v>578</v>
      </c>
      <c r="D233" s="328" t="s">
        <v>579</v>
      </c>
      <c r="E233" s="18" t="s">
        <v>405</v>
      </c>
      <c r="F233" s="329">
        <v>12368.065000000001</v>
      </c>
      <c r="G233" s="39"/>
      <c r="H233" s="45"/>
    </row>
    <row r="234" s="2" customFormat="1" ht="16.8" customHeight="1">
      <c r="A234" s="39"/>
      <c r="B234" s="45"/>
      <c r="C234" s="328" t="s">
        <v>1127</v>
      </c>
      <c r="D234" s="328" t="s">
        <v>1128</v>
      </c>
      <c r="E234" s="18" t="s">
        <v>405</v>
      </c>
      <c r="F234" s="329">
        <v>3714.9749999999999</v>
      </c>
      <c r="G234" s="39"/>
      <c r="H234" s="45"/>
    </row>
    <row r="235" s="2" customFormat="1" ht="16.8" customHeight="1">
      <c r="A235" s="39"/>
      <c r="B235" s="45"/>
      <c r="C235" s="324" t="s">
        <v>915</v>
      </c>
      <c r="D235" s="325" t="s">
        <v>916</v>
      </c>
      <c r="E235" s="326" t="s">
        <v>1</v>
      </c>
      <c r="F235" s="327">
        <v>9</v>
      </c>
      <c r="G235" s="39"/>
      <c r="H235" s="45"/>
    </row>
    <row r="236" s="2" customFormat="1" ht="16.8" customHeight="1">
      <c r="A236" s="39"/>
      <c r="B236" s="45"/>
      <c r="C236" s="328" t="s">
        <v>915</v>
      </c>
      <c r="D236" s="328" t="s">
        <v>1082</v>
      </c>
      <c r="E236" s="18" t="s">
        <v>1</v>
      </c>
      <c r="F236" s="329">
        <v>9</v>
      </c>
      <c r="G236" s="39"/>
      <c r="H236" s="45"/>
    </row>
    <row r="237" s="2" customFormat="1" ht="16.8" customHeight="1">
      <c r="A237" s="39"/>
      <c r="B237" s="45"/>
      <c r="C237" s="330" t="s">
        <v>5070</v>
      </c>
      <c r="D237" s="39"/>
      <c r="E237" s="39"/>
      <c r="F237" s="39"/>
      <c r="G237" s="39"/>
      <c r="H237" s="45"/>
    </row>
    <row r="238" s="2" customFormat="1" ht="16.8" customHeight="1">
      <c r="A238" s="39"/>
      <c r="B238" s="45"/>
      <c r="C238" s="328" t="s">
        <v>1080</v>
      </c>
      <c r="D238" s="328" t="s">
        <v>984</v>
      </c>
      <c r="E238" s="18" t="s">
        <v>287</v>
      </c>
      <c r="F238" s="329">
        <v>9</v>
      </c>
      <c r="G238" s="39"/>
      <c r="H238" s="45"/>
    </row>
    <row r="239" s="2" customFormat="1" ht="16.8" customHeight="1">
      <c r="A239" s="39"/>
      <c r="B239" s="45"/>
      <c r="C239" s="328" t="s">
        <v>573</v>
      </c>
      <c r="D239" s="328" t="s">
        <v>574</v>
      </c>
      <c r="E239" s="18" t="s">
        <v>405</v>
      </c>
      <c r="F239" s="329">
        <v>7933.8980000000001</v>
      </c>
      <c r="G239" s="39"/>
      <c r="H239" s="45"/>
    </row>
    <row r="240" s="2" customFormat="1" ht="16.8" customHeight="1">
      <c r="A240" s="39"/>
      <c r="B240" s="45"/>
      <c r="C240" s="328" t="s">
        <v>578</v>
      </c>
      <c r="D240" s="328" t="s">
        <v>579</v>
      </c>
      <c r="E240" s="18" t="s">
        <v>405</v>
      </c>
      <c r="F240" s="329">
        <v>12368.065000000001</v>
      </c>
      <c r="G240" s="39"/>
      <c r="H240" s="45"/>
    </row>
    <row r="241" s="2" customFormat="1" ht="16.8" customHeight="1">
      <c r="A241" s="39"/>
      <c r="B241" s="45"/>
      <c r="C241" s="324" t="s">
        <v>908</v>
      </c>
      <c r="D241" s="325" t="s">
        <v>909</v>
      </c>
      <c r="E241" s="326" t="s">
        <v>1</v>
      </c>
      <c r="F241" s="327">
        <v>837.60000000000002</v>
      </c>
      <c r="G241" s="39"/>
      <c r="H241" s="45"/>
    </row>
    <row r="242" s="2" customFormat="1" ht="16.8" customHeight="1">
      <c r="A242" s="39"/>
      <c r="B242" s="45"/>
      <c r="C242" s="328" t="s">
        <v>1</v>
      </c>
      <c r="D242" s="328" t="s">
        <v>1039</v>
      </c>
      <c r="E242" s="18" t="s">
        <v>1</v>
      </c>
      <c r="F242" s="329">
        <v>0</v>
      </c>
      <c r="G242" s="39"/>
      <c r="H242" s="45"/>
    </row>
    <row r="243" s="2" customFormat="1" ht="16.8" customHeight="1">
      <c r="A243" s="39"/>
      <c r="B243" s="45"/>
      <c r="C243" s="328" t="s">
        <v>1</v>
      </c>
      <c r="D243" s="328" t="s">
        <v>1040</v>
      </c>
      <c r="E243" s="18" t="s">
        <v>1</v>
      </c>
      <c r="F243" s="329">
        <v>837.60000000000002</v>
      </c>
      <c r="G243" s="39"/>
      <c r="H243" s="45"/>
    </row>
    <row r="244" s="2" customFormat="1" ht="16.8" customHeight="1">
      <c r="A244" s="39"/>
      <c r="B244" s="45"/>
      <c r="C244" s="328" t="s">
        <v>908</v>
      </c>
      <c r="D244" s="328" t="s">
        <v>296</v>
      </c>
      <c r="E244" s="18" t="s">
        <v>1</v>
      </c>
      <c r="F244" s="329">
        <v>837.60000000000002</v>
      </c>
      <c r="G244" s="39"/>
      <c r="H244" s="45"/>
    </row>
    <row r="245" s="2" customFormat="1" ht="16.8" customHeight="1">
      <c r="A245" s="39"/>
      <c r="B245" s="45"/>
      <c r="C245" s="330" t="s">
        <v>5070</v>
      </c>
      <c r="D245" s="39"/>
      <c r="E245" s="39"/>
      <c r="F245" s="39"/>
      <c r="G245" s="39"/>
      <c r="H245" s="45"/>
    </row>
    <row r="246" s="2" customFormat="1" ht="16.8" customHeight="1">
      <c r="A246" s="39"/>
      <c r="B246" s="45"/>
      <c r="C246" s="328" t="s">
        <v>1035</v>
      </c>
      <c r="D246" s="328" t="s">
        <v>1036</v>
      </c>
      <c r="E246" s="18" t="s">
        <v>287</v>
      </c>
      <c r="F246" s="329">
        <v>837.60000000000002</v>
      </c>
      <c r="G246" s="39"/>
      <c r="H246" s="45"/>
    </row>
    <row r="247" s="2" customFormat="1" ht="16.8" customHeight="1">
      <c r="A247" s="39"/>
      <c r="B247" s="45"/>
      <c r="C247" s="328" t="s">
        <v>573</v>
      </c>
      <c r="D247" s="328" t="s">
        <v>574</v>
      </c>
      <c r="E247" s="18" t="s">
        <v>405</v>
      </c>
      <c r="F247" s="329">
        <v>7933.8980000000001</v>
      </c>
      <c r="G247" s="39"/>
      <c r="H247" s="45"/>
    </row>
    <row r="248" s="2" customFormat="1" ht="16.8" customHeight="1">
      <c r="A248" s="39"/>
      <c r="B248" s="45"/>
      <c r="C248" s="328" t="s">
        <v>578</v>
      </c>
      <c r="D248" s="328" t="s">
        <v>579</v>
      </c>
      <c r="E248" s="18" t="s">
        <v>405</v>
      </c>
      <c r="F248" s="329">
        <v>12368.065000000001</v>
      </c>
      <c r="G248" s="39"/>
      <c r="H248" s="45"/>
    </row>
    <row r="249" s="2" customFormat="1" ht="16.8" customHeight="1">
      <c r="A249" s="39"/>
      <c r="B249" s="45"/>
      <c r="C249" s="328" t="s">
        <v>1127</v>
      </c>
      <c r="D249" s="328" t="s">
        <v>1128</v>
      </c>
      <c r="E249" s="18" t="s">
        <v>405</v>
      </c>
      <c r="F249" s="329">
        <v>3714.9749999999999</v>
      </c>
      <c r="G249" s="39"/>
      <c r="H249" s="45"/>
    </row>
    <row r="250" s="2" customFormat="1" ht="16.8" customHeight="1">
      <c r="A250" s="39"/>
      <c r="B250" s="45"/>
      <c r="C250" s="324" t="s">
        <v>884</v>
      </c>
      <c r="D250" s="325" t="s">
        <v>885</v>
      </c>
      <c r="E250" s="326" t="s">
        <v>1</v>
      </c>
      <c r="F250" s="327">
        <v>2327</v>
      </c>
      <c r="G250" s="39"/>
      <c r="H250" s="45"/>
    </row>
    <row r="251" s="2" customFormat="1" ht="16.8" customHeight="1">
      <c r="A251" s="39"/>
      <c r="B251" s="45"/>
      <c r="C251" s="328" t="s">
        <v>884</v>
      </c>
      <c r="D251" s="328" t="s">
        <v>1047</v>
      </c>
      <c r="E251" s="18" t="s">
        <v>1</v>
      </c>
      <c r="F251" s="329">
        <v>2327</v>
      </c>
      <c r="G251" s="39"/>
      <c r="H251" s="45"/>
    </row>
    <row r="252" s="2" customFormat="1" ht="16.8" customHeight="1">
      <c r="A252" s="39"/>
      <c r="B252" s="45"/>
      <c r="C252" s="330" t="s">
        <v>5070</v>
      </c>
      <c r="D252" s="39"/>
      <c r="E252" s="39"/>
      <c r="F252" s="39"/>
      <c r="G252" s="39"/>
      <c r="H252" s="45"/>
    </row>
    <row r="253" s="2" customFormat="1" ht="16.8" customHeight="1">
      <c r="A253" s="39"/>
      <c r="B253" s="45"/>
      <c r="C253" s="328" t="s">
        <v>1044</v>
      </c>
      <c r="D253" s="328" t="s">
        <v>1045</v>
      </c>
      <c r="E253" s="18" t="s">
        <v>221</v>
      </c>
      <c r="F253" s="329">
        <v>2327</v>
      </c>
      <c r="G253" s="39"/>
      <c r="H253" s="45"/>
    </row>
    <row r="254" s="2" customFormat="1">
      <c r="A254" s="39"/>
      <c r="B254" s="45"/>
      <c r="C254" s="328" t="s">
        <v>403</v>
      </c>
      <c r="D254" s="328" t="s">
        <v>404</v>
      </c>
      <c r="E254" s="18" t="s">
        <v>405</v>
      </c>
      <c r="F254" s="329">
        <v>1009.552</v>
      </c>
      <c r="G254" s="39"/>
      <c r="H254" s="45"/>
    </row>
    <row r="255" s="2" customFormat="1">
      <c r="A255" s="39"/>
      <c r="B255" s="45"/>
      <c r="C255" s="328" t="s">
        <v>409</v>
      </c>
      <c r="D255" s="328" t="s">
        <v>410</v>
      </c>
      <c r="E255" s="18" t="s">
        <v>405</v>
      </c>
      <c r="F255" s="329">
        <v>9085.9680000000008</v>
      </c>
      <c r="G255" s="39"/>
      <c r="H255" s="45"/>
    </row>
    <row r="256" s="2" customFormat="1" ht="16.8" customHeight="1">
      <c r="A256" s="39"/>
      <c r="B256" s="45"/>
      <c r="C256" s="324" t="s">
        <v>896</v>
      </c>
      <c r="D256" s="325" t="s">
        <v>897</v>
      </c>
      <c r="E256" s="326" t="s">
        <v>1</v>
      </c>
      <c r="F256" s="327">
        <v>231</v>
      </c>
      <c r="G256" s="39"/>
      <c r="H256" s="45"/>
    </row>
    <row r="257" s="2" customFormat="1" ht="16.8" customHeight="1">
      <c r="A257" s="39"/>
      <c r="B257" s="45"/>
      <c r="C257" s="328" t="s">
        <v>1</v>
      </c>
      <c r="D257" s="328" t="s">
        <v>970</v>
      </c>
      <c r="E257" s="18" t="s">
        <v>1</v>
      </c>
      <c r="F257" s="329">
        <v>0</v>
      </c>
      <c r="G257" s="39"/>
      <c r="H257" s="45"/>
    </row>
    <row r="258" s="2" customFormat="1" ht="16.8" customHeight="1">
      <c r="A258" s="39"/>
      <c r="B258" s="45"/>
      <c r="C258" s="328" t="s">
        <v>1</v>
      </c>
      <c r="D258" s="328" t="s">
        <v>971</v>
      </c>
      <c r="E258" s="18" t="s">
        <v>1</v>
      </c>
      <c r="F258" s="329">
        <v>34</v>
      </c>
      <c r="G258" s="39"/>
      <c r="H258" s="45"/>
    </row>
    <row r="259" s="2" customFormat="1" ht="16.8" customHeight="1">
      <c r="A259" s="39"/>
      <c r="B259" s="45"/>
      <c r="C259" s="328" t="s">
        <v>1</v>
      </c>
      <c r="D259" s="328" t="s">
        <v>972</v>
      </c>
      <c r="E259" s="18" t="s">
        <v>1</v>
      </c>
      <c r="F259" s="329">
        <v>120</v>
      </c>
      <c r="G259" s="39"/>
      <c r="H259" s="45"/>
    </row>
    <row r="260" s="2" customFormat="1" ht="16.8" customHeight="1">
      <c r="A260" s="39"/>
      <c r="B260" s="45"/>
      <c r="C260" s="328" t="s">
        <v>1</v>
      </c>
      <c r="D260" s="328" t="s">
        <v>973</v>
      </c>
      <c r="E260" s="18" t="s">
        <v>1</v>
      </c>
      <c r="F260" s="329">
        <v>77</v>
      </c>
      <c r="G260" s="39"/>
      <c r="H260" s="45"/>
    </row>
    <row r="261" s="2" customFormat="1" ht="16.8" customHeight="1">
      <c r="A261" s="39"/>
      <c r="B261" s="45"/>
      <c r="C261" s="328" t="s">
        <v>896</v>
      </c>
      <c r="D261" s="328" t="s">
        <v>974</v>
      </c>
      <c r="E261" s="18" t="s">
        <v>1</v>
      </c>
      <c r="F261" s="329">
        <v>231</v>
      </c>
      <c r="G261" s="39"/>
      <c r="H261" s="45"/>
    </row>
    <row r="262" s="2" customFormat="1" ht="16.8" customHeight="1">
      <c r="A262" s="39"/>
      <c r="B262" s="45"/>
      <c r="C262" s="330" t="s">
        <v>5070</v>
      </c>
      <c r="D262" s="39"/>
      <c r="E262" s="39"/>
      <c r="F262" s="39"/>
      <c r="G262" s="39"/>
      <c r="H262" s="45"/>
    </row>
    <row r="263" s="2" customFormat="1" ht="16.8" customHeight="1">
      <c r="A263" s="39"/>
      <c r="B263" s="45"/>
      <c r="C263" s="328" t="s">
        <v>966</v>
      </c>
      <c r="D263" s="328" t="s">
        <v>967</v>
      </c>
      <c r="E263" s="18" t="s">
        <v>303</v>
      </c>
      <c r="F263" s="329">
        <v>1198</v>
      </c>
      <c r="G263" s="39"/>
      <c r="H263" s="45"/>
    </row>
    <row r="264" s="2" customFormat="1" ht="16.8" customHeight="1">
      <c r="A264" s="39"/>
      <c r="B264" s="45"/>
      <c r="C264" s="328" t="s">
        <v>983</v>
      </c>
      <c r="D264" s="328" t="s">
        <v>984</v>
      </c>
      <c r="E264" s="18" t="s">
        <v>287</v>
      </c>
      <c r="F264" s="329">
        <v>3072.9000000000001</v>
      </c>
      <c r="G264" s="39"/>
      <c r="H264" s="45"/>
    </row>
    <row r="265" s="2" customFormat="1" ht="16.8" customHeight="1">
      <c r="A265" s="39"/>
      <c r="B265" s="45"/>
      <c r="C265" s="328" t="s">
        <v>993</v>
      </c>
      <c r="D265" s="328" t="s">
        <v>994</v>
      </c>
      <c r="E265" s="18" t="s">
        <v>485</v>
      </c>
      <c r="F265" s="329">
        <v>1797</v>
      </c>
      <c r="G265" s="39"/>
      <c r="H265" s="45"/>
    </row>
    <row r="266" s="2" customFormat="1" ht="16.8" customHeight="1">
      <c r="A266" s="39"/>
      <c r="B266" s="45"/>
      <c r="C266" s="328" t="s">
        <v>1003</v>
      </c>
      <c r="D266" s="328" t="s">
        <v>1004</v>
      </c>
      <c r="E266" s="18" t="s">
        <v>221</v>
      </c>
      <c r="F266" s="329">
        <v>231</v>
      </c>
      <c r="G266" s="39"/>
      <c r="H266" s="45"/>
    </row>
    <row r="267" s="2" customFormat="1" ht="16.8" customHeight="1">
      <c r="A267" s="39"/>
      <c r="B267" s="45"/>
      <c r="C267" s="328" t="s">
        <v>1015</v>
      </c>
      <c r="D267" s="328" t="s">
        <v>1016</v>
      </c>
      <c r="E267" s="18" t="s">
        <v>287</v>
      </c>
      <c r="F267" s="329">
        <v>266.08499999999998</v>
      </c>
      <c r="G267" s="39"/>
      <c r="H267" s="45"/>
    </row>
    <row r="268" s="2" customFormat="1" ht="16.8" customHeight="1">
      <c r="A268" s="39"/>
      <c r="B268" s="45"/>
      <c r="C268" s="324" t="s">
        <v>893</v>
      </c>
      <c r="D268" s="325" t="s">
        <v>894</v>
      </c>
      <c r="E268" s="326" t="s">
        <v>1</v>
      </c>
      <c r="F268" s="327">
        <v>967</v>
      </c>
      <c r="G268" s="39"/>
      <c r="H268" s="45"/>
    </row>
    <row r="269" s="2" customFormat="1" ht="16.8" customHeight="1">
      <c r="A269" s="39"/>
      <c r="B269" s="45"/>
      <c r="C269" s="328" t="s">
        <v>1</v>
      </c>
      <c r="D269" s="328" t="s">
        <v>975</v>
      </c>
      <c r="E269" s="18" t="s">
        <v>1</v>
      </c>
      <c r="F269" s="329">
        <v>0</v>
      </c>
      <c r="G269" s="39"/>
      <c r="H269" s="45"/>
    </row>
    <row r="270" s="2" customFormat="1" ht="16.8" customHeight="1">
      <c r="A270" s="39"/>
      <c r="B270" s="45"/>
      <c r="C270" s="328" t="s">
        <v>1</v>
      </c>
      <c r="D270" s="328" t="s">
        <v>976</v>
      </c>
      <c r="E270" s="18" t="s">
        <v>1</v>
      </c>
      <c r="F270" s="329">
        <v>57</v>
      </c>
      <c r="G270" s="39"/>
      <c r="H270" s="45"/>
    </row>
    <row r="271" s="2" customFormat="1" ht="16.8" customHeight="1">
      <c r="A271" s="39"/>
      <c r="B271" s="45"/>
      <c r="C271" s="328" t="s">
        <v>1</v>
      </c>
      <c r="D271" s="328" t="s">
        <v>977</v>
      </c>
      <c r="E271" s="18" t="s">
        <v>1</v>
      </c>
      <c r="F271" s="329">
        <v>55</v>
      </c>
      <c r="G271" s="39"/>
      <c r="H271" s="45"/>
    </row>
    <row r="272" s="2" customFormat="1" ht="16.8" customHeight="1">
      <c r="A272" s="39"/>
      <c r="B272" s="45"/>
      <c r="C272" s="328" t="s">
        <v>1</v>
      </c>
      <c r="D272" s="328" t="s">
        <v>978</v>
      </c>
      <c r="E272" s="18" t="s">
        <v>1</v>
      </c>
      <c r="F272" s="329">
        <v>110</v>
      </c>
      <c r="G272" s="39"/>
      <c r="H272" s="45"/>
    </row>
    <row r="273" s="2" customFormat="1" ht="16.8" customHeight="1">
      <c r="A273" s="39"/>
      <c r="B273" s="45"/>
      <c r="C273" s="328" t="s">
        <v>1</v>
      </c>
      <c r="D273" s="328" t="s">
        <v>979</v>
      </c>
      <c r="E273" s="18" t="s">
        <v>1</v>
      </c>
      <c r="F273" s="329">
        <v>330</v>
      </c>
      <c r="G273" s="39"/>
      <c r="H273" s="45"/>
    </row>
    <row r="274" s="2" customFormat="1" ht="16.8" customHeight="1">
      <c r="A274" s="39"/>
      <c r="B274" s="45"/>
      <c r="C274" s="328" t="s">
        <v>1</v>
      </c>
      <c r="D274" s="328" t="s">
        <v>980</v>
      </c>
      <c r="E274" s="18" t="s">
        <v>1</v>
      </c>
      <c r="F274" s="329">
        <v>193</v>
      </c>
      <c r="G274" s="39"/>
      <c r="H274" s="45"/>
    </row>
    <row r="275" s="2" customFormat="1" ht="16.8" customHeight="1">
      <c r="A275" s="39"/>
      <c r="B275" s="45"/>
      <c r="C275" s="328" t="s">
        <v>1</v>
      </c>
      <c r="D275" s="328" t="s">
        <v>981</v>
      </c>
      <c r="E275" s="18" t="s">
        <v>1</v>
      </c>
      <c r="F275" s="329">
        <v>140</v>
      </c>
      <c r="G275" s="39"/>
      <c r="H275" s="45"/>
    </row>
    <row r="276" s="2" customFormat="1" ht="16.8" customHeight="1">
      <c r="A276" s="39"/>
      <c r="B276" s="45"/>
      <c r="C276" s="328" t="s">
        <v>1</v>
      </c>
      <c r="D276" s="328" t="s">
        <v>982</v>
      </c>
      <c r="E276" s="18" t="s">
        <v>1</v>
      </c>
      <c r="F276" s="329">
        <v>82</v>
      </c>
      <c r="G276" s="39"/>
      <c r="H276" s="45"/>
    </row>
    <row r="277" s="2" customFormat="1" ht="16.8" customHeight="1">
      <c r="A277" s="39"/>
      <c r="B277" s="45"/>
      <c r="C277" s="328" t="s">
        <v>893</v>
      </c>
      <c r="D277" s="328" t="s">
        <v>974</v>
      </c>
      <c r="E277" s="18" t="s">
        <v>1</v>
      </c>
      <c r="F277" s="329">
        <v>967</v>
      </c>
      <c r="G277" s="39"/>
      <c r="H277" s="45"/>
    </row>
    <row r="278" s="2" customFormat="1" ht="16.8" customHeight="1">
      <c r="A278" s="39"/>
      <c r="B278" s="45"/>
      <c r="C278" s="330" t="s">
        <v>5070</v>
      </c>
      <c r="D278" s="39"/>
      <c r="E278" s="39"/>
      <c r="F278" s="39"/>
      <c r="G278" s="39"/>
      <c r="H278" s="45"/>
    </row>
    <row r="279" s="2" customFormat="1" ht="16.8" customHeight="1">
      <c r="A279" s="39"/>
      <c r="B279" s="45"/>
      <c r="C279" s="328" t="s">
        <v>966</v>
      </c>
      <c r="D279" s="328" t="s">
        <v>967</v>
      </c>
      <c r="E279" s="18" t="s">
        <v>303</v>
      </c>
      <c r="F279" s="329">
        <v>1198</v>
      </c>
      <c r="G279" s="39"/>
      <c r="H279" s="45"/>
    </row>
    <row r="280" s="2" customFormat="1" ht="16.8" customHeight="1">
      <c r="A280" s="39"/>
      <c r="B280" s="45"/>
      <c r="C280" s="328" t="s">
        <v>983</v>
      </c>
      <c r="D280" s="328" t="s">
        <v>984</v>
      </c>
      <c r="E280" s="18" t="s">
        <v>287</v>
      </c>
      <c r="F280" s="329">
        <v>3072.9000000000001</v>
      </c>
      <c r="G280" s="39"/>
      <c r="H280" s="45"/>
    </row>
    <row r="281" s="2" customFormat="1" ht="16.8" customHeight="1">
      <c r="A281" s="39"/>
      <c r="B281" s="45"/>
      <c r="C281" s="328" t="s">
        <v>993</v>
      </c>
      <c r="D281" s="328" t="s">
        <v>994</v>
      </c>
      <c r="E281" s="18" t="s">
        <v>485</v>
      </c>
      <c r="F281" s="329">
        <v>1797</v>
      </c>
      <c r="G281" s="39"/>
      <c r="H281" s="45"/>
    </row>
    <row r="282" s="2" customFormat="1" ht="16.8" customHeight="1">
      <c r="A282" s="39"/>
      <c r="B282" s="45"/>
      <c r="C282" s="328" t="s">
        <v>998</v>
      </c>
      <c r="D282" s="328" t="s">
        <v>999</v>
      </c>
      <c r="E282" s="18" t="s">
        <v>221</v>
      </c>
      <c r="F282" s="329">
        <v>387</v>
      </c>
      <c r="G282" s="39"/>
      <c r="H282" s="45"/>
    </row>
    <row r="283" s="2" customFormat="1" ht="16.8" customHeight="1">
      <c r="A283" s="39"/>
      <c r="B283" s="45"/>
      <c r="C283" s="328" t="s">
        <v>1015</v>
      </c>
      <c r="D283" s="328" t="s">
        <v>1016</v>
      </c>
      <c r="E283" s="18" t="s">
        <v>287</v>
      </c>
      <c r="F283" s="329">
        <v>266.08499999999998</v>
      </c>
      <c r="G283" s="39"/>
      <c r="H283" s="45"/>
    </row>
    <row r="284" s="2" customFormat="1" ht="16.8" customHeight="1">
      <c r="A284" s="39"/>
      <c r="B284" s="45"/>
      <c r="C284" s="324" t="s">
        <v>887</v>
      </c>
      <c r="D284" s="325" t="s">
        <v>888</v>
      </c>
      <c r="E284" s="326" t="s">
        <v>1</v>
      </c>
      <c r="F284" s="327">
        <v>698</v>
      </c>
      <c r="G284" s="39"/>
      <c r="H284" s="45"/>
    </row>
    <row r="285" s="2" customFormat="1" ht="16.8" customHeight="1">
      <c r="A285" s="39"/>
      <c r="B285" s="45"/>
      <c r="C285" s="328" t="s">
        <v>1</v>
      </c>
      <c r="D285" s="328" t="s">
        <v>1027</v>
      </c>
      <c r="E285" s="18" t="s">
        <v>1</v>
      </c>
      <c r="F285" s="329">
        <v>137</v>
      </c>
      <c r="G285" s="39"/>
      <c r="H285" s="45"/>
    </row>
    <row r="286" s="2" customFormat="1" ht="16.8" customHeight="1">
      <c r="A286" s="39"/>
      <c r="B286" s="45"/>
      <c r="C286" s="328" t="s">
        <v>1</v>
      </c>
      <c r="D286" s="328" t="s">
        <v>1028</v>
      </c>
      <c r="E286" s="18" t="s">
        <v>1</v>
      </c>
      <c r="F286" s="329">
        <v>60</v>
      </c>
      <c r="G286" s="39"/>
      <c r="H286" s="45"/>
    </row>
    <row r="287" s="2" customFormat="1" ht="16.8" customHeight="1">
      <c r="A287" s="39"/>
      <c r="B287" s="45"/>
      <c r="C287" s="328" t="s">
        <v>1</v>
      </c>
      <c r="D287" s="328" t="s">
        <v>1029</v>
      </c>
      <c r="E287" s="18" t="s">
        <v>1</v>
      </c>
      <c r="F287" s="329">
        <v>50</v>
      </c>
      <c r="G287" s="39"/>
      <c r="H287" s="45"/>
    </row>
    <row r="288" s="2" customFormat="1" ht="16.8" customHeight="1">
      <c r="A288" s="39"/>
      <c r="B288" s="45"/>
      <c r="C288" s="328" t="s">
        <v>1</v>
      </c>
      <c r="D288" s="328" t="s">
        <v>1030</v>
      </c>
      <c r="E288" s="18" t="s">
        <v>1</v>
      </c>
      <c r="F288" s="329">
        <v>216</v>
      </c>
      <c r="G288" s="39"/>
      <c r="H288" s="45"/>
    </row>
    <row r="289" s="2" customFormat="1" ht="16.8" customHeight="1">
      <c r="A289" s="39"/>
      <c r="B289" s="45"/>
      <c r="C289" s="328" t="s">
        <v>1</v>
      </c>
      <c r="D289" s="328" t="s">
        <v>1031</v>
      </c>
      <c r="E289" s="18" t="s">
        <v>1</v>
      </c>
      <c r="F289" s="329">
        <v>107</v>
      </c>
      <c r="G289" s="39"/>
      <c r="H289" s="45"/>
    </row>
    <row r="290" s="2" customFormat="1" ht="16.8" customHeight="1">
      <c r="A290" s="39"/>
      <c r="B290" s="45"/>
      <c r="C290" s="328" t="s">
        <v>1</v>
      </c>
      <c r="D290" s="328" t="s">
        <v>1032</v>
      </c>
      <c r="E290" s="18" t="s">
        <v>1</v>
      </c>
      <c r="F290" s="329">
        <v>42</v>
      </c>
      <c r="G290" s="39"/>
      <c r="H290" s="45"/>
    </row>
    <row r="291" s="2" customFormat="1" ht="16.8" customHeight="1">
      <c r="A291" s="39"/>
      <c r="B291" s="45"/>
      <c r="C291" s="328" t="s">
        <v>1</v>
      </c>
      <c r="D291" s="328" t="s">
        <v>1033</v>
      </c>
      <c r="E291" s="18" t="s">
        <v>1</v>
      </c>
      <c r="F291" s="329">
        <v>20</v>
      </c>
      <c r="G291" s="39"/>
      <c r="H291" s="45"/>
    </row>
    <row r="292" s="2" customFormat="1" ht="16.8" customHeight="1">
      <c r="A292" s="39"/>
      <c r="B292" s="45"/>
      <c r="C292" s="328" t="s">
        <v>1</v>
      </c>
      <c r="D292" s="328" t="s">
        <v>1034</v>
      </c>
      <c r="E292" s="18" t="s">
        <v>1</v>
      </c>
      <c r="F292" s="329">
        <v>61</v>
      </c>
      <c r="G292" s="39"/>
      <c r="H292" s="45"/>
    </row>
    <row r="293" s="2" customFormat="1" ht="16.8" customHeight="1">
      <c r="A293" s="39"/>
      <c r="B293" s="45"/>
      <c r="C293" s="328" t="s">
        <v>1</v>
      </c>
      <c r="D293" s="328" t="s">
        <v>236</v>
      </c>
      <c r="E293" s="18" t="s">
        <v>1</v>
      </c>
      <c r="F293" s="329">
        <v>5</v>
      </c>
      <c r="G293" s="39"/>
      <c r="H293" s="45"/>
    </row>
    <row r="294" s="2" customFormat="1" ht="16.8" customHeight="1">
      <c r="A294" s="39"/>
      <c r="B294" s="45"/>
      <c r="C294" s="328" t="s">
        <v>887</v>
      </c>
      <c r="D294" s="328" t="s">
        <v>296</v>
      </c>
      <c r="E294" s="18" t="s">
        <v>1</v>
      </c>
      <c r="F294" s="329">
        <v>698</v>
      </c>
      <c r="G294" s="39"/>
      <c r="H294" s="45"/>
    </row>
    <row r="295" s="2" customFormat="1" ht="16.8" customHeight="1">
      <c r="A295" s="39"/>
      <c r="B295" s="45"/>
      <c r="C295" s="330" t="s">
        <v>5070</v>
      </c>
      <c r="D295" s="39"/>
      <c r="E295" s="39"/>
      <c r="F295" s="39"/>
      <c r="G295" s="39"/>
      <c r="H295" s="45"/>
    </row>
    <row r="296" s="2" customFormat="1" ht="16.8" customHeight="1">
      <c r="A296" s="39"/>
      <c r="B296" s="45"/>
      <c r="C296" s="328" t="s">
        <v>1023</v>
      </c>
      <c r="D296" s="328" t="s">
        <v>1024</v>
      </c>
      <c r="E296" s="18" t="s">
        <v>303</v>
      </c>
      <c r="F296" s="329">
        <v>698</v>
      </c>
      <c r="G296" s="39"/>
      <c r="H296" s="45"/>
    </row>
    <row r="297" s="2" customFormat="1" ht="16.8" customHeight="1">
      <c r="A297" s="39"/>
      <c r="B297" s="45"/>
      <c r="C297" s="328" t="s">
        <v>1035</v>
      </c>
      <c r="D297" s="328" t="s">
        <v>1036</v>
      </c>
      <c r="E297" s="18" t="s">
        <v>287</v>
      </c>
      <c r="F297" s="329">
        <v>837.60000000000002</v>
      </c>
      <c r="G297" s="39"/>
      <c r="H297" s="45"/>
    </row>
    <row r="298" s="2" customFormat="1" ht="16.8" customHeight="1">
      <c r="A298" s="39"/>
      <c r="B298" s="45"/>
      <c r="C298" s="328" t="s">
        <v>1041</v>
      </c>
      <c r="D298" s="328" t="s">
        <v>994</v>
      </c>
      <c r="E298" s="18" t="s">
        <v>485</v>
      </c>
      <c r="F298" s="329">
        <v>1047</v>
      </c>
      <c r="G298" s="39"/>
      <c r="H298" s="45"/>
    </row>
    <row r="299" s="2" customFormat="1" ht="16.8" customHeight="1">
      <c r="A299" s="39"/>
      <c r="B299" s="45"/>
      <c r="C299" s="328" t="s">
        <v>1044</v>
      </c>
      <c r="D299" s="328" t="s">
        <v>1045</v>
      </c>
      <c r="E299" s="18" t="s">
        <v>221</v>
      </c>
      <c r="F299" s="329">
        <v>2327</v>
      </c>
      <c r="G299" s="39"/>
      <c r="H299" s="45"/>
    </row>
    <row r="300" s="2" customFormat="1" ht="16.8" customHeight="1">
      <c r="A300" s="39"/>
      <c r="B300" s="45"/>
      <c r="C300" s="328" t="s">
        <v>1048</v>
      </c>
      <c r="D300" s="328" t="s">
        <v>1016</v>
      </c>
      <c r="E300" s="18" t="s">
        <v>287</v>
      </c>
      <c r="F300" s="329">
        <v>65.611999999999995</v>
      </c>
      <c r="G300" s="39"/>
      <c r="H300" s="45"/>
    </row>
    <row r="301" s="2" customFormat="1" ht="16.8" customHeight="1">
      <c r="A301" s="39"/>
      <c r="B301" s="45"/>
      <c r="C301" s="324" t="s">
        <v>899</v>
      </c>
      <c r="D301" s="325" t="s">
        <v>900</v>
      </c>
      <c r="E301" s="326" t="s">
        <v>1</v>
      </c>
      <c r="F301" s="327">
        <v>231</v>
      </c>
      <c r="G301" s="39"/>
      <c r="H301" s="45"/>
    </row>
    <row r="302" s="2" customFormat="1" ht="16.8" customHeight="1">
      <c r="A302" s="39"/>
      <c r="B302" s="45"/>
      <c r="C302" s="328" t="s">
        <v>899</v>
      </c>
      <c r="D302" s="328" t="s">
        <v>1006</v>
      </c>
      <c r="E302" s="18" t="s">
        <v>1</v>
      </c>
      <c r="F302" s="329">
        <v>231</v>
      </c>
      <c r="G302" s="39"/>
      <c r="H302" s="45"/>
    </row>
    <row r="303" s="2" customFormat="1" ht="16.8" customHeight="1">
      <c r="A303" s="39"/>
      <c r="B303" s="45"/>
      <c r="C303" s="330" t="s">
        <v>5070</v>
      </c>
      <c r="D303" s="39"/>
      <c r="E303" s="39"/>
      <c r="F303" s="39"/>
      <c r="G303" s="39"/>
      <c r="H303" s="45"/>
    </row>
    <row r="304" s="2" customFormat="1" ht="16.8" customHeight="1">
      <c r="A304" s="39"/>
      <c r="B304" s="45"/>
      <c r="C304" s="328" t="s">
        <v>1003</v>
      </c>
      <c r="D304" s="328" t="s">
        <v>1004</v>
      </c>
      <c r="E304" s="18" t="s">
        <v>221</v>
      </c>
      <c r="F304" s="329">
        <v>231</v>
      </c>
      <c r="G304" s="39"/>
      <c r="H304" s="45"/>
    </row>
    <row r="305" s="2" customFormat="1" ht="16.8" customHeight="1">
      <c r="A305" s="39"/>
      <c r="B305" s="45"/>
      <c r="C305" s="328" t="s">
        <v>952</v>
      </c>
      <c r="D305" s="328" t="s">
        <v>953</v>
      </c>
      <c r="E305" s="18" t="s">
        <v>485</v>
      </c>
      <c r="F305" s="329">
        <v>2514</v>
      </c>
      <c r="G305" s="39"/>
      <c r="H305" s="45"/>
    </row>
    <row r="306" s="2" customFormat="1">
      <c r="A306" s="39"/>
      <c r="B306" s="45"/>
      <c r="C306" s="328" t="s">
        <v>403</v>
      </c>
      <c r="D306" s="328" t="s">
        <v>404</v>
      </c>
      <c r="E306" s="18" t="s">
        <v>405</v>
      </c>
      <c r="F306" s="329">
        <v>1009.552</v>
      </c>
      <c r="G306" s="39"/>
      <c r="H306" s="45"/>
    </row>
    <row r="307" s="2" customFormat="1">
      <c r="A307" s="39"/>
      <c r="B307" s="45"/>
      <c r="C307" s="328" t="s">
        <v>409</v>
      </c>
      <c r="D307" s="328" t="s">
        <v>410</v>
      </c>
      <c r="E307" s="18" t="s">
        <v>405</v>
      </c>
      <c r="F307" s="329">
        <v>9085.9680000000008</v>
      </c>
      <c r="G307" s="39"/>
      <c r="H307" s="45"/>
    </row>
    <row r="308" s="2" customFormat="1" ht="16.8" customHeight="1">
      <c r="A308" s="39"/>
      <c r="B308" s="45"/>
      <c r="C308" s="328" t="s">
        <v>1007</v>
      </c>
      <c r="D308" s="328" t="s">
        <v>1008</v>
      </c>
      <c r="E308" s="18" t="s">
        <v>221</v>
      </c>
      <c r="F308" s="329">
        <v>693</v>
      </c>
      <c r="G308" s="39"/>
      <c r="H308" s="45"/>
    </row>
    <row r="309" s="2" customFormat="1" ht="16.8" customHeight="1">
      <c r="A309" s="39"/>
      <c r="B309" s="45"/>
      <c r="C309" s="324" t="s">
        <v>890</v>
      </c>
      <c r="D309" s="325" t="s">
        <v>891</v>
      </c>
      <c r="E309" s="326" t="s">
        <v>1</v>
      </c>
      <c r="F309" s="327">
        <v>387</v>
      </c>
      <c r="G309" s="39"/>
      <c r="H309" s="45"/>
    </row>
    <row r="310" s="2" customFormat="1" ht="16.8" customHeight="1">
      <c r="A310" s="39"/>
      <c r="B310" s="45"/>
      <c r="C310" s="328" t="s">
        <v>1</v>
      </c>
      <c r="D310" s="328" t="s">
        <v>1001</v>
      </c>
      <c r="E310" s="18" t="s">
        <v>1</v>
      </c>
      <c r="F310" s="329">
        <v>386.80000000000001</v>
      </c>
      <c r="G310" s="39"/>
      <c r="H310" s="45"/>
    </row>
    <row r="311" s="2" customFormat="1" ht="16.8" customHeight="1">
      <c r="A311" s="39"/>
      <c r="B311" s="45"/>
      <c r="C311" s="328" t="s">
        <v>1</v>
      </c>
      <c r="D311" s="328" t="s">
        <v>1002</v>
      </c>
      <c r="E311" s="18" t="s">
        <v>1</v>
      </c>
      <c r="F311" s="329">
        <v>0.20000000000000001</v>
      </c>
      <c r="G311" s="39"/>
      <c r="H311" s="45"/>
    </row>
    <row r="312" s="2" customFormat="1" ht="16.8" customHeight="1">
      <c r="A312" s="39"/>
      <c r="B312" s="45"/>
      <c r="C312" s="328" t="s">
        <v>890</v>
      </c>
      <c r="D312" s="328" t="s">
        <v>296</v>
      </c>
      <c r="E312" s="18" t="s">
        <v>1</v>
      </c>
      <c r="F312" s="329">
        <v>387</v>
      </c>
      <c r="G312" s="39"/>
      <c r="H312" s="45"/>
    </row>
    <row r="313" s="2" customFormat="1" ht="16.8" customHeight="1">
      <c r="A313" s="39"/>
      <c r="B313" s="45"/>
      <c r="C313" s="330" t="s">
        <v>5070</v>
      </c>
      <c r="D313" s="39"/>
      <c r="E313" s="39"/>
      <c r="F313" s="39"/>
      <c r="G313" s="39"/>
      <c r="H313" s="45"/>
    </row>
    <row r="314" s="2" customFormat="1" ht="16.8" customHeight="1">
      <c r="A314" s="39"/>
      <c r="B314" s="45"/>
      <c r="C314" s="328" t="s">
        <v>998</v>
      </c>
      <c r="D314" s="328" t="s">
        <v>999</v>
      </c>
      <c r="E314" s="18" t="s">
        <v>221</v>
      </c>
      <c r="F314" s="329">
        <v>387</v>
      </c>
      <c r="G314" s="39"/>
      <c r="H314" s="45"/>
    </row>
    <row r="315" s="2" customFormat="1" ht="16.8" customHeight="1">
      <c r="A315" s="39"/>
      <c r="B315" s="45"/>
      <c r="C315" s="328" t="s">
        <v>952</v>
      </c>
      <c r="D315" s="328" t="s">
        <v>953</v>
      </c>
      <c r="E315" s="18" t="s">
        <v>485</v>
      </c>
      <c r="F315" s="329">
        <v>2514</v>
      </c>
      <c r="G315" s="39"/>
      <c r="H315" s="45"/>
    </row>
    <row r="316" s="2" customFormat="1">
      <c r="A316" s="39"/>
      <c r="B316" s="45"/>
      <c r="C316" s="328" t="s">
        <v>403</v>
      </c>
      <c r="D316" s="328" t="s">
        <v>404</v>
      </c>
      <c r="E316" s="18" t="s">
        <v>405</v>
      </c>
      <c r="F316" s="329">
        <v>1009.552</v>
      </c>
      <c r="G316" s="39"/>
      <c r="H316" s="45"/>
    </row>
    <row r="317" s="2" customFormat="1">
      <c r="A317" s="39"/>
      <c r="B317" s="45"/>
      <c r="C317" s="328" t="s">
        <v>409</v>
      </c>
      <c r="D317" s="328" t="s">
        <v>410</v>
      </c>
      <c r="E317" s="18" t="s">
        <v>405</v>
      </c>
      <c r="F317" s="329">
        <v>9085.9680000000008</v>
      </c>
      <c r="G317" s="39"/>
      <c r="H317" s="45"/>
    </row>
    <row r="318" s="2" customFormat="1" ht="16.8" customHeight="1">
      <c r="A318" s="39"/>
      <c r="B318" s="45"/>
      <c r="C318" s="328" t="s">
        <v>1011</v>
      </c>
      <c r="D318" s="328" t="s">
        <v>1012</v>
      </c>
      <c r="E318" s="18" t="s">
        <v>221</v>
      </c>
      <c r="F318" s="329">
        <v>3096</v>
      </c>
      <c r="G318" s="39"/>
      <c r="H318" s="45"/>
    </row>
    <row r="319" s="2" customFormat="1" ht="26.4" customHeight="1">
      <c r="A319" s="39"/>
      <c r="B319" s="45"/>
      <c r="C319" s="323" t="s">
        <v>5076</v>
      </c>
      <c r="D319" s="323" t="s">
        <v>116</v>
      </c>
      <c r="E319" s="39"/>
      <c r="F319" s="39"/>
      <c r="G319" s="39"/>
      <c r="H319" s="45"/>
    </row>
    <row r="320" s="2" customFormat="1" ht="16.8" customHeight="1">
      <c r="A320" s="39"/>
      <c r="B320" s="45"/>
      <c r="C320" s="324" t="s">
        <v>1148</v>
      </c>
      <c r="D320" s="325" t="s">
        <v>1149</v>
      </c>
      <c r="E320" s="326" t="s">
        <v>1</v>
      </c>
      <c r="F320" s="327">
        <v>73.899000000000001</v>
      </c>
      <c r="G320" s="39"/>
      <c r="H320" s="45"/>
    </row>
    <row r="321" s="2" customFormat="1" ht="16.8" customHeight="1">
      <c r="A321" s="39"/>
      <c r="B321" s="45"/>
      <c r="C321" s="328" t="s">
        <v>1148</v>
      </c>
      <c r="D321" s="328" t="s">
        <v>1199</v>
      </c>
      <c r="E321" s="18" t="s">
        <v>1</v>
      </c>
      <c r="F321" s="329">
        <v>73.899000000000001</v>
      </c>
      <c r="G321" s="39"/>
      <c r="H321" s="45"/>
    </row>
    <row r="322" s="2" customFormat="1" ht="16.8" customHeight="1">
      <c r="A322" s="39"/>
      <c r="B322" s="45"/>
      <c r="C322" s="330" t="s">
        <v>5070</v>
      </c>
      <c r="D322" s="39"/>
      <c r="E322" s="39"/>
      <c r="F322" s="39"/>
      <c r="G322" s="39"/>
      <c r="H322" s="45"/>
    </row>
    <row r="323" s="2" customFormat="1" ht="16.8" customHeight="1">
      <c r="A323" s="39"/>
      <c r="B323" s="45"/>
      <c r="C323" s="328" t="s">
        <v>1196</v>
      </c>
      <c r="D323" s="328" t="s">
        <v>1197</v>
      </c>
      <c r="E323" s="18" t="s">
        <v>405</v>
      </c>
      <c r="F323" s="329">
        <v>73.899000000000001</v>
      </c>
      <c r="G323" s="39"/>
      <c r="H323" s="45"/>
    </row>
    <row r="324" s="2" customFormat="1" ht="16.8" customHeight="1">
      <c r="A324" s="39"/>
      <c r="B324" s="45"/>
      <c r="C324" s="328" t="s">
        <v>573</v>
      </c>
      <c r="D324" s="328" t="s">
        <v>574</v>
      </c>
      <c r="E324" s="18" t="s">
        <v>405</v>
      </c>
      <c r="F324" s="329">
        <v>856.37099999999998</v>
      </c>
      <c r="G324" s="39"/>
      <c r="H324" s="45"/>
    </row>
    <row r="325" s="2" customFormat="1" ht="16.8" customHeight="1">
      <c r="A325" s="39"/>
      <c r="B325" s="45"/>
      <c r="C325" s="328" t="s">
        <v>578</v>
      </c>
      <c r="D325" s="328" t="s">
        <v>579</v>
      </c>
      <c r="E325" s="18" t="s">
        <v>405</v>
      </c>
      <c r="F325" s="329">
        <v>1877.54</v>
      </c>
      <c r="G325" s="39"/>
      <c r="H325" s="45"/>
    </row>
    <row r="326" s="2" customFormat="1" ht="16.8" customHeight="1">
      <c r="A326" s="39"/>
      <c r="B326" s="45"/>
      <c r="C326" s="324" t="s">
        <v>1142</v>
      </c>
      <c r="D326" s="325" t="s">
        <v>1143</v>
      </c>
      <c r="E326" s="326" t="s">
        <v>1</v>
      </c>
      <c r="F326" s="327">
        <v>382.73599999999999</v>
      </c>
      <c r="G326" s="39"/>
      <c r="H326" s="45"/>
    </row>
    <row r="327" s="2" customFormat="1" ht="16.8" customHeight="1">
      <c r="A327" s="39"/>
      <c r="B327" s="45"/>
      <c r="C327" s="328" t="s">
        <v>1142</v>
      </c>
      <c r="D327" s="328" t="s">
        <v>1195</v>
      </c>
      <c r="E327" s="18" t="s">
        <v>1</v>
      </c>
      <c r="F327" s="329">
        <v>382.73599999999999</v>
      </c>
      <c r="G327" s="39"/>
      <c r="H327" s="45"/>
    </row>
    <row r="328" s="2" customFormat="1" ht="16.8" customHeight="1">
      <c r="A328" s="39"/>
      <c r="B328" s="45"/>
      <c r="C328" s="330" t="s">
        <v>5070</v>
      </c>
      <c r="D328" s="39"/>
      <c r="E328" s="39"/>
      <c r="F328" s="39"/>
      <c r="G328" s="39"/>
      <c r="H328" s="45"/>
    </row>
    <row r="329" s="2" customFormat="1" ht="16.8" customHeight="1">
      <c r="A329" s="39"/>
      <c r="B329" s="45"/>
      <c r="C329" s="328" t="s">
        <v>1192</v>
      </c>
      <c r="D329" s="328" t="s">
        <v>1193</v>
      </c>
      <c r="E329" s="18" t="s">
        <v>405</v>
      </c>
      <c r="F329" s="329">
        <v>382.73599999999999</v>
      </c>
      <c r="G329" s="39"/>
      <c r="H329" s="45"/>
    </row>
    <row r="330" s="2" customFormat="1" ht="16.8" customHeight="1">
      <c r="A330" s="39"/>
      <c r="B330" s="45"/>
      <c r="C330" s="328" t="s">
        <v>573</v>
      </c>
      <c r="D330" s="328" t="s">
        <v>574</v>
      </c>
      <c r="E330" s="18" t="s">
        <v>405</v>
      </c>
      <c r="F330" s="329">
        <v>856.37099999999998</v>
      </c>
      <c r="G330" s="39"/>
      <c r="H330" s="45"/>
    </row>
    <row r="331" s="2" customFormat="1" ht="16.8" customHeight="1">
      <c r="A331" s="39"/>
      <c r="B331" s="45"/>
      <c r="C331" s="328" t="s">
        <v>578</v>
      </c>
      <c r="D331" s="328" t="s">
        <v>579</v>
      </c>
      <c r="E331" s="18" t="s">
        <v>405</v>
      </c>
      <c r="F331" s="329">
        <v>1877.54</v>
      </c>
      <c r="G331" s="39"/>
      <c r="H331" s="45"/>
    </row>
    <row r="332" s="2" customFormat="1" ht="16.8" customHeight="1">
      <c r="A332" s="39"/>
      <c r="B332" s="45"/>
      <c r="C332" s="324" t="s">
        <v>1139</v>
      </c>
      <c r="D332" s="325" t="s">
        <v>1140</v>
      </c>
      <c r="E332" s="326" t="s">
        <v>1</v>
      </c>
      <c r="F332" s="327">
        <v>201.44</v>
      </c>
      <c r="G332" s="39"/>
      <c r="H332" s="45"/>
    </row>
    <row r="333" s="2" customFormat="1" ht="16.8" customHeight="1">
      <c r="A333" s="39"/>
      <c r="B333" s="45"/>
      <c r="C333" s="328" t="s">
        <v>1139</v>
      </c>
      <c r="D333" s="328" t="s">
        <v>1191</v>
      </c>
      <c r="E333" s="18" t="s">
        <v>1</v>
      </c>
      <c r="F333" s="329">
        <v>201.44</v>
      </c>
      <c r="G333" s="39"/>
      <c r="H333" s="45"/>
    </row>
    <row r="334" s="2" customFormat="1" ht="16.8" customHeight="1">
      <c r="A334" s="39"/>
      <c r="B334" s="45"/>
      <c r="C334" s="330" t="s">
        <v>5070</v>
      </c>
      <c r="D334" s="39"/>
      <c r="E334" s="39"/>
      <c r="F334" s="39"/>
      <c r="G334" s="39"/>
      <c r="H334" s="45"/>
    </row>
    <row r="335" s="2" customFormat="1" ht="16.8" customHeight="1">
      <c r="A335" s="39"/>
      <c r="B335" s="45"/>
      <c r="C335" s="328" t="s">
        <v>1186</v>
      </c>
      <c r="D335" s="328" t="s">
        <v>1187</v>
      </c>
      <c r="E335" s="18" t="s">
        <v>287</v>
      </c>
      <c r="F335" s="329">
        <v>201.44</v>
      </c>
      <c r="G335" s="39"/>
      <c r="H335" s="45"/>
    </row>
    <row r="336" s="2" customFormat="1" ht="16.8" customHeight="1">
      <c r="A336" s="39"/>
      <c r="B336" s="45"/>
      <c r="C336" s="328" t="s">
        <v>573</v>
      </c>
      <c r="D336" s="328" t="s">
        <v>574</v>
      </c>
      <c r="E336" s="18" t="s">
        <v>405</v>
      </c>
      <c r="F336" s="329">
        <v>856.37099999999998</v>
      </c>
      <c r="G336" s="39"/>
      <c r="H336" s="45"/>
    </row>
    <row r="337" s="2" customFormat="1" ht="16.8" customHeight="1">
      <c r="A337" s="39"/>
      <c r="B337" s="45"/>
      <c r="C337" s="328" t="s">
        <v>1192</v>
      </c>
      <c r="D337" s="328" t="s">
        <v>1193</v>
      </c>
      <c r="E337" s="18" t="s">
        <v>405</v>
      </c>
      <c r="F337" s="329">
        <v>382.73599999999999</v>
      </c>
      <c r="G337" s="39"/>
      <c r="H337" s="45"/>
    </row>
    <row r="338" s="2" customFormat="1" ht="16.8" customHeight="1">
      <c r="A338" s="39"/>
      <c r="B338" s="45"/>
      <c r="C338" s="324" t="s">
        <v>1136</v>
      </c>
      <c r="D338" s="325" t="s">
        <v>1137</v>
      </c>
      <c r="E338" s="326" t="s">
        <v>1</v>
      </c>
      <c r="F338" s="327">
        <v>418</v>
      </c>
      <c r="G338" s="39"/>
      <c r="H338" s="45"/>
    </row>
    <row r="339" s="2" customFormat="1" ht="16.8" customHeight="1">
      <c r="A339" s="39"/>
      <c r="B339" s="45"/>
      <c r="C339" s="328" t="s">
        <v>1</v>
      </c>
      <c r="D339" s="328" t="s">
        <v>1156</v>
      </c>
      <c r="E339" s="18" t="s">
        <v>1</v>
      </c>
      <c r="F339" s="329">
        <v>0</v>
      </c>
      <c r="G339" s="39"/>
      <c r="H339" s="45"/>
    </row>
    <row r="340" s="2" customFormat="1" ht="16.8" customHeight="1">
      <c r="A340" s="39"/>
      <c r="B340" s="45"/>
      <c r="C340" s="328" t="s">
        <v>1136</v>
      </c>
      <c r="D340" s="328" t="s">
        <v>1157</v>
      </c>
      <c r="E340" s="18" t="s">
        <v>1</v>
      </c>
      <c r="F340" s="329">
        <v>418</v>
      </c>
      <c r="G340" s="39"/>
      <c r="H340" s="45"/>
    </row>
    <row r="341" s="2" customFormat="1" ht="16.8" customHeight="1">
      <c r="A341" s="39"/>
      <c r="B341" s="45"/>
      <c r="C341" s="330" t="s">
        <v>5070</v>
      </c>
      <c r="D341" s="39"/>
      <c r="E341" s="39"/>
      <c r="F341" s="39"/>
      <c r="G341" s="39"/>
      <c r="H341" s="45"/>
    </row>
    <row r="342" s="2" customFormat="1" ht="16.8" customHeight="1">
      <c r="A342" s="39"/>
      <c r="B342" s="45"/>
      <c r="C342" s="328" t="s">
        <v>1152</v>
      </c>
      <c r="D342" s="328" t="s">
        <v>1153</v>
      </c>
      <c r="E342" s="18" t="s">
        <v>485</v>
      </c>
      <c r="F342" s="329">
        <v>418</v>
      </c>
      <c r="G342" s="39"/>
      <c r="H342" s="45"/>
    </row>
    <row r="343" s="2" customFormat="1" ht="16.8" customHeight="1">
      <c r="A343" s="39"/>
      <c r="B343" s="45"/>
      <c r="C343" s="328" t="s">
        <v>1186</v>
      </c>
      <c r="D343" s="328" t="s">
        <v>1187</v>
      </c>
      <c r="E343" s="18" t="s">
        <v>287</v>
      </c>
      <c r="F343" s="329">
        <v>201.44</v>
      </c>
      <c r="G343" s="39"/>
      <c r="H343" s="45"/>
    </row>
    <row r="344" s="2" customFormat="1" ht="16.8" customHeight="1">
      <c r="A344" s="39"/>
      <c r="B344" s="45"/>
      <c r="C344" s="324" t="s">
        <v>1145</v>
      </c>
      <c r="D344" s="325" t="s">
        <v>1146</v>
      </c>
      <c r="E344" s="326" t="s">
        <v>1</v>
      </c>
      <c r="F344" s="327">
        <v>161</v>
      </c>
      <c r="G344" s="39"/>
      <c r="H344" s="45"/>
    </row>
    <row r="345" s="2" customFormat="1" ht="16.8" customHeight="1">
      <c r="A345" s="39"/>
      <c r="B345" s="45"/>
      <c r="C345" s="328" t="s">
        <v>1145</v>
      </c>
      <c r="D345" s="328" t="s">
        <v>1176</v>
      </c>
      <c r="E345" s="18" t="s">
        <v>1</v>
      </c>
      <c r="F345" s="329">
        <v>161</v>
      </c>
      <c r="G345" s="39"/>
      <c r="H345" s="45"/>
    </row>
    <row r="346" s="2" customFormat="1" ht="16.8" customHeight="1">
      <c r="A346" s="39"/>
      <c r="B346" s="45"/>
      <c r="C346" s="330" t="s">
        <v>5070</v>
      </c>
      <c r="D346" s="39"/>
      <c r="E346" s="39"/>
      <c r="F346" s="39"/>
      <c r="G346" s="39"/>
      <c r="H346" s="45"/>
    </row>
    <row r="347" s="2" customFormat="1" ht="16.8" customHeight="1">
      <c r="A347" s="39"/>
      <c r="B347" s="45"/>
      <c r="C347" s="328" t="s">
        <v>1172</v>
      </c>
      <c r="D347" s="328" t="s">
        <v>1173</v>
      </c>
      <c r="E347" s="18" t="s">
        <v>303</v>
      </c>
      <c r="F347" s="329">
        <v>161</v>
      </c>
      <c r="G347" s="39"/>
      <c r="H347" s="45"/>
    </row>
    <row r="348" s="2" customFormat="1" ht="16.8" customHeight="1">
      <c r="A348" s="39"/>
      <c r="B348" s="45"/>
      <c r="C348" s="328" t="s">
        <v>1186</v>
      </c>
      <c r="D348" s="328" t="s">
        <v>1187</v>
      </c>
      <c r="E348" s="18" t="s">
        <v>287</v>
      </c>
      <c r="F348" s="329">
        <v>201.44</v>
      </c>
      <c r="G348" s="39"/>
      <c r="H348" s="45"/>
    </row>
    <row r="349" s="2" customFormat="1" ht="16.8" customHeight="1">
      <c r="A349" s="39"/>
      <c r="B349" s="45"/>
      <c r="C349" s="328" t="s">
        <v>1196</v>
      </c>
      <c r="D349" s="328" t="s">
        <v>1197</v>
      </c>
      <c r="E349" s="18" t="s">
        <v>405</v>
      </c>
      <c r="F349" s="329">
        <v>73.899000000000001</v>
      </c>
      <c r="G349" s="39"/>
      <c r="H349" s="45"/>
    </row>
    <row r="350" s="2" customFormat="1" ht="16.8" customHeight="1">
      <c r="A350" s="39"/>
      <c r="B350" s="45"/>
      <c r="C350" s="328" t="s">
        <v>1209</v>
      </c>
      <c r="D350" s="328" t="s">
        <v>1210</v>
      </c>
      <c r="E350" s="18" t="s">
        <v>303</v>
      </c>
      <c r="F350" s="329">
        <v>161</v>
      </c>
      <c r="G350" s="39"/>
      <c r="H350" s="45"/>
    </row>
    <row r="351" s="2" customFormat="1" ht="16.8" customHeight="1">
      <c r="A351" s="39"/>
      <c r="B351" s="45"/>
      <c r="C351" s="328" t="s">
        <v>1226</v>
      </c>
      <c r="D351" s="328" t="s">
        <v>1227</v>
      </c>
      <c r="E351" s="18" t="s">
        <v>485</v>
      </c>
      <c r="F351" s="329">
        <v>115.92</v>
      </c>
      <c r="G351" s="39"/>
      <c r="H351" s="45"/>
    </row>
    <row r="352" s="2" customFormat="1" ht="26.4" customHeight="1">
      <c r="A352" s="39"/>
      <c r="B352" s="45"/>
      <c r="C352" s="323" t="s">
        <v>5077</v>
      </c>
      <c r="D352" s="323" t="s">
        <v>122</v>
      </c>
      <c r="E352" s="39"/>
      <c r="F352" s="39"/>
      <c r="G352" s="39"/>
      <c r="H352" s="45"/>
    </row>
    <row r="353" s="2" customFormat="1" ht="16.8" customHeight="1">
      <c r="A353" s="39"/>
      <c r="B353" s="45"/>
      <c r="C353" s="324" t="s">
        <v>1247</v>
      </c>
      <c r="D353" s="325" t="s">
        <v>1</v>
      </c>
      <c r="E353" s="326" t="s">
        <v>1</v>
      </c>
      <c r="F353" s="327">
        <v>102</v>
      </c>
      <c r="G353" s="39"/>
      <c r="H353" s="45"/>
    </row>
    <row r="354" s="2" customFormat="1" ht="16.8" customHeight="1">
      <c r="A354" s="39"/>
      <c r="B354" s="45"/>
      <c r="C354" s="328" t="s">
        <v>1247</v>
      </c>
      <c r="D354" s="328" t="s">
        <v>1283</v>
      </c>
      <c r="E354" s="18" t="s">
        <v>1</v>
      </c>
      <c r="F354" s="329">
        <v>102</v>
      </c>
      <c r="G354" s="39"/>
      <c r="H354" s="45"/>
    </row>
    <row r="355" s="2" customFormat="1" ht="16.8" customHeight="1">
      <c r="A355" s="39"/>
      <c r="B355" s="45"/>
      <c r="C355" s="330" t="s">
        <v>5070</v>
      </c>
      <c r="D355" s="39"/>
      <c r="E355" s="39"/>
      <c r="F355" s="39"/>
      <c r="G355" s="39"/>
      <c r="H355" s="45"/>
    </row>
    <row r="356" s="2" customFormat="1" ht="16.8" customHeight="1">
      <c r="A356" s="39"/>
      <c r="B356" s="45"/>
      <c r="C356" s="328" t="s">
        <v>1279</v>
      </c>
      <c r="D356" s="328" t="s">
        <v>1280</v>
      </c>
      <c r="E356" s="18" t="s">
        <v>485</v>
      </c>
      <c r="F356" s="329">
        <v>102</v>
      </c>
      <c r="G356" s="39"/>
      <c r="H356" s="45"/>
    </row>
    <row r="357" s="2" customFormat="1" ht="16.8" customHeight="1">
      <c r="A357" s="39"/>
      <c r="B357" s="45"/>
      <c r="C357" s="328" t="s">
        <v>1284</v>
      </c>
      <c r="D357" s="328" t="s">
        <v>1285</v>
      </c>
      <c r="E357" s="18" t="s">
        <v>485</v>
      </c>
      <c r="F357" s="329">
        <v>102</v>
      </c>
      <c r="G357" s="39"/>
      <c r="H357" s="45"/>
    </row>
    <row r="358" s="2" customFormat="1" ht="16.8" customHeight="1">
      <c r="A358" s="39"/>
      <c r="B358" s="45"/>
      <c r="C358" s="324" t="s">
        <v>1310</v>
      </c>
      <c r="D358" s="325" t="s">
        <v>1</v>
      </c>
      <c r="E358" s="326" t="s">
        <v>1</v>
      </c>
      <c r="F358" s="327">
        <v>129.80000000000001</v>
      </c>
      <c r="G358" s="39"/>
      <c r="H358" s="45"/>
    </row>
    <row r="359" s="2" customFormat="1" ht="16.8" customHeight="1">
      <c r="A359" s="39"/>
      <c r="B359" s="45"/>
      <c r="C359" s="328" t="s">
        <v>1</v>
      </c>
      <c r="D359" s="328" t="s">
        <v>1303</v>
      </c>
      <c r="E359" s="18" t="s">
        <v>1</v>
      </c>
      <c r="F359" s="329">
        <v>0</v>
      </c>
      <c r="G359" s="39"/>
      <c r="H359" s="45"/>
    </row>
    <row r="360" s="2" customFormat="1" ht="16.8" customHeight="1">
      <c r="A360" s="39"/>
      <c r="B360" s="45"/>
      <c r="C360" s="328" t="s">
        <v>1</v>
      </c>
      <c r="D360" s="328" t="s">
        <v>1304</v>
      </c>
      <c r="E360" s="18" t="s">
        <v>1</v>
      </c>
      <c r="F360" s="329">
        <v>110.40000000000001</v>
      </c>
      <c r="G360" s="39"/>
      <c r="H360" s="45"/>
    </row>
    <row r="361" s="2" customFormat="1" ht="16.8" customHeight="1">
      <c r="A361" s="39"/>
      <c r="B361" s="45"/>
      <c r="C361" s="328" t="s">
        <v>1</v>
      </c>
      <c r="D361" s="328" t="s">
        <v>1305</v>
      </c>
      <c r="E361" s="18" t="s">
        <v>1</v>
      </c>
      <c r="F361" s="329">
        <v>0</v>
      </c>
      <c r="G361" s="39"/>
      <c r="H361" s="45"/>
    </row>
    <row r="362" s="2" customFormat="1" ht="16.8" customHeight="1">
      <c r="A362" s="39"/>
      <c r="B362" s="45"/>
      <c r="C362" s="328" t="s">
        <v>1</v>
      </c>
      <c r="D362" s="328" t="s">
        <v>236</v>
      </c>
      <c r="E362" s="18" t="s">
        <v>1</v>
      </c>
      <c r="F362" s="329">
        <v>5</v>
      </c>
      <c r="G362" s="39"/>
      <c r="H362" s="45"/>
    </row>
    <row r="363" s="2" customFormat="1" ht="16.8" customHeight="1">
      <c r="A363" s="39"/>
      <c r="B363" s="45"/>
      <c r="C363" s="328" t="s">
        <v>1</v>
      </c>
      <c r="D363" s="328" t="s">
        <v>1306</v>
      </c>
      <c r="E363" s="18" t="s">
        <v>1</v>
      </c>
      <c r="F363" s="329">
        <v>0</v>
      </c>
      <c r="G363" s="39"/>
      <c r="H363" s="45"/>
    </row>
    <row r="364" s="2" customFormat="1" ht="16.8" customHeight="1">
      <c r="A364" s="39"/>
      <c r="B364" s="45"/>
      <c r="C364" s="328" t="s">
        <v>1</v>
      </c>
      <c r="D364" s="328" t="s">
        <v>1307</v>
      </c>
      <c r="E364" s="18" t="s">
        <v>1</v>
      </c>
      <c r="F364" s="329">
        <v>10.800000000000001</v>
      </c>
      <c r="G364" s="39"/>
      <c r="H364" s="45"/>
    </row>
    <row r="365" s="2" customFormat="1" ht="16.8" customHeight="1">
      <c r="A365" s="39"/>
      <c r="B365" s="45"/>
      <c r="C365" s="328" t="s">
        <v>1</v>
      </c>
      <c r="D365" s="328" t="s">
        <v>1308</v>
      </c>
      <c r="E365" s="18" t="s">
        <v>1</v>
      </c>
      <c r="F365" s="329">
        <v>0</v>
      </c>
      <c r="G365" s="39"/>
      <c r="H365" s="45"/>
    </row>
    <row r="366" s="2" customFormat="1" ht="16.8" customHeight="1">
      <c r="A366" s="39"/>
      <c r="B366" s="45"/>
      <c r="C366" s="328" t="s">
        <v>1</v>
      </c>
      <c r="D366" s="328" t="s">
        <v>1309</v>
      </c>
      <c r="E366" s="18" t="s">
        <v>1</v>
      </c>
      <c r="F366" s="329">
        <v>3.6000000000000001</v>
      </c>
      <c r="G366" s="39"/>
      <c r="H366" s="45"/>
    </row>
    <row r="367" s="2" customFormat="1" ht="16.8" customHeight="1">
      <c r="A367" s="39"/>
      <c r="B367" s="45"/>
      <c r="C367" s="328" t="s">
        <v>1310</v>
      </c>
      <c r="D367" s="328" t="s">
        <v>296</v>
      </c>
      <c r="E367" s="18" t="s">
        <v>1</v>
      </c>
      <c r="F367" s="329">
        <v>129.80000000000001</v>
      </c>
      <c r="G367" s="39"/>
      <c r="H367" s="45"/>
    </row>
    <row r="368" s="2" customFormat="1" ht="16.8" customHeight="1">
      <c r="A368" s="39"/>
      <c r="B368" s="45"/>
      <c r="C368" s="324" t="s">
        <v>1251</v>
      </c>
      <c r="D368" s="325" t="s">
        <v>1</v>
      </c>
      <c r="E368" s="326" t="s">
        <v>1</v>
      </c>
      <c r="F368" s="327">
        <v>26</v>
      </c>
      <c r="G368" s="39"/>
      <c r="H368" s="45"/>
    </row>
    <row r="369" s="2" customFormat="1" ht="16.8" customHeight="1">
      <c r="A369" s="39"/>
      <c r="B369" s="45"/>
      <c r="C369" s="328" t="s">
        <v>1</v>
      </c>
      <c r="D369" s="328" t="s">
        <v>1267</v>
      </c>
      <c r="E369" s="18" t="s">
        <v>1</v>
      </c>
      <c r="F369" s="329">
        <v>0</v>
      </c>
      <c r="G369" s="39"/>
      <c r="H369" s="45"/>
    </row>
    <row r="370" s="2" customFormat="1" ht="16.8" customHeight="1">
      <c r="A370" s="39"/>
      <c r="B370" s="45"/>
      <c r="C370" s="328" t="s">
        <v>1251</v>
      </c>
      <c r="D370" s="328" t="s">
        <v>1268</v>
      </c>
      <c r="E370" s="18" t="s">
        <v>1</v>
      </c>
      <c r="F370" s="329">
        <v>26</v>
      </c>
      <c r="G370" s="39"/>
      <c r="H370" s="45"/>
    </row>
    <row r="371" s="2" customFormat="1" ht="16.8" customHeight="1">
      <c r="A371" s="39"/>
      <c r="B371" s="45"/>
      <c r="C371" s="330" t="s">
        <v>5070</v>
      </c>
      <c r="D371" s="39"/>
      <c r="E371" s="39"/>
      <c r="F371" s="39"/>
      <c r="G371" s="39"/>
      <c r="H371" s="45"/>
    </row>
    <row r="372" s="2" customFormat="1" ht="16.8" customHeight="1">
      <c r="A372" s="39"/>
      <c r="B372" s="45"/>
      <c r="C372" s="328" t="s">
        <v>1261</v>
      </c>
      <c r="D372" s="328" t="s">
        <v>1262</v>
      </c>
      <c r="E372" s="18" t="s">
        <v>303</v>
      </c>
      <c r="F372" s="329">
        <v>26</v>
      </c>
      <c r="G372" s="39"/>
      <c r="H372" s="45"/>
    </row>
    <row r="373" s="2" customFormat="1" ht="16.8" customHeight="1">
      <c r="A373" s="39"/>
      <c r="B373" s="45"/>
      <c r="C373" s="328" t="s">
        <v>1294</v>
      </c>
      <c r="D373" s="328" t="s">
        <v>1295</v>
      </c>
      <c r="E373" s="18" t="s">
        <v>485</v>
      </c>
      <c r="F373" s="329">
        <v>7.7999999999999998</v>
      </c>
      <c r="G373" s="39"/>
      <c r="H373" s="45"/>
    </row>
    <row r="374" s="2" customFormat="1" ht="16.8" customHeight="1">
      <c r="A374" s="39"/>
      <c r="B374" s="45"/>
      <c r="C374" s="324" t="s">
        <v>1249</v>
      </c>
      <c r="D374" s="325" t="s">
        <v>1</v>
      </c>
      <c r="E374" s="326" t="s">
        <v>1</v>
      </c>
      <c r="F374" s="327">
        <v>25.5</v>
      </c>
      <c r="G374" s="39"/>
      <c r="H374" s="45"/>
    </row>
    <row r="375" s="2" customFormat="1" ht="16.8" customHeight="1">
      <c r="A375" s="39"/>
      <c r="B375" s="45"/>
      <c r="C375" s="328" t="s">
        <v>1</v>
      </c>
      <c r="D375" s="328" t="s">
        <v>1277</v>
      </c>
      <c r="E375" s="18" t="s">
        <v>1</v>
      </c>
      <c r="F375" s="329">
        <v>0</v>
      </c>
      <c r="G375" s="39"/>
      <c r="H375" s="45"/>
    </row>
    <row r="376" s="2" customFormat="1" ht="16.8" customHeight="1">
      <c r="A376" s="39"/>
      <c r="B376" s="45"/>
      <c r="C376" s="328" t="s">
        <v>1249</v>
      </c>
      <c r="D376" s="328" t="s">
        <v>1278</v>
      </c>
      <c r="E376" s="18" t="s">
        <v>1</v>
      </c>
      <c r="F376" s="329">
        <v>25.5</v>
      </c>
      <c r="G376" s="39"/>
      <c r="H376" s="45"/>
    </row>
    <row r="377" s="2" customFormat="1" ht="16.8" customHeight="1">
      <c r="A377" s="39"/>
      <c r="B377" s="45"/>
      <c r="C377" s="330" t="s">
        <v>5070</v>
      </c>
      <c r="D377" s="39"/>
      <c r="E377" s="39"/>
      <c r="F377" s="39"/>
      <c r="G377" s="39"/>
      <c r="H377" s="45"/>
    </row>
    <row r="378" s="2" customFormat="1" ht="16.8" customHeight="1">
      <c r="A378" s="39"/>
      <c r="B378" s="45"/>
      <c r="C378" s="328" t="s">
        <v>1273</v>
      </c>
      <c r="D378" s="328" t="s">
        <v>1274</v>
      </c>
      <c r="E378" s="18" t="s">
        <v>287</v>
      </c>
      <c r="F378" s="329">
        <v>25.5</v>
      </c>
      <c r="G378" s="39"/>
      <c r="H378" s="45"/>
    </row>
    <row r="379" s="2" customFormat="1" ht="16.8" customHeight="1">
      <c r="A379" s="39"/>
      <c r="B379" s="45"/>
      <c r="C379" s="328" t="s">
        <v>1279</v>
      </c>
      <c r="D379" s="328" t="s">
        <v>1280</v>
      </c>
      <c r="E379" s="18" t="s">
        <v>485</v>
      </c>
      <c r="F379" s="329">
        <v>102</v>
      </c>
      <c r="G379" s="39"/>
      <c r="H379" s="45"/>
    </row>
    <row r="380" s="2" customFormat="1" ht="16.8" customHeight="1">
      <c r="A380" s="39"/>
      <c r="B380" s="45"/>
      <c r="C380" s="328" t="s">
        <v>1288</v>
      </c>
      <c r="D380" s="328" t="s">
        <v>1289</v>
      </c>
      <c r="E380" s="18" t="s">
        <v>405</v>
      </c>
      <c r="F380" s="329">
        <v>1.7849999999999999</v>
      </c>
      <c r="G380" s="39"/>
      <c r="H380" s="45"/>
    </row>
    <row r="381" s="2" customFormat="1" ht="16.8" customHeight="1">
      <c r="A381" s="39"/>
      <c r="B381" s="45"/>
      <c r="C381" s="324" t="s">
        <v>1245</v>
      </c>
      <c r="D381" s="325" t="s">
        <v>1</v>
      </c>
      <c r="E381" s="326" t="s">
        <v>1</v>
      </c>
      <c r="F381" s="327">
        <v>140</v>
      </c>
      <c r="G381" s="39"/>
      <c r="H381" s="45"/>
    </row>
    <row r="382" s="2" customFormat="1" ht="16.8" customHeight="1">
      <c r="A382" s="39"/>
      <c r="B382" s="45"/>
      <c r="C382" s="328" t="s">
        <v>1</v>
      </c>
      <c r="D382" s="328" t="s">
        <v>1326</v>
      </c>
      <c r="E382" s="18" t="s">
        <v>1</v>
      </c>
      <c r="F382" s="329">
        <v>0</v>
      </c>
      <c r="G382" s="39"/>
      <c r="H382" s="45"/>
    </row>
    <row r="383" s="2" customFormat="1" ht="16.8" customHeight="1">
      <c r="A383" s="39"/>
      <c r="B383" s="45"/>
      <c r="C383" s="328" t="s">
        <v>1245</v>
      </c>
      <c r="D383" s="328" t="s">
        <v>1246</v>
      </c>
      <c r="E383" s="18" t="s">
        <v>1</v>
      </c>
      <c r="F383" s="329">
        <v>140</v>
      </c>
      <c r="G383" s="39"/>
      <c r="H383" s="45"/>
    </row>
    <row r="384" s="2" customFormat="1" ht="16.8" customHeight="1">
      <c r="A384" s="39"/>
      <c r="B384" s="45"/>
      <c r="C384" s="330" t="s">
        <v>5070</v>
      </c>
      <c r="D384" s="39"/>
      <c r="E384" s="39"/>
      <c r="F384" s="39"/>
      <c r="G384" s="39"/>
      <c r="H384" s="45"/>
    </row>
    <row r="385" s="2" customFormat="1" ht="16.8" customHeight="1">
      <c r="A385" s="39"/>
      <c r="B385" s="45"/>
      <c r="C385" s="328" t="s">
        <v>1322</v>
      </c>
      <c r="D385" s="328" t="s">
        <v>1323</v>
      </c>
      <c r="E385" s="18" t="s">
        <v>485</v>
      </c>
      <c r="F385" s="329">
        <v>140</v>
      </c>
      <c r="G385" s="39"/>
      <c r="H385" s="45"/>
    </row>
    <row r="386" s="2" customFormat="1" ht="16.8" customHeight="1">
      <c r="A386" s="39"/>
      <c r="B386" s="45"/>
      <c r="C386" s="328" t="s">
        <v>1311</v>
      </c>
      <c r="D386" s="328" t="s">
        <v>1312</v>
      </c>
      <c r="E386" s="18" t="s">
        <v>485</v>
      </c>
      <c r="F386" s="329">
        <v>140</v>
      </c>
      <c r="G386" s="39"/>
      <c r="H386" s="45"/>
    </row>
    <row r="387" s="2" customFormat="1" ht="16.8" customHeight="1">
      <c r="A387" s="39"/>
      <c r="B387" s="45"/>
      <c r="C387" s="328" t="s">
        <v>1315</v>
      </c>
      <c r="D387" s="328" t="s">
        <v>1316</v>
      </c>
      <c r="E387" s="18" t="s">
        <v>485</v>
      </c>
      <c r="F387" s="329">
        <v>140</v>
      </c>
      <c r="G387" s="39"/>
      <c r="H387" s="45"/>
    </row>
    <row r="388" s="2" customFormat="1" ht="16.8" customHeight="1">
      <c r="A388" s="39"/>
      <c r="B388" s="45"/>
      <c r="C388" s="328" t="s">
        <v>1319</v>
      </c>
      <c r="D388" s="328" t="s">
        <v>1320</v>
      </c>
      <c r="E388" s="18" t="s">
        <v>485</v>
      </c>
      <c r="F388" s="329">
        <v>140</v>
      </c>
      <c r="G388" s="39"/>
      <c r="H388" s="45"/>
    </row>
    <row r="389" s="2" customFormat="1" ht="16.8" customHeight="1">
      <c r="A389" s="39"/>
      <c r="B389" s="45"/>
      <c r="C389" s="328" t="s">
        <v>1327</v>
      </c>
      <c r="D389" s="328" t="s">
        <v>1328</v>
      </c>
      <c r="E389" s="18" t="s">
        <v>485</v>
      </c>
      <c r="F389" s="329">
        <v>1260</v>
      </c>
      <c r="G389" s="39"/>
      <c r="H389" s="45"/>
    </row>
    <row r="390" s="2" customFormat="1" ht="16.8" customHeight="1">
      <c r="A390" s="39"/>
      <c r="B390" s="45"/>
      <c r="C390" s="328" t="s">
        <v>1332</v>
      </c>
      <c r="D390" s="328" t="s">
        <v>1333</v>
      </c>
      <c r="E390" s="18" t="s">
        <v>485</v>
      </c>
      <c r="F390" s="329">
        <v>140</v>
      </c>
      <c r="G390" s="39"/>
      <c r="H390" s="45"/>
    </row>
    <row r="391" s="2" customFormat="1" ht="16.8" customHeight="1">
      <c r="A391" s="39"/>
      <c r="B391" s="45"/>
      <c r="C391" s="328" t="s">
        <v>1337</v>
      </c>
      <c r="D391" s="328" t="s">
        <v>1338</v>
      </c>
      <c r="E391" s="18" t="s">
        <v>221</v>
      </c>
      <c r="F391" s="329">
        <v>560</v>
      </c>
      <c r="G391" s="39"/>
      <c r="H391" s="45"/>
    </row>
    <row r="392" s="2" customFormat="1" ht="26.4" customHeight="1">
      <c r="A392" s="39"/>
      <c r="B392" s="45"/>
      <c r="C392" s="323" t="s">
        <v>5078</v>
      </c>
      <c r="D392" s="323" t="s">
        <v>126</v>
      </c>
      <c r="E392" s="39"/>
      <c r="F392" s="39"/>
      <c r="G392" s="39"/>
      <c r="H392" s="45"/>
    </row>
    <row r="393" s="2" customFormat="1" ht="16.8" customHeight="1">
      <c r="A393" s="39"/>
      <c r="B393" s="45"/>
      <c r="C393" s="324" t="s">
        <v>1367</v>
      </c>
      <c r="D393" s="325" t="s">
        <v>1</v>
      </c>
      <c r="E393" s="326" t="s">
        <v>1</v>
      </c>
      <c r="F393" s="327">
        <v>76</v>
      </c>
      <c r="G393" s="39"/>
      <c r="H393" s="45"/>
    </row>
    <row r="394" s="2" customFormat="1" ht="16.8" customHeight="1">
      <c r="A394" s="39"/>
      <c r="B394" s="45"/>
      <c r="C394" s="328" t="s">
        <v>1</v>
      </c>
      <c r="D394" s="328" t="s">
        <v>1445</v>
      </c>
      <c r="E394" s="18" t="s">
        <v>1</v>
      </c>
      <c r="F394" s="329">
        <v>0</v>
      </c>
      <c r="G394" s="39"/>
      <c r="H394" s="45"/>
    </row>
    <row r="395" s="2" customFormat="1" ht="16.8" customHeight="1">
      <c r="A395" s="39"/>
      <c r="B395" s="45"/>
      <c r="C395" s="328" t="s">
        <v>1</v>
      </c>
      <c r="D395" s="328" t="s">
        <v>1446</v>
      </c>
      <c r="E395" s="18" t="s">
        <v>1</v>
      </c>
      <c r="F395" s="329">
        <v>47</v>
      </c>
      <c r="G395" s="39"/>
      <c r="H395" s="45"/>
    </row>
    <row r="396" s="2" customFormat="1" ht="16.8" customHeight="1">
      <c r="A396" s="39"/>
      <c r="B396" s="45"/>
      <c r="C396" s="328" t="s">
        <v>1</v>
      </c>
      <c r="D396" s="328" t="s">
        <v>1447</v>
      </c>
      <c r="E396" s="18" t="s">
        <v>1</v>
      </c>
      <c r="F396" s="329">
        <v>0</v>
      </c>
      <c r="G396" s="39"/>
      <c r="H396" s="45"/>
    </row>
    <row r="397" s="2" customFormat="1" ht="16.8" customHeight="1">
      <c r="A397" s="39"/>
      <c r="B397" s="45"/>
      <c r="C397" s="328" t="s">
        <v>1</v>
      </c>
      <c r="D397" s="328" t="s">
        <v>1448</v>
      </c>
      <c r="E397" s="18" t="s">
        <v>1</v>
      </c>
      <c r="F397" s="329">
        <v>28.5</v>
      </c>
      <c r="G397" s="39"/>
      <c r="H397" s="45"/>
    </row>
    <row r="398" s="2" customFormat="1" ht="16.8" customHeight="1">
      <c r="A398" s="39"/>
      <c r="B398" s="45"/>
      <c r="C398" s="328" t="s">
        <v>1</v>
      </c>
      <c r="D398" s="328" t="s">
        <v>1449</v>
      </c>
      <c r="E398" s="18" t="s">
        <v>1</v>
      </c>
      <c r="F398" s="329">
        <v>0</v>
      </c>
      <c r="G398" s="39"/>
      <c r="H398" s="45"/>
    </row>
    <row r="399" s="2" customFormat="1" ht="16.8" customHeight="1">
      <c r="A399" s="39"/>
      <c r="B399" s="45"/>
      <c r="C399" s="328" t="s">
        <v>1</v>
      </c>
      <c r="D399" s="328" t="s">
        <v>1450</v>
      </c>
      <c r="E399" s="18" t="s">
        <v>1</v>
      </c>
      <c r="F399" s="329">
        <v>0.5</v>
      </c>
      <c r="G399" s="39"/>
      <c r="H399" s="45"/>
    </row>
    <row r="400" s="2" customFormat="1" ht="16.8" customHeight="1">
      <c r="A400" s="39"/>
      <c r="B400" s="45"/>
      <c r="C400" s="328" t="s">
        <v>1367</v>
      </c>
      <c r="D400" s="328" t="s">
        <v>296</v>
      </c>
      <c r="E400" s="18" t="s">
        <v>1</v>
      </c>
      <c r="F400" s="329">
        <v>76</v>
      </c>
      <c r="G400" s="39"/>
      <c r="H400" s="45"/>
    </row>
    <row r="401" s="2" customFormat="1" ht="16.8" customHeight="1">
      <c r="A401" s="39"/>
      <c r="B401" s="45"/>
      <c r="C401" s="330" t="s">
        <v>5070</v>
      </c>
      <c r="D401" s="39"/>
      <c r="E401" s="39"/>
      <c r="F401" s="39"/>
      <c r="G401" s="39"/>
      <c r="H401" s="45"/>
    </row>
    <row r="402" s="2" customFormat="1" ht="16.8" customHeight="1">
      <c r="A402" s="39"/>
      <c r="B402" s="45"/>
      <c r="C402" s="328" t="s">
        <v>1222</v>
      </c>
      <c r="D402" s="328" t="s">
        <v>1223</v>
      </c>
      <c r="E402" s="18" t="s">
        <v>287</v>
      </c>
      <c r="F402" s="329">
        <v>76</v>
      </c>
      <c r="G402" s="39"/>
      <c r="H402" s="45"/>
    </row>
    <row r="403" s="2" customFormat="1" ht="16.8" customHeight="1">
      <c r="A403" s="39"/>
      <c r="B403" s="45"/>
      <c r="C403" s="328" t="s">
        <v>573</v>
      </c>
      <c r="D403" s="328" t="s">
        <v>574</v>
      </c>
      <c r="E403" s="18" t="s">
        <v>405</v>
      </c>
      <c r="F403" s="329">
        <v>1475.336</v>
      </c>
      <c r="G403" s="39"/>
      <c r="H403" s="45"/>
    </row>
    <row r="404" s="2" customFormat="1" ht="16.8" customHeight="1">
      <c r="A404" s="39"/>
      <c r="B404" s="45"/>
      <c r="C404" s="328" t="s">
        <v>578</v>
      </c>
      <c r="D404" s="328" t="s">
        <v>579</v>
      </c>
      <c r="E404" s="18" t="s">
        <v>405</v>
      </c>
      <c r="F404" s="329">
        <v>2815.7440000000001</v>
      </c>
      <c r="G404" s="39"/>
      <c r="H404" s="45"/>
    </row>
    <row r="405" s="2" customFormat="1" ht="16.8" customHeight="1">
      <c r="A405" s="39"/>
      <c r="B405" s="45"/>
      <c r="C405" s="324" t="s">
        <v>1364</v>
      </c>
      <c r="D405" s="325" t="s">
        <v>1</v>
      </c>
      <c r="E405" s="326" t="s">
        <v>1</v>
      </c>
      <c r="F405" s="327">
        <v>672</v>
      </c>
      <c r="G405" s="39"/>
      <c r="H405" s="45"/>
    </row>
    <row r="406" s="2" customFormat="1" ht="16.8" customHeight="1">
      <c r="A406" s="39"/>
      <c r="B406" s="45"/>
      <c r="C406" s="328" t="s">
        <v>1364</v>
      </c>
      <c r="D406" s="328" t="s">
        <v>1413</v>
      </c>
      <c r="E406" s="18" t="s">
        <v>1</v>
      </c>
      <c r="F406" s="329">
        <v>672</v>
      </c>
      <c r="G406" s="39"/>
      <c r="H406" s="45"/>
    </row>
    <row r="407" s="2" customFormat="1" ht="16.8" customHeight="1">
      <c r="A407" s="39"/>
      <c r="B407" s="45"/>
      <c r="C407" s="330" t="s">
        <v>5070</v>
      </c>
      <c r="D407" s="39"/>
      <c r="E407" s="39"/>
      <c r="F407" s="39"/>
      <c r="G407" s="39"/>
      <c r="H407" s="45"/>
    </row>
    <row r="408" s="2" customFormat="1" ht="16.8" customHeight="1">
      <c r="A408" s="39"/>
      <c r="B408" s="45"/>
      <c r="C408" s="328" t="s">
        <v>1152</v>
      </c>
      <c r="D408" s="328" t="s">
        <v>1153</v>
      </c>
      <c r="E408" s="18" t="s">
        <v>485</v>
      </c>
      <c r="F408" s="329">
        <v>672</v>
      </c>
      <c r="G408" s="39"/>
      <c r="H408" s="45"/>
    </row>
    <row r="409" s="2" customFormat="1" ht="16.8" customHeight="1">
      <c r="A409" s="39"/>
      <c r="B409" s="45"/>
      <c r="C409" s="328" t="s">
        <v>1186</v>
      </c>
      <c r="D409" s="328" t="s">
        <v>1187</v>
      </c>
      <c r="E409" s="18" t="s">
        <v>287</v>
      </c>
      <c r="F409" s="329">
        <v>406</v>
      </c>
      <c r="G409" s="39"/>
      <c r="H409" s="45"/>
    </row>
    <row r="410" s="2" customFormat="1" ht="16.8" customHeight="1">
      <c r="A410" s="39"/>
      <c r="B410" s="45"/>
      <c r="C410" s="328" t="s">
        <v>1192</v>
      </c>
      <c r="D410" s="328" t="s">
        <v>1193</v>
      </c>
      <c r="E410" s="18" t="s">
        <v>405</v>
      </c>
      <c r="F410" s="329">
        <v>344.73599999999999</v>
      </c>
      <c r="G410" s="39"/>
      <c r="H410" s="45"/>
    </row>
    <row r="411" s="2" customFormat="1" ht="16.8" customHeight="1">
      <c r="A411" s="39"/>
      <c r="B411" s="45"/>
      <c r="C411" s="324" t="s">
        <v>1235</v>
      </c>
      <c r="D411" s="325" t="s">
        <v>1</v>
      </c>
      <c r="E411" s="326" t="s">
        <v>1</v>
      </c>
      <c r="F411" s="327">
        <v>352.5</v>
      </c>
      <c r="G411" s="39"/>
      <c r="H411" s="45"/>
    </row>
    <row r="412" s="2" customFormat="1" ht="16.8" customHeight="1">
      <c r="A412" s="39"/>
      <c r="B412" s="45"/>
      <c r="C412" s="328" t="s">
        <v>1</v>
      </c>
      <c r="D412" s="328" t="s">
        <v>5079</v>
      </c>
      <c r="E412" s="18" t="s">
        <v>1</v>
      </c>
      <c r="F412" s="329">
        <v>56.25</v>
      </c>
      <c r="G412" s="39"/>
      <c r="H412" s="45"/>
    </row>
    <row r="413" s="2" customFormat="1" ht="16.8" customHeight="1">
      <c r="A413" s="39"/>
      <c r="B413" s="45"/>
      <c r="C413" s="328" t="s">
        <v>1</v>
      </c>
      <c r="D413" s="328" t="s">
        <v>5080</v>
      </c>
      <c r="E413" s="18" t="s">
        <v>1</v>
      </c>
      <c r="F413" s="329">
        <v>56.25</v>
      </c>
      <c r="G413" s="39"/>
      <c r="H413" s="45"/>
    </row>
    <row r="414" s="2" customFormat="1" ht="16.8" customHeight="1">
      <c r="A414" s="39"/>
      <c r="B414" s="45"/>
      <c r="C414" s="328" t="s">
        <v>1</v>
      </c>
      <c r="D414" s="328" t="s">
        <v>5081</v>
      </c>
      <c r="E414" s="18" t="s">
        <v>1</v>
      </c>
      <c r="F414" s="329">
        <v>240</v>
      </c>
      <c r="G414" s="39"/>
      <c r="H414" s="45"/>
    </row>
    <row r="415" s="2" customFormat="1" ht="16.8" customHeight="1">
      <c r="A415" s="39"/>
      <c r="B415" s="45"/>
      <c r="C415" s="328" t="s">
        <v>1235</v>
      </c>
      <c r="D415" s="328" t="s">
        <v>296</v>
      </c>
      <c r="E415" s="18" t="s">
        <v>1</v>
      </c>
      <c r="F415" s="329">
        <v>352.5</v>
      </c>
      <c r="G415" s="39"/>
      <c r="H415" s="45"/>
    </row>
    <row r="416" s="2" customFormat="1" ht="16.8" customHeight="1">
      <c r="A416" s="39"/>
      <c r="B416" s="45"/>
      <c r="C416" s="324" t="s">
        <v>1142</v>
      </c>
      <c r="D416" s="325" t="s">
        <v>1</v>
      </c>
      <c r="E416" s="326" t="s">
        <v>1</v>
      </c>
      <c r="F416" s="327">
        <v>344.73599999999999</v>
      </c>
      <c r="G416" s="39"/>
      <c r="H416" s="45"/>
    </row>
    <row r="417" s="2" customFormat="1" ht="16.8" customHeight="1">
      <c r="A417" s="39"/>
      <c r="B417" s="45"/>
      <c r="C417" s="328" t="s">
        <v>1142</v>
      </c>
      <c r="D417" s="328" t="s">
        <v>1423</v>
      </c>
      <c r="E417" s="18" t="s">
        <v>1</v>
      </c>
      <c r="F417" s="329">
        <v>344.73599999999999</v>
      </c>
      <c r="G417" s="39"/>
      <c r="H417" s="45"/>
    </row>
    <row r="418" s="2" customFormat="1" ht="16.8" customHeight="1">
      <c r="A418" s="39"/>
      <c r="B418" s="45"/>
      <c r="C418" s="330" t="s">
        <v>5070</v>
      </c>
      <c r="D418" s="39"/>
      <c r="E418" s="39"/>
      <c r="F418" s="39"/>
      <c r="G418" s="39"/>
      <c r="H418" s="45"/>
    </row>
    <row r="419" s="2" customFormat="1" ht="16.8" customHeight="1">
      <c r="A419" s="39"/>
      <c r="B419" s="45"/>
      <c r="C419" s="328" t="s">
        <v>1192</v>
      </c>
      <c r="D419" s="328" t="s">
        <v>1193</v>
      </c>
      <c r="E419" s="18" t="s">
        <v>405</v>
      </c>
      <c r="F419" s="329">
        <v>344.73599999999999</v>
      </c>
      <c r="G419" s="39"/>
      <c r="H419" s="45"/>
    </row>
    <row r="420" s="2" customFormat="1" ht="16.8" customHeight="1">
      <c r="A420" s="39"/>
      <c r="B420" s="45"/>
      <c r="C420" s="328" t="s">
        <v>573</v>
      </c>
      <c r="D420" s="328" t="s">
        <v>574</v>
      </c>
      <c r="E420" s="18" t="s">
        <v>405</v>
      </c>
      <c r="F420" s="329">
        <v>1475.336</v>
      </c>
      <c r="G420" s="39"/>
      <c r="H420" s="45"/>
    </row>
    <row r="421" s="2" customFormat="1" ht="16.8" customHeight="1">
      <c r="A421" s="39"/>
      <c r="B421" s="45"/>
      <c r="C421" s="328" t="s">
        <v>578</v>
      </c>
      <c r="D421" s="328" t="s">
        <v>579</v>
      </c>
      <c r="E421" s="18" t="s">
        <v>405</v>
      </c>
      <c r="F421" s="329">
        <v>2815.7440000000001</v>
      </c>
      <c r="G421" s="39"/>
      <c r="H421" s="45"/>
    </row>
    <row r="422" s="2" customFormat="1" ht="16.8" customHeight="1">
      <c r="A422" s="39"/>
      <c r="B422" s="45"/>
      <c r="C422" s="324" t="s">
        <v>1369</v>
      </c>
      <c r="D422" s="325" t="s">
        <v>1</v>
      </c>
      <c r="E422" s="326" t="s">
        <v>1</v>
      </c>
      <c r="F422" s="327">
        <v>169.19999999999999</v>
      </c>
      <c r="G422" s="39"/>
      <c r="H422" s="45"/>
    </row>
    <row r="423" s="2" customFormat="1" ht="16.8" customHeight="1">
      <c r="A423" s="39"/>
      <c r="B423" s="45"/>
      <c r="C423" s="328" t="s">
        <v>1369</v>
      </c>
      <c r="D423" s="328" t="s">
        <v>1425</v>
      </c>
      <c r="E423" s="18" t="s">
        <v>1</v>
      </c>
      <c r="F423" s="329">
        <v>169.19999999999999</v>
      </c>
      <c r="G423" s="39"/>
      <c r="H423" s="45"/>
    </row>
    <row r="424" s="2" customFormat="1" ht="16.8" customHeight="1">
      <c r="A424" s="39"/>
      <c r="B424" s="45"/>
      <c r="C424" s="330" t="s">
        <v>5070</v>
      </c>
      <c r="D424" s="39"/>
      <c r="E424" s="39"/>
      <c r="F424" s="39"/>
      <c r="G424" s="39"/>
      <c r="H424" s="45"/>
    </row>
    <row r="425" s="2" customFormat="1" ht="16.8" customHeight="1">
      <c r="A425" s="39"/>
      <c r="B425" s="45"/>
      <c r="C425" s="328" t="s">
        <v>1196</v>
      </c>
      <c r="D425" s="328" t="s">
        <v>1197</v>
      </c>
      <c r="E425" s="18" t="s">
        <v>405</v>
      </c>
      <c r="F425" s="329">
        <v>169.19999999999999</v>
      </c>
      <c r="G425" s="39"/>
      <c r="H425" s="45"/>
    </row>
    <row r="426" s="2" customFormat="1" ht="16.8" customHeight="1">
      <c r="A426" s="39"/>
      <c r="B426" s="45"/>
      <c r="C426" s="328" t="s">
        <v>573</v>
      </c>
      <c r="D426" s="328" t="s">
        <v>574</v>
      </c>
      <c r="E426" s="18" t="s">
        <v>405</v>
      </c>
      <c r="F426" s="329">
        <v>1475.336</v>
      </c>
      <c r="G426" s="39"/>
      <c r="H426" s="45"/>
    </row>
    <row r="427" s="2" customFormat="1" ht="16.8" customHeight="1">
      <c r="A427" s="39"/>
      <c r="B427" s="45"/>
      <c r="C427" s="328" t="s">
        <v>578</v>
      </c>
      <c r="D427" s="328" t="s">
        <v>579</v>
      </c>
      <c r="E427" s="18" t="s">
        <v>405</v>
      </c>
      <c r="F427" s="329">
        <v>2815.7440000000001</v>
      </c>
      <c r="G427" s="39"/>
      <c r="H427" s="45"/>
    </row>
    <row r="428" s="2" customFormat="1" ht="16.8" customHeight="1">
      <c r="A428" s="39"/>
      <c r="B428" s="45"/>
      <c r="C428" s="324" t="s">
        <v>1139</v>
      </c>
      <c r="D428" s="325" t="s">
        <v>1</v>
      </c>
      <c r="E428" s="326" t="s">
        <v>1</v>
      </c>
      <c r="F428" s="327">
        <v>406</v>
      </c>
      <c r="G428" s="39"/>
      <c r="H428" s="45"/>
    </row>
    <row r="429" s="2" customFormat="1" ht="16.8" customHeight="1">
      <c r="A429" s="39"/>
      <c r="B429" s="45"/>
      <c r="C429" s="328" t="s">
        <v>1</v>
      </c>
      <c r="D429" s="328" t="s">
        <v>1415</v>
      </c>
      <c r="E429" s="18" t="s">
        <v>1</v>
      </c>
      <c r="F429" s="329">
        <v>0</v>
      </c>
      <c r="G429" s="39"/>
      <c r="H429" s="45"/>
    </row>
    <row r="430" s="2" customFormat="1" ht="16.8" customHeight="1">
      <c r="A430" s="39"/>
      <c r="B430" s="45"/>
      <c r="C430" s="328" t="s">
        <v>1</v>
      </c>
      <c r="D430" s="328" t="s">
        <v>1416</v>
      </c>
      <c r="E430" s="18" t="s">
        <v>1</v>
      </c>
      <c r="F430" s="329">
        <v>168</v>
      </c>
      <c r="G430" s="39"/>
      <c r="H430" s="45"/>
    </row>
    <row r="431" s="2" customFormat="1" ht="16.8" customHeight="1">
      <c r="A431" s="39"/>
      <c r="B431" s="45"/>
      <c r="C431" s="328" t="s">
        <v>1</v>
      </c>
      <c r="D431" s="328" t="s">
        <v>1417</v>
      </c>
      <c r="E431" s="18" t="s">
        <v>1</v>
      </c>
      <c r="F431" s="329">
        <v>0</v>
      </c>
      <c r="G431" s="39"/>
      <c r="H431" s="45"/>
    </row>
    <row r="432" s="2" customFormat="1" ht="16.8" customHeight="1">
      <c r="A432" s="39"/>
      <c r="B432" s="45"/>
      <c r="C432" s="328" t="s">
        <v>1</v>
      </c>
      <c r="D432" s="328" t="s">
        <v>1418</v>
      </c>
      <c r="E432" s="18" t="s">
        <v>1</v>
      </c>
      <c r="F432" s="329">
        <v>238</v>
      </c>
      <c r="G432" s="39"/>
      <c r="H432" s="45"/>
    </row>
    <row r="433" s="2" customFormat="1" ht="16.8" customHeight="1">
      <c r="A433" s="39"/>
      <c r="B433" s="45"/>
      <c r="C433" s="328" t="s">
        <v>1139</v>
      </c>
      <c r="D433" s="328" t="s">
        <v>296</v>
      </c>
      <c r="E433" s="18" t="s">
        <v>1</v>
      </c>
      <c r="F433" s="329">
        <v>406</v>
      </c>
      <c r="G433" s="39"/>
      <c r="H433" s="45"/>
    </row>
    <row r="434" s="2" customFormat="1" ht="16.8" customHeight="1">
      <c r="A434" s="39"/>
      <c r="B434" s="45"/>
      <c r="C434" s="330" t="s">
        <v>5070</v>
      </c>
      <c r="D434" s="39"/>
      <c r="E434" s="39"/>
      <c r="F434" s="39"/>
      <c r="G434" s="39"/>
      <c r="H434" s="45"/>
    </row>
    <row r="435" s="2" customFormat="1" ht="16.8" customHeight="1">
      <c r="A435" s="39"/>
      <c r="B435" s="45"/>
      <c r="C435" s="328" t="s">
        <v>1186</v>
      </c>
      <c r="D435" s="328" t="s">
        <v>1187</v>
      </c>
      <c r="E435" s="18" t="s">
        <v>287</v>
      </c>
      <c r="F435" s="329">
        <v>406</v>
      </c>
      <c r="G435" s="39"/>
      <c r="H435" s="45"/>
    </row>
    <row r="436" s="2" customFormat="1" ht="16.8" customHeight="1">
      <c r="A436" s="39"/>
      <c r="B436" s="45"/>
      <c r="C436" s="328" t="s">
        <v>573</v>
      </c>
      <c r="D436" s="328" t="s">
        <v>574</v>
      </c>
      <c r="E436" s="18" t="s">
        <v>405</v>
      </c>
      <c r="F436" s="329">
        <v>1475.336</v>
      </c>
      <c r="G436" s="39"/>
      <c r="H436" s="45"/>
    </row>
    <row r="437" s="2" customFormat="1" ht="16.8" customHeight="1">
      <c r="A437" s="39"/>
      <c r="B437" s="45"/>
      <c r="C437" s="324" t="s">
        <v>1371</v>
      </c>
      <c r="D437" s="325" t="s">
        <v>1</v>
      </c>
      <c r="E437" s="326" t="s">
        <v>1</v>
      </c>
      <c r="F437" s="327">
        <v>183</v>
      </c>
      <c r="G437" s="39"/>
      <c r="H437" s="45"/>
    </row>
    <row r="438" s="2" customFormat="1" ht="16.8" customHeight="1">
      <c r="A438" s="39"/>
      <c r="B438" s="45"/>
      <c r="C438" s="328" t="s">
        <v>1</v>
      </c>
      <c r="D438" s="328" t="s">
        <v>1405</v>
      </c>
      <c r="E438" s="18" t="s">
        <v>1</v>
      </c>
      <c r="F438" s="329">
        <v>0</v>
      </c>
      <c r="G438" s="39"/>
      <c r="H438" s="45"/>
    </row>
    <row r="439" s="2" customFormat="1" ht="16.8" customHeight="1">
      <c r="A439" s="39"/>
      <c r="B439" s="45"/>
      <c r="C439" s="328" t="s">
        <v>1</v>
      </c>
      <c r="D439" s="328" t="s">
        <v>1406</v>
      </c>
      <c r="E439" s="18" t="s">
        <v>1</v>
      </c>
      <c r="F439" s="329">
        <v>183</v>
      </c>
      <c r="G439" s="39"/>
      <c r="H439" s="45"/>
    </row>
    <row r="440" s="2" customFormat="1" ht="16.8" customHeight="1">
      <c r="A440" s="39"/>
      <c r="B440" s="45"/>
      <c r="C440" s="328" t="s">
        <v>1371</v>
      </c>
      <c r="D440" s="328" t="s">
        <v>296</v>
      </c>
      <c r="E440" s="18" t="s">
        <v>1</v>
      </c>
      <c r="F440" s="329">
        <v>183</v>
      </c>
      <c r="G440" s="39"/>
      <c r="H440" s="45"/>
    </row>
    <row r="441" s="2" customFormat="1" ht="16.8" customHeight="1">
      <c r="A441" s="39"/>
      <c r="B441" s="45"/>
      <c r="C441" s="330" t="s">
        <v>5070</v>
      </c>
      <c r="D441" s="39"/>
      <c r="E441" s="39"/>
      <c r="F441" s="39"/>
      <c r="G441" s="39"/>
      <c r="H441" s="45"/>
    </row>
    <row r="442" s="2" customFormat="1" ht="16.8" customHeight="1">
      <c r="A442" s="39"/>
      <c r="B442" s="45"/>
      <c r="C442" s="328" t="s">
        <v>1401</v>
      </c>
      <c r="D442" s="328" t="s">
        <v>1402</v>
      </c>
      <c r="E442" s="18" t="s">
        <v>303</v>
      </c>
      <c r="F442" s="329">
        <v>183</v>
      </c>
      <c r="G442" s="39"/>
      <c r="H442" s="45"/>
    </row>
    <row r="443" s="2" customFormat="1" ht="16.8" customHeight="1">
      <c r="A443" s="39"/>
      <c r="B443" s="45"/>
      <c r="C443" s="328" t="s">
        <v>1427</v>
      </c>
      <c r="D443" s="328" t="s">
        <v>1428</v>
      </c>
      <c r="E443" s="18" t="s">
        <v>303</v>
      </c>
      <c r="F443" s="329">
        <v>183</v>
      </c>
      <c r="G443" s="39"/>
      <c r="H443" s="45"/>
    </row>
    <row r="444" s="2" customFormat="1" ht="16.8" customHeight="1">
      <c r="A444" s="39"/>
      <c r="B444" s="45"/>
      <c r="C444" s="328" t="s">
        <v>1222</v>
      </c>
      <c r="D444" s="328" t="s">
        <v>1223</v>
      </c>
      <c r="E444" s="18" t="s">
        <v>287</v>
      </c>
      <c r="F444" s="329">
        <v>76</v>
      </c>
      <c r="G444" s="39"/>
      <c r="H444" s="45"/>
    </row>
    <row r="445" s="2" customFormat="1" ht="16.8" customHeight="1">
      <c r="A445" s="39"/>
      <c r="B445" s="45"/>
      <c r="C445" s="324" t="s">
        <v>1145</v>
      </c>
      <c r="D445" s="325" t="s">
        <v>1</v>
      </c>
      <c r="E445" s="326" t="s">
        <v>1</v>
      </c>
      <c r="F445" s="327">
        <v>188</v>
      </c>
      <c r="G445" s="39"/>
      <c r="H445" s="45"/>
    </row>
    <row r="446" s="2" customFormat="1" ht="16.8" customHeight="1">
      <c r="A446" s="39"/>
      <c r="B446" s="45"/>
      <c r="C446" s="328" t="s">
        <v>1</v>
      </c>
      <c r="D446" s="328" t="s">
        <v>1391</v>
      </c>
      <c r="E446" s="18" t="s">
        <v>1</v>
      </c>
      <c r="F446" s="329">
        <v>0</v>
      </c>
      <c r="G446" s="39"/>
      <c r="H446" s="45"/>
    </row>
    <row r="447" s="2" customFormat="1" ht="16.8" customHeight="1">
      <c r="A447" s="39"/>
      <c r="B447" s="45"/>
      <c r="C447" s="328" t="s">
        <v>1</v>
      </c>
      <c r="D447" s="328" t="s">
        <v>1392</v>
      </c>
      <c r="E447" s="18" t="s">
        <v>1</v>
      </c>
      <c r="F447" s="329">
        <v>188</v>
      </c>
      <c r="G447" s="39"/>
      <c r="H447" s="45"/>
    </row>
    <row r="448" s="2" customFormat="1" ht="16.8" customHeight="1">
      <c r="A448" s="39"/>
      <c r="B448" s="45"/>
      <c r="C448" s="328" t="s">
        <v>1145</v>
      </c>
      <c r="D448" s="328" t="s">
        <v>296</v>
      </c>
      <c r="E448" s="18" t="s">
        <v>1</v>
      </c>
      <c r="F448" s="329">
        <v>188</v>
      </c>
      <c r="G448" s="39"/>
      <c r="H448" s="45"/>
    </row>
    <row r="449" s="2" customFormat="1" ht="16.8" customHeight="1">
      <c r="A449" s="39"/>
      <c r="B449" s="45"/>
      <c r="C449" s="330" t="s">
        <v>5070</v>
      </c>
      <c r="D449" s="39"/>
      <c r="E449" s="39"/>
      <c r="F449" s="39"/>
      <c r="G449" s="39"/>
      <c r="H449" s="45"/>
    </row>
    <row r="450" s="2" customFormat="1" ht="16.8" customHeight="1">
      <c r="A450" s="39"/>
      <c r="B450" s="45"/>
      <c r="C450" s="328" t="s">
        <v>1172</v>
      </c>
      <c r="D450" s="328" t="s">
        <v>1173</v>
      </c>
      <c r="E450" s="18" t="s">
        <v>303</v>
      </c>
      <c r="F450" s="329">
        <v>188</v>
      </c>
      <c r="G450" s="39"/>
      <c r="H450" s="45"/>
    </row>
    <row r="451" s="2" customFormat="1" ht="16.8" customHeight="1">
      <c r="A451" s="39"/>
      <c r="B451" s="45"/>
      <c r="C451" s="328" t="s">
        <v>1196</v>
      </c>
      <c r="D451" s="328" t="s">
        <v>1197</v>
      </c>
      <c r="E451" s="18" t="s">
        <v>405</v>
      </c>
      <c r="F451" s="329">
        <v>169.19999999999999</v>
      </c>
      <c r="G451" s="39"/>
      <c r="H451" s="45"/>
    </row>
    <row r="452" s="2" customFormat="1" ht="16.8" customHeight="1">
      <c r="A452" s="39"/>
      <c r="B452" s="45"/>
      <c r="C452" s="328" t="s">
        <v>1209</v>
      </c>
      <c r="D452" s="328" t="s">
        <v>1210</v>
      </c>
      <c r="E452" s="18" t="s">
        <v>303</v>
      </c>
      <c r="F452" s="329">
        <v>188</v>
      </c>
      <c r="G452" s="39"/>
      <c r="H452" s="45"/>
    </row>
    <row r="453" s="2" customFormat="1" ht="16.8" customHeight="1">
      <c r="A453" s="39"/>
      <c r="B453" s="45"/>
      <c r="C453" s="328" t="s">
        <v>1226</v>
      </c>
      <c r="D453" s="328" t="s">
        <v>1227</v>
      </c>
      <c r="E453" s="18" t="s">
        <v>485</v>
      </c>
      <c r="F453" s="329">
        <v>203.03999999999999</v>
      </c>
      <c r="G453" s="39"/>
      <c r="H453" s="45"/>
    </row>
    <row r="454" s="2" customFormat="1" ht="16.8" customHeight="1">
      <c r="A454" s="39"/>
      <c r="B454" s="45"/>
      <c r="C454" s="328" t="s">
        <v>1222</v>
      </c>
      <c r="D454" s="328" t="s">
        <v>1223</v>
      </c>
      <c r="E454" s="18" t="s">
        <v>287</v>
      </c>
      <c r="F454" s="329">
        <v>76</v>
      </c>
      <c r="G454" s="39"/>
      <c r="H454" s="45"/>
    </row>
    <row r="455" s="2" customFormat="1" ht="16.8" customHeight="1">
      <c r="A455" s="39"/>
      <c r="B455" s="45"/>
      <c r="C455" s="324" t="s">
        <v>1373</v>
      </c>
      <c r="D455" s="325" t="s">
        <v>1</v>
      </c>
      <c r="E455" s="326" t="s">
        <v>1</v>
      </c>
      <c r="F455" s="327">
        <v>102</v>
      </c>
      <c r="G455" s="39"/>
      <c r="H455" s="45"/>
    </row>
    <row r="456" s="2" customFormat="1" ht="16.8" customHeight="1">
      <c r="A456" s="39"/>
      <c r="B456" s="45"/>
      <c r="C456" s="328" t="s">
        <v>1</v>
      </c>
      <c r="D456" s="328" t="s">
        <v>1377</v>
      </c>
      <c r="E456" s="18" t="s">
        <v>1</v>
      </c>
      <c r="F456" s="329">
        <v>0</v>
      </c>
      <c r="G456" s="39"/>
      <c r="H456" s="45"/>
    </row>
    <row r="457" s="2" customFormat="1" ht="16.8" customHeight="1">
      <c r="A457" s="39"/>
      <c r="B457" s="45"/>
      <c r="C457" s="328" t="s">
        <v>1373</v>
      </c>
      <c r="D457" s="328" t="s">
        <v>1378</v>
      </c>
      <c r="E457" s="18" t="s">
        <v>1</v>
      </c>
      <c r="F457" s="329">
        <v>102</v>
      </c>
      <c r="G457" s="39"/>
      <c r="H457" s="45"/>
    </row>
    <row r="458" s="2" customFormat="1" ht="16.8" customHeight="1">
      <c r="A458" s="39"/>
      <c r="B458" s="45"/>
      <c r="C458" s="330" t="s">
        <v>5070</v>
      </c>
      <c r="D458" s="39"/>
      <c r="E458" s="39"/>
      <c r="F458" s="39"/>
      <c r="G458" s="39"/>
      <c r="H458" s="45"/>
    </row>
    <row r="459" s="2" customFormat="1" ht="16.8" customHeight="1">
      <c r="A459" s="39"/>
      <c r="B459" s="45"/>
      <c r="C459" s="328" t="s">
        <v>1023</v>
      </c>
      <c r="D459" s="328" t="s">
        <v>1024</v>
      </c>
      <c r="E459" s="18" t="s">
        <v>303</v>
      </c>
      <c r="F459" s="329">
        <v>102</v>
      </c>
      <c r="G459" s="39"/>
      <c r="H459" s="45"/>
    </row>
    <row r="460" s="2" customFormat="1" ht="16.8" customHeight="1">
      <c r="A460" s="39"/>
      <c r="B460" s="45"/>
      <c r="C460" s="328" t="s">
        <v>1044</v>
      </c>
      <c r="D460" s="328" t="s">
        <v>1045</v>
      </c>
      <c r="E460" s="18" t="s">
        <v>221</v>
      </c>
      <c r="F460" s="329">
        <v>340</v>
      </c>
      <c r="G460" s="39"/>
      <c r="H460" s="45"/>
    </row>
    <row r="461" s="2" customFormat="1" ht="16.8" customHeight="1">
      <c r="A461" s="39"/>
      <c r="B461" s="45"/>
      <c r="C461" s="328" t="s">
        <v>1222</v>
      </c>
      <c r="D461" s="328" t="s">
        <v>1223</v>
      </c>
      <c r="E461" s="18" t="s">
        <v>287</v>
      </c>
      <c r="F461" s="329">
        <v>76</v>
      </c>
      <c r="G461" s="39"/>
      <c r="H461" s="45"/>
    </row>
    <row r="462" s="2" customFormat="1" ht="26.4" customHeight="1">
      <c r="A462" s="39"/>
      <c r="B462" s="45"/>
      <c r="C462" s="323" t="s">
        <v>5082</v>
      </c>
      <c r="D462" s="323" t="s">
        <v>132</v>
      </c>
      <c r="E462" s="39"/>
      <c r="F462" s="39"/>
      <c r="G462" s="39"/>
      <c r="H462" s="45"/>
    </row>
    <row r="463" s="2" customFormat="1" ht="16.8" customHeight="1">
      <c r="A463" s="39"/>
      <c r="B463" s="45"/>
      <c r="C463" s="324" t="s">
        <v>1470</v>
      </c>
      <c r="D463" s="325" t="s">
        <v>1</v>
      </c>
      <c r="E463" s="326" t="s">
        <v>1</v>
      </c>
      <c r="F463" s="327">
        <v>191</v>
      </c>
      <c r="G463" s="39"/>
      <c r="H463" s="45"/>
    </row>
    <row r="464" s="2" customFormat="1" ht="16.8" customHeight="1">
      <c r="A464" s="39"/>
      <c r="B464" s="45"/>
      <c r="C464" s="328" t="s">
        <v>1470</v>
      </c>
      <c r="D464" s="328" t="s">
        <v>1481</v>
      </c>
      <c r="E464" s="18" t="s">
        <v>1</v>
      </c>
      <c r="F464" s="329">
        <v>191</v>
      </c>
      <c r="G464" s="39"/>
      <c r="H464" s="45"/>
    </row>
    <row r="465" s="2" customFormat="1" ht="16.8" customHeight="1">
      <c r="A465" s="39"/>
      <c r="B465" s="45"/>
      <c r="C465" s="330" t="s">
        <v>5070</v>
      </c>
      <c r="D465" s="39"/>
      <c r="E465" s="39"/>
      <c r="F465" s="39"/>
      <c r="G465" s="39"/>
      <c r="H465" s="45"/>
    </row>
    <row r="466" s="2" customFormat="1" ht="16.8" customHeight="1">
      <c r="A466" s="39"/>
      <c r="B466" s="45"/>
      <c r="C466" s="328" t="s">
        <v>1279</v>
      </c>
      <c r="D466" s="328" t="s">
        <v>1280</v>
      </c>
      <c r="E466" s="18" t="s">
        <v>485</v>
      </c>
      <c r="F466" s="329">
        <v>191</v>
      </c>
      <c r="G466" s="39"/>
      <c r="H466" s="45"/>
    </row>
    <row r="467" s="2" customFormat="1" ht="16.8" customHeight="1">
      <c r="A467" s="39"/>
      <c r="B467" s="45"/>
      <c r="C467" s="328" t="s">
        <v>1284</v>
      </c>
      <c r="D467" s="328" t="s">
        <v>1285</v>
      </c>
      <c r="E467" s="18" t="s">
        <v>485</v>
      </c>
      <c r="F467" s="329">
        <v>191</v>
      </c>
      <c r="G467" s="39"/>
      <c r="H467" s="45"/>
    </row>
    <row r="468" s="2" customFormat="1" ht="16.8" customHeight="1">
      <c r="A468" s="39"/>
      <c r="B468" s="45"/>
      <c r="C468" s="324" t="s">
        <v>1310</v>
      </c>
      <c r="D468" s="325" t="s">
        <v>1</v>
      </c>
      <c r="E468" s="326" t="s">
        <v>1</v>
      </c>
      <c r="F468" s="327">
        <v>159.80000000000001</v>
      </c>
      <c r="G468" s="39"/>
      <c r="H468" s="45"/>
    </row>
    <row r="469" s="2" customFormat="1" ht="16.8" customHeight="1">
      <c r="A469" s="39"/>
      <c r="B469" s="45"/>
      <c r="C469" s="328" t="s">
        <v>1</v>
      </c>
      <c r="D469" s="328" t="s">
        <v>1303</v>
      </c>
      <c r="E469" s="18" t="s">
        <v>1</v>
      </c>
      <c r="F469" s="329">
        <v>0</v>
      </c>
      <c r="G469" s="39"/>
      <c r="H469" s="45"/>
    </row>
    <row r="470" s="2" customFormat="1" ht="16.8" customHeight="1">
      <c r="A470" s="39"/>
      <c r="B470" s="45"/>
      <c r="C470" s="328" t="s">
        <v>1</v>
      </c>
      <c r="D470" s="328" t="s">
        <v>1490</v>
      </c>
      <c r="E470" s="18" t="s">
        <v>1</v>
      </c>
      <c r="F470" s="329">
        <v>152.80000000000001</v>
      </c>
      <c r="G470" s="39"/>
      <c r="H470" s="45"/>
    </row>
    <row r="471" s="2" customFormat="1" ht="16.8" customHeight="1">
      <c r="A471" s="39"/>
      <c r="B471" s="45"/>
      <c r="C471" s="328" t="s">
        <v>1</v>
      </c>
      <c r="D471" s="328" t="s">
        <v>1491</v>
      </c>
      <c r="E471" s="18" t="s">
        <v>1</v>
      </c>
      <c r="F471" s="329">
        <v>0</v>
      </c>
      <c r="G471" s="39"/>
      <c r="H471" s="45"/>
    </row>
    <row r="472" s="2" customFormat="1" ht="16.8" customHeight="1">
      <c r="A472" s="39"/>
      <c r="B472" s="45"/>
      <c r="C472" s="328" t="s">
        <v>1</v>
      </c>
      <c r="D472" s="328" t="s">
        <v>245</v>
      </c>
      <c r="E472" s="18" t="s">
        <v>1</v>
      </c>
      <c r="F472" s="329">
        <v>7</v>
      </c>
      <c r="G472" s="39"/>
      <c r="H472" s="45"/>
    </row>
    <row r="473" s="2" customFormat="1" ht="16.8" customHeight="1">
      <c r="A473" s="39"/>
      <c r="B473" s="45"/>
      <c r="C473" s="328" t="s">
        <v>1310</v>
      </c>
      <c r="D473" s="328" t="s">
        <v>296</v>
      </c>
      <c r="E473" s="18" t="s">
        <v>1</v>
      </c>
      <c r="F473" s="329">
        <v>159.80000000000001</v>
      </c>
      <c r="G473" s="39"/>
      <c r="H473" s="45"/>
    </row>
    <row r="474" s="2" customFormat="1" ht="16.8" customHeight="1">
      <c r="A474" s="39"/>
      <c r="B474" s="45"/>
      <c r="C474" s="324" t="s">
        <v>1251</v>
      </c>
      <c r="D474" s="325" t="s">
        <v>1</v>
      </c>
      <c r="E474" s="326" t="s">
        <v>1</v>
      </c>
      <c r="F474" s="327">
        <v>32</v>
      </c>
      <c r="G474" s="39"/>
      <c r="H474" s="45"/>
    </row>
    <row r="475" s="2" customFormat="1" ht="16.8" customHeight="1">
      <c r="A475" s="39"/>
      <c r="B475" s="45"/>
      <c r="C475" s="328" t="s">
        <v>1</v>
      </c>
      <c r="D475" s="328" t="s">
        <v>1267</v>
      </c>
      <c r="E475" s="18" t="s">
        <v>1</v>
      </c>
      <c r="F475" s="329">
        <v>0</v>
      </c>
      <c r="G475" s="39"/>
      <c r="H475" s="45"/>
    </row>
    <row r="476" s="2" customFormat="1" ht="16.8" customHeight="1">
      <c r="A476" s="39"/>
      <c r="B476" s="45"/>
      <c r="C476" s="328" t="s">
        <v>1251</v>
      </c>
      <c r="D476" s="328" t="s">
        <v>1475</v>
      </c>
      <c r="E476" s="18" t="s">
        <v>1</v>
      </c>
      <c r="F476" s="329">
        <v>32</v>
      </c>
      <c r="G476" s="39"/>
      <c r="H476" s="45"/>
    </row>
    <row r="477" s="2" customFormat="1" ht="16.8" customHeight="1">
      <c r="A477" s="39"/>
      <c r="B477" s="45"/>
      <c r="C477" s="330" t="s">
        <v>5070</v>
      </c>
      <c r="D477" s="39"/>
      <c r="E477" s="39"/>
      <c r="F477" s="39"/>
      <c r="G477" s="39"/>
      <c r="H477" s="45"/>
    </row>
    <row r="478" s="2" customFormat="1" ht="16.8" customHeight="1">
      <c r="A478" s="39"/>
      <c r="B478" s="45"/>
      <c r="C478" s="328" t="s">
        <v>1261</v>
      </c>
      <c r="D478" s="328" t="s">
        <v>1262</v>
      </c>
      <c r="E478" s="18" t="s">
        <v>303</v>
      </c>
      <c r="F478" s="329">
        <v>32</v>
      </c>
      <c r="G478" s="39"/>
      <c r="H478" s="45"/>
    </row>
    <row r="479" s="2" customFormat="1" ht="16.8" customHeight="1">
      <c r="A479" s="39"/>
      <c r="B479" s="45"/>
      <c r="C479" s="328" t="s">
        <v>1294</v>
      </c>
      <c r="D479" s="328" t="s">
        <v>1295</v>
      </c>
      <c r="E479" s="18" t="s">
        <v>485</v>
      </c>
      <c r="F479" s="329">
        <v>9.5999999999999996</v>
      </c>
      <c r="G479" s="39"/>
      <c r="H479" s="45"/>
    </row>
    <row r="480" s="2" customFormat="1" ht="16.8" customHeight="1">
      <c r="A480" s="39"/>
      <c r="B480" s="45"/>
      <c r="C480" s="324" t="s">
        <v>1468</v>
      </c>
      <c r="D480" s="325" t="s">
        <v>1</v>
      </c>
      <c r="E480" s="326" t="s">
        <v>1</v>
      </c>
      <c r="F480" s="327">
        <v>47.75</v>
      </c>
      <c r="G480" s="39"/>
      <c r="H480" s="45"/>
    </row>
    <row r="481" s="2" customFormat="1" ht="16.8" customHeight="1">
      <c r="A481" s="39"/>
      <c r="B481" s="45"/>
      <c r="C481" s="328" t="s">
        <v>1</v>
      </c>
      <c r="D481" s="328" t="s">
        <v>1478</v>
      </c>
      <c r="E481" s="18" t="s">
        <v>1</v>
      </c>
      <c r="F481" s="329">
        <v>0</v>
      </c>
      <c r="G481" s="39"/>
      <c r="H481" s="45"/>
    </row>
    <row r="482" s="2" customFormat="1" ht="16.8" customHeight="1">
      <c r="A482" s="39"/>
      <c r="B482" s="45"/>
      <c r="C482" s="328" t="s">
        <v>1468</v>
      </c>
      <c r="D482" s="328" t="s">
        <v>1479</v>
      </c>
      <c r="E482" s="18" t="s">
        <v>1</v>
      </c>
      <c r="F482" s="329">
        <v>47.75</v>
      </c>
      <c r="G482" s="39"/>
      <c r="H482" s="45"/>
    </row>
    <row r="483" s="2" customFormat="1" ht="16.8" customHeight="1">
      <c r="A483" s="39"/>
      <c r="B483" s="45"/>
      <c r="C483" s="330" t="s">
        <v>5070</v>
      </c>
      <c r="D483" s="39"/>
      <c r="E483" s="39"/>
      <c r="F483" s="39"/>
      <c r="G483" s="39"/>
      <c r="H483" s="45"/>
    </row>
    <row r="484" s="2" customFormat="1" ht="16.8" customHeight="1">
      <c r="A484" s="39"/>
      <c r="B484" s="45"/>
      <c r="C484" s="328" t="s">
        <v>1273</v>
      </c>
      <c r="D484" s="328" t="s">
        <v>1274</v>
      </c>
      <c r="E484" s="18" t="s">
        <v>287</v>
      </c>
      <c r="F484" s="329">
        <v>47.75</v>
      </c>
      <c r="G484" s="39"/>
      <c r="H484" s="45"/>
    </row>
    <row r="485" s="2" customFormat="1" ht="16.8" customHeight="1">
      <c r="A485" s="39"/>
      <c r="B485" s="45"/>
      <c r="C485" s="328" t="s">
        <v>1279</v>
      </c>
      <c r="D485" s="328" t="s">
        <v>1280</v>
      </c>
      <c r="E485" s="18" t="s">
        <v>485</v>
      </c>
      <c r="F485" s="329">
        <v>191</v>
      </c>
      <c r="G485" s="39"/>
      <c r="H485" s="45"/>
    </row>
    <row r="486" s="2" customFormat="1" ht="16.8" customHeight="1">
      <c r="A486" s="39"/>
      <c r="B486" s="45"/>
      <c r="C486" s="328" t="s">
        <v>1288</v>
      </c>
      <c r="D486" s="328" t="s">
        <v>1289</v>
      </c>
      <c r="E486" s="18" t="s">
        <v>405</v>
      </c>
      <c r="F486" s="329">
        <v>3.343</v>
      </c>
      <c r="G486" s="39"/>
      <c r="H486" s="45"/>
    </row>
    <row r="487" s="2" customFormat="1" ht="16.8" customHeight="1">
      <c r="A487" s="39"/>
      <c r="B487" s="45"/>
      <c r="C487" s="324" t="s">
        <v>1472</v>
      </c>
      <c r="D487" s="325" t="s">
        <v>1</v>
      </c>
      <c r="E487" s="326" t="s">
        <v>1</v>
      </c>
      <c r="F487" s="327">
        <v>240</v>
      </c>
      <c r="G487" s="39"/>
      <c r="H487" s="45"/>
    </row>
    <row r="488" s="2" customFormat="1" ht="16.8" customHeight="1">
      <c r="A488" s="39"/>
      <c r="B488" s="45"/>
      <c r="C488" s="328" t="s">
        <v>1</v>
      </c>
      <c r="D488" s="328" t="s">
        <v>1496</v>
      </c>
      <c r="E488" s="18" t="s">
        <v>1</v>
      </c>
      <c r="F488" s="329">
        <v>0</v>
      </c>
      <c r="G488" s="39"/>
      <c r="H488" s="45"/>
    </row>
    <row r="489" s="2" customFormat="1" ht="16.8" customHeight="1">
      <c r="A489" s="39"/>
      <c r="B489" s="45"/>
      <c r="C489" s="328" t="s">
        <v>1472</v>
      </c>
      <c r="D489" s="328" t="s">
        <v>793</v>
      </c>
      <c r="E489" s="18" t="s">
        <v>1</v>
      </c>
      <c r="F489" s="329">
        <v>240</v>
      </c>
      <c r="G489" s="39"/>
      <c r="H489" s="45"/>
    </row>
    <row r="490" s="2" customFormat="1" ht="16.8" customHeight="1">
      <c r="A490" s="39"/>
      <c r="B490" s="45"/>
      <c r="C490" s="330" t="s">
        <v>5070</v>
      </c>
      <c r="D490" s="39"/>
      <c r="E490" s="39"/>
      <c r="F490" s="39"/>
      <c r="G490" s="39"/>
      <c r="H490" s="45"/>
    </row>
    <row r="491" s="2" customFormat="1" ht="16.8" customHeight="1">
      <c r="A491" s="39"/>
      <c r="B491" s="45"/>
      <c r="C491" s="328" t="s">
        <v>1322</v>
      </c>
      <c r="D491" s="328" t="s">
        <v>1323</v>
      </c>
      <c r="E491" s="18" t="s">
        <v>485</v>
      </c>
      <c r="F491" s="329">
        <v>240</v>
      </c>
      <c r="G491" s="39"/>
      <c r="H491" s="45"/>
    </row>
    <row r="492" s="2" customFormat="1" ht="16.8" customHeight="1">
      <c r="A492" s="39"/>
      <c r="B492" s="45"/>
      <c r="C492" s="328" t="s">
        <v>1311</v>
      </c>
      <c r="D492" s="328" t="s">
        <v>1312</v>
      </c>
      <c r="E492" s="18" t="s">
        <v>485</v>
      </c>
      <c r="F492" s="329">
        <v>240</v>
      </c>
      <c r="G492" s="39"/>
      <c r="H492" s="45"/>
    </row>
    <row r="493" s="2" customFormat="1" ht="16.8" customHeight="1">
      <c r="A493" s="39"/>
      <c r="B493" s="45"/>
      <c r="C493" s="328" t="s">
        <v>1315</v>
      </c>
      <c r="D493" s="328" t="s">
        <v>1316</v>
      </c>
      <c r="E493" s="18" t="s">
        <v>485</v>
      </c>
      <c r="F493" s="329">
        <v>240</v>
      </c>
      <c r="G493" s="39"/>
      <c r="H493" s="45"/>
    </row>
    <row r="494" s="2" customFormat="1" ht="16.8" customHeight="1">
      <c r="A494" s="39"/>
      <c r="B494" s="45"/>
      <c r="C494" s="328" t="s">
        <v>1319</v>
      </c>
      <c r="D494" s="328" t="s">
        <v>1320</v>
      </c>
      <c r="E494" s="18" t="s">
        <v>485</v>
      </c>
      <c r="F494" s="329">
        <v>240</v>
      </c>
      <c r="G494" s="39"/>
      <c r="H494" s="45"/>
    </row>
    <row r="495" s="2" customFormat="1" ht="16.8" customHeight="1">
      <c r="A495" s="39"/>
      <c r="B495" s="45"/>
      <c r="C495" s="328" t="s">
        <v>1327</v>
      </c>
      <c r="D495" s="328" t="s">
        <v>1328</v>
      </c>
      <c r="E495" s="18" t="s">
        <v>485</v>
      </c>
      <c r="F495" s="329">
        <v>1680</v>
      </c>
      <c r="G495" s="39"/>
      <c r="H495" s="45"/>
    </row>
    <row r="496" s="2" customFormat="1" ht="16.8" customHeight="1">
      <c r="A496" s="39"/>
      <c r="B496" s="45"/>
      <c r="C496" s="328" t="s">
        <v>1332</v>
      </c>
      <c r="D496" s="328" t="s">
        <v>1333</v>
      </c>
      <c r="E496" s="18" t="s">
        <v>485</v>
      </c>
      <c r="F496" s="329">
        <v>240</v>
      </c>
      <c r="G496" s="39"/>
      <c r="H496" s="45"/>
    </row>
    <row r="497" s="2" customFormat="1" ht="16.8" customHeight="1">
      <c r="A497" s="39"/>
      <c r="B497" s="45"/>
      <c r="C497" s="328" t="s">
        <v>1337</v>
      </c>
      <c r="D497" s="328" t="s">
        <v>1338</v>
      </c>
      <c r="E497" s="18" t="s">
        <v>221</v>
      </c>
      <c r="F497" s="329">
        <v>960</v>
      </c>
      <c r="G497" s="39"/>
      <c r="H497" s="45"/>
    </row>
    <row r="498" s="2" customFormat="1" ht="26.4" customHeight="1">
      <c r="A498" s="39"/>
      <c r="B498" s="45"/>
      <c r="C498" s="323" t="s">
        <v>5083</v>
      </c>
      <c r="D498" s="323" t="s">
        <v>135</v>
      </c>
      <c r="E498" s="39"/>
      <c r="F498" s="39"/>
      <c r="G498" s="39"/>
      <c r="H498" s="45"/>
    </row>
    <row r="499" s="2" customFormat="1" ht="16.8" customHeight="1">
      <c r="A499" s="39"/>
      <c r="B499" s="45"/>
      <c r="C499" s="324" t="s">
        <v>1367</v>
      </c>
      <c r="D499" s="325" t="s">
        <v>1</v>
      </c>
      <c r="E499" s="326" t="s">
        <v>1</v>
      </c>
      <c r="F499" s="327">
        <v>64.700000000000003</v>
      </c>
      <c r="G499" s="39"/>
      <c r="H499" s="45"/>
    </row>
    <row r="500" s="2" customFormat="1" ht="16.8" customHeight="1">
      <c r="A500" s="39"/>
      <c r="B500" s="45"/>
      <c r="C500" s="328" t="s">
        <v>1</v>
      </c>
      <c r="D500" s="328" t="s">
        <v>1445</v>
      </c>
      <c r="E500" s="18" t="s">
        <v>1</v>
      </c>
      <c r="F500" s="329">
        <v>0</v>
      </c>
      <c r="G500" s="39"/>
      <c r="H500" s="45"/>
    </row>
    <row r="501" s="2" customFormat="1" ht="16.8" customHeight="1">
      <c r="A501" s="39"/>
      <c r="B501" s="45"/>
      <c r="C501" s="328" t="s">
        <v>1</v>
      </c>
      <c r="D501" s="328" t="s">
        <v>5084</v>
      </c>
      <c r="E501" s="18" t="s">
        <v>1</v>
      </c>
      <c r="F501" s="329">
        <v>62.700000000000003</v>
      </c>
      <c r="G501" s="39"/>
      <c r="H501" s="45"/>
    </row>
    <row r="502" s="2" customFormat="1" ht="16.8" customHeight="1">
      <c r="A502" s="39"/>
      <c r="B502" s="45"/>
      <c r="C502" s="328" t="s">
        <v>1</v>
      </c>
      <c r="D502" s="328" t="s">
        <v>5085</v>
      </c>
      <c r="E502" s="18" t="s">
        <v>1</v>
      </c>
      <c r="F502" s="329">
        <v>0</v>
      </c>
      <c r="G502" s="39"/>
      <c r="H502" s="45"/>
    </row>
    <row r="503" s="2" customFormat="1" ht="16.8" customHeight="1">
      <c r="A503" s="39"/>
      <c r="B503" s="45"/>
      <c r="C503" s="328" t="s">
        <v>1</v>
      </c>
      <c r="D503" s="328" t="s">
        <v>86</v>
      </c>
      <c r="E503" s="18" t="s">
        <v>1</v>
      </c>
      <c r="F503" s="329">
        <v>2</v>
      </c>
      <c r="G503" s="39"/>
      <c r="H503" s="45"/>
    </row>
    <row r="504" s="2" customFormat="1" ht="16.8" customHeight="1">
      <c r="A504" s="39"/>
      <c r="B504" s="45"/>
      <c r="C504" s="328" t="s">
        <v>1367</v>
      </c>
      <c r="D504" s="328" t="s">
        <v>296</v>
      </c>
      <c r="E504" s="18" t="s">
        <v>1</v>
      </c>
      <c r="F504" s="329">
        <v>64.700000000000003</v>
      </c>
      <c r="G504" s="39"/>
      <c r="H504" s="45"/>
    </row>
    <row r="505" s="2" customFormat="1" ht="16.8" customHeight="1">
      <c r="A505" s="39"/>
      <c r="B505" s="45"/>
      <c r="C505" s="324" t="s">
        <v>1519</v>
      </c>
      <c r="D505" s="325" t="s">
        <v>1</v>
      </c>
      <c r="E505" s="326" t="s">
        <v>1</v>
      </c>
      <c r="F505" s="327">
        <v>90.650000000000006</v>
      </c>
      <c r="G505" s="39"/>
      <c r="H505" s="45"/>
    </row>
    <row r="506" s="2" customFormat="1" ht="16.8" customHeight="1">
      <c r="A506" s="39"/>
      <c r="B506" s="45"/>
      <c r="C506" s="328" t="s">
        <v>1</v>
      </c>
      <c r="D506" s="328" t="s">
        <v>1445</v>
      </c>
      <c r="E506" s="18" t="s">
        <v>1</v>
      </c>
      <c r="F506" s="329">
        <v>0</v>
      </c>
      <c r="G506" s="39"/>
      <c r="H506" s="45"/>
    </row>
    <row r="507" s="2" customFormat="1" ht="16.8" customHeight="1">
      <c r="A507" s="39"/>
      <c r="B507" s="45"/>
      <c r="C507" s="328" t="s">
        <v>1</v>
      </c>
      <c r="D507" s="328" t="s">
        <v>1446</v>
      </c>
      <c r="E507" s="18" t="s">
        <v>1</v>
      </c>
      <c r="F507" s="329">
        <v>48.25</v>
      </c>
      <c r="G507" s="39"/>
      <c r="H507" s="45"/>
    </row>
    <row r="508" s="2" customFormat="1" ht="16.8" customHeight="1">
      <c r="A508" s="39"/>
      <c r="B508" s="45"/>
      <c r="C508" s="328" t="s">
        <v>1</v>
      </c>
      <c r="D508" s="328" t="s">
        <v>1447</v>
      </c>
      <c r="E508" s="18" t="s">
        <v>1</v>
      </c>
      <c r="F508" s="329">
        <v>0</v>
      </c>
      <c r="G508" s="39"/>
      <c r="H508" s="45"/>
    </row>
    <row r="509" s="2" customFormat="1" ht="16.8" customHeight="1">
      <c r="A509" s="39"/>
      <c r="B509" s="45"/>
      <c r="C509" s="328" t="s">
        <v>1</v>
      </c>
      <c r="D509" s="328" t="s">
        <v>1448</v>
      </c>
      <c r="E509" s="18" t="s">
        <v>1</v>
      </c>
      <c r="F509" s="329">
        <v>41.399999999999999</v>
      </c>
      <c r="G509" s="39"/>
      <c r="H509" s="45"/>
    </row>
    <row r="510" s="2" customFormat="1" ht="16.8" customHeight="1">
      <c r="A510" s="39"/>
      <c r="B510" s="45"/>
      <c r="C510" s="328" t="s">
        <v>1</v>
      </c>
      <c r="D510" s="328" t="s">
        <v>1562</v>
      </c>
      <c r="E510" s="18" t="s">
        <v>1</v>
      </c>
      <c r="F510" s="329">
        <v>0</v>
      </c>
      <c r="G510" s="39"/>
      <c r="H510" s="45"/>
    </row>
    <row r="511" s="2" customFormat="1" ht="16.8" customHeight="1">
      <c r="A511" s="39"/>
      <c r="B511" s="45"/>
      <c r="C511" s="328" t="s">
        <v>1</v>
      </c>
      <c r="D511" s="328" t="s">
        <v>84</v>
      </c>
      <c r="E511" s="18" t="s">
        <v>1</v>
      </c>
      <c r="F511" s="329">
        <v>1</v>
      </c>
      <c r="G511" s="39"/>
      <c r="H511" s="45"/>
    </row>
    <row r="512" s="2" customFormat="1" ht="16.8" customHeight="1">
      <c r="A512" s="39"/>
      <c r="B512" s="45"/>
      <c r="C512" s="328" t="s">
        <v>1519</v>
      </c>
      <c r="D512" s="328" t="s">
        <v>296</v>
      </c>
      <c r="E512" s="18" t="s">
        <v>1</v>
      </c>
      <c r="F512" s="329">
        <v>90.650000000000006</v>
      </c>
      <c r="G512" s="39"/>
      <c r="H512" s="45"/>
    </row>
    <row r="513" s="2" customFormat="1" ht="16.8" customHeight="1">
      <c r="A513" s="39"/>
      <c r="B513" s="45"/>
      <c r="C513" s="330" t="s">
        <v>5070</v>
      </c>
      <c r="D513" s="39"/>
      <c r="E513" s="39"/>
      <c r="F513" s="39"/>
      <c r="G513" s="39"/>
      <c r="H513" s="45"/>
    </row>
    <row r="514" s="2" customFormat="1" ht="16.8" customHeight="1">
      <c r="A514" s="39"/>
      <c r="B514" s="45"/>
      <c r="C514" s="328" t="s">
        <v>1222</v>
      </c>
      <c r="D514" s="328" t="s">
        <v>1223</v>
      </c>
      <c r="E514" s="18" t="s">
        <v>287</v>
      </c>
      <c r="F514" s="329">
        <v>90.650000000000006</v>
      </c>
      <c r="G514" s="39"/>
      <c r="H514" s="45"/>
    </row>
    <row r="515" s="2" customFormat="1" ht="16.8" customHeight="1">
      <c r="A515" s="39"/>
      <c r="B515" s="45"/>
      <c r="C515" s="328" t="s">
        <v>573</v>
      </c>
      <c r="D515" s="328" t="s">
        <v>574</v>
      </c>
      <c r="E515" s="18" t="s">
        <v>405</v>
      </c>
      <c r="F515" s="329">
        <v>1414.5450000000001</v>
      </c>
      <c r="G515" s="39"/>
      <c r="H515" s="45"/>
    </row>
    <row r="516" s="2" customFormat="1" ht="16.8" customHeight="1">
      <c r="A516" s="39"/>
      <c r="B516" s="45"/>
      <c r="C516" s="328" t="s">
        <v>578</v>
      </c>
      <c r="D516" s="328" t="s">
        <v>579</v>
      </c>
      <c r="E516" s="18" t="s">
        <v>405</v>
      </c>
      <c r="F516" s="329">
        <v>5126.1800000000003</v>
      </c>
      <c r="G516" s="39"/>
      <c r="H516" s="45"/>
    </row>
    <row r="517" s="2" customFormat="1" ht="16.8" customHeight="1">
      <c r="A517" s="39"/>
      <c r="B517" s="45"/>
      <c r="C517" s="324" t="s">
        <v>5086</v>
      </c>
      <c r="D517" s="325" t="s">
        <v>1</v>
      </c>
      <c r="E517" s="326" t="s">
        <v>1</v>
      </c>
      <c r="F517" s="327">
        <v>190</v>
      </c>
      <c r="G517" s="39"/>
      <c r="H517" s="45"/>
    </row>
    <row r="518" s="2" customFormat="1" ht="16.8" customHeight="1">
      <c r="A518" s="39"/>
      <c r="B518" s="45"/>
      <c r="C518" s="328" t="s">
        <v>5086</v>
      </c>
      <c r="D518" s="328" t="s">
        <v>1508</v>
      </c>
      <c r="E518" s="18" t="s">
        <v>1</v>
      </c>
      <c r="F518" s="329">
        <v>190</v>
      </c>
      <c r="G518" s="39"/>
      <c r="H518" s="45"/>
    </row>
    <row r="519" s="2" customFormat="1" ht="16.8" customHeight="1">
      <c r="A519" s="39"/>
      <c r="B519" s="45"/>
      <c r="C519" s="324" t="s">
        <v>1364</v>
      </c>
      <c r="D519" s="325" t="s">
        <v>1</v>
      </c>
      <c r="E519" s="326" t="s">
        <v>1</v>
      </c>
      <c r="F519" s="327">
        <v>760</v>
      </c>
      <c r="G519" s="39"/>
      <c r="H519" s="45"/>
    </row>
    <row r="520" s="2" customFormat="1" ht="16.8" customHeight="1">
      <c r="A520" s="39"/>
      <c r="B520" s="45"/>
      <c r="C520" s="328" t="s">
        <v>1364</v>
      </c>
      <c r="D520" s="328" t="s">
        <v>5087</v>
      </c>
      <c r="E520" s="18" t="s">
        <v>1</v>
      </c>
      <c r="F520" s="329">
        <v>760</v>
      </c>
      <c r="G520" s="39"/>
      <c r="H520" s="45"/>
    </row>
    <row r="521" s="2" customFormat="1" ht="16.8" customHeight="1">
      <c r="A521" s="39"/>
      <c r="B521" s="45"/>
      <c r="C521" s="324" t="s">
        <v>1512</v>
      </c>
      <c r="D521" s="325" t="s">
        <v>1</v>
      </c>
      <c r="E521" s="326" t="s">
        <v>1</v>
      </c>
      <c r="F521" s="327">
        <v>940</v>
      </c>
      <c r="G521" s="39"/>
      <c r="H521" s="45"/>
    </row>
    <row r="522" s="2" customFormat="1" ht="16.8" customHeight="1">
      <c r="A522" s="39"/>
      <c r="B522" s="45"/>
      <c r="C522" s="328" t="s">
        <v>1512</v>
      </c>
      <c r="D522" s="328" t="s">
        <v>1543</v>
      </c>
      <c r="E522" s="18" t="s">
        <v>1</v>
      </c>
      <c r="F522" s="329">
        <v>940</v>
      </c>
      <c r="G522" s="39"/>
      <c r="H522" s="45"/>
    </row>
    <row r="523" s="2" customFormat="1" ht="16.8" customHeight="1">
      <c r="A523" s="39"/>
      <c r="B523" s="45"/>
      <c r="C523" s="330" t="s">
        <v>5070</v>
      </c>
      <c r="D523" s="39"/>
      <c r="E523" s="39"/>
      <c r="F523" s="39"/>
      <c r="G523" s="39"/>
      <c r="H523" s="45"/>
    </row>
    <row r="524" s="2" customFormat="1" ht="16.8" customHeight="1">
      <c r="A524" s="39"/>
      <c r="B524" s="45"/>
      <c r="C524" s="328" t="s">
        <v>1152</v>
      </c>
      <c r="D524" s="328" t="s">
        <v>1153</v>
      </c>
      <c r="E524" s="18" t="s">
        <v>485</v>
      </c>
      <c r="F524" s="329">
        <v>940</v>
      </c>
      <c r="G524" s="39"/>
      <c r="H524" s="45"/>
    </row>
    <row r="525" s="2" customFormat="1" ht="16.8" customHeight="1">
      <c r="A525" s="39"/>
      <c r="B525" s="45"/>
      <c r="C525" s="328" t="s">
        <v>1186</v>
      </c>
      <c r="D525" s="328" t="s">
        <v>1187</v>
      </c>
      <c r="E525" s="18" t="s">
        <v>287</v>
      </c>
      <c r="F525" s="329">
        <v>280</v>
      </c>
      <c r="G525" s="39"/>
      <c r="H525" s="45"/>
    </row>
    <row r="526" s="2" customFormat="1" ht="16.8" customHeight="1">
      <c r="A526" s="39"/>
      <c r="B526" s="45"/>
      <c r="C526" s="328" t="s">
        <v>1192</v>
      </c>
      <c r="D526" s="328" t="s">
        <v>1193</v>
      </c>
      <c r="E526" s="18" t="s">
        <v>405</v>
      </c>
      <c r="F526" s="329">
        <v>482.22000000000003</v>
      </c>
      <c r="G526" s="39"/>
      <c r="H526" s="45"/>
    </row>
    <row r="527" s="2" customFormat="1" ht="16.8" customHeight="1">
      <c r="A527" s="39"/>
      <c r="B527" s="45"/>
      <c r="C527" s="324" t="s">
        <v>1235</v>
      </c>
      <c r="D527" s="325" t="s">
        <v>1</v>
      </c>
      <c r="E527" s="326" t="s">
        <v>1</v>
      </c>
      <c r="F527" s="327">
        <v>352.5</v>
      </c>
      <c r="G527" s="39"/>
      <c r="H527" s="45"/>
    </row>
    <row r="528" s="2" customFormat="1" ht="16.8" customHeight="1">
      <c r="A528" s="39"/>
      <c r="B528" s="45"/>
      <c r="C528" s="328" t="s">
        <v>1</v>
      </c>
      <c r="D528" s="328" t="s">
        <v>5079</v>
      </c>
      <c r="E528" s="18" t="s">
        <v>1</v>
      </c>
      <c r="F528" s="329">
        <v>56.25</v>
      </c>
      <c r="G528" s="39"/>
      <c r="H528" s="45"/>
    </row>
    <row r="529" s="2" customFormat="1" ht="16.8" customHeight="1">
      <c r="A529" s="39"/>
      <c r="B529" s="45"/>
      <c r="C529" s="328" t="s">
        <v>1</v>
      </c>
      <c r="D529" s="328" t="s">
        <v>5080</v>
      </c>
      <c r="E529" s="18" t="s">
        <v>1</v>
      </c>
      <c r="F529" s="329">
        <v>56.25</v>
      </c>
      <c r="G529" s="39"/>
      <c r="H529" s="45"/>
    </row>
    <row r="530" s="2" customFormat="1" ht="16.8" customHeight="1">
      <c r="A530" s="39"/>
      <c r="B530" s="45"/>
      <c r="C530" s="328" t="s">
        <v>1</v>
      </c>
      <c r="D530" s="328" t="s">
        <v>5081</v>
      </c>
      <c r="E530" s="18" t="s">
        <v>1</v>
      </c>
      <c r="F530" s="329">
        <v>240</v>
      </c>
      <c r="G530" s="39"/>
      <c r="H530" s="45"/>
    </row>
    <row r="531" s="2" customFormat="1" ht="16.8" customHeight="1">
      <c r="A531" s="39"/>
      <c r="B531" s="45"/>
      <c r="C531" s="328" t="s">
        <v>1235</v>
      </c>
      <c r="D531" s="328" t="s">
        <v>296</v>
      </c>
      <c r="E531" s="18" t="s">
        <v>1</v>
      </c>
      <c r="F531" s="329">
        <v>352.5</v>
      </c>
      <c r="G531" s="39"/>
      <c r="H531" s="45"/>
    </row>
    <row r="532" s="2" customFormat="1" ht="16.8" customHeight="1">
      <c r="A532" s="39"/>
      <c r="B532" s="45"/>
      <c r="C532" s="324" t="s">
        <v>1506</v>
      </c>
      <c r="D532" s="325" t="s">
        <v>1</v>
      </c>
      <c r="E532" s="326" t="s">
        <v>1</v>
      </c>
      <c r="F532" s="327">
        <v>6</v>
      </c>
      <c r="G532" s="39"/>
      <c r="H532" s="45"/>
    </row>
    <row r="533" s="2" customFormat="1" ht="16.8" customHeight="1">
      <c r="A533" s="39"/>
      <c r="B533" s="45"/>
      <c r="C533" s="328" t="s">
        <v>1</v>
      </c>
      <c r="D533" s="328" t="s">
        <v>1394</v>
      </c>
      <c r="E533" s="18" t="s">
        <v>1</v>
      </c>
      <c r="F533" s="329">
        <v>0</v>
      </c>
      <c r="G533" s="39"/>
      <c r="H533" s="45"/>
    </row>
    <row r="534" s="2" customFormat="1" ht="16.8" customHeight="1">
      <c r="A534" s="39"/>
      <c r="B534" s="45"/>
      <c r="C534" s="328" t="s">
        <v>1</v>
      </c>
      <c r="D534" s="328" t="s">
        <v>1532</v>
      </c>
      <c r="E534" s="18" t="s">
        <v>1</v>
      </c>
      <c r="F534" s="329">
        <v>0</v>
      </c>
      <c r="G534" s="39"/>
      <c r="H534" s="45"/>
    </row>
    <row r="535" s="2" customFormat="1" ht="16.8" customHeight="1">
      <c r="A535" s="39"/>
      <c r="B535" s="45"/>
      <c r="C535" s="328" t="s">
        <v>1</v>
      </c>
      <c r="D535" s="328" t="s">
        <v>84</v>
      </c>
      <c r="E535" s="18" t="s">
        <v>1</v>
      </c>
      <c r="F535" s="329">
        <v>1</v>
      </c>
      <c r="G535" s="39"/>
      <c r="H535" s="45"/>
    </row>
    <row r="536" s="2" customFormat="1" ht="16.8" customHeight="1">
      <c r="A536" s="39"/>
      <c r="B536" s="45"/>
      <c r="C536" s="328" t="s">
        <v>1</v>
      </c>
      <c r="D536" s="328" t="s">
        <v>1533</v>
      </c>
      <c r="E536" s="18" t="s">
        <v>1</v>
      </c>
      <c r="F536" s="329">
        <v>0</v>
      </c>
      <c r="G536" s="39"/>
      <c r="H536" s="45"/>
    </row>
    <row r="537" s="2" customFormat="1" ht="16.8" customHeight="1">
      <c r="A537" s="39"/>
      <c r="B537" s="45"/>
      <c r="C537" s="328" t="s">
        <v>1</v>
      </c>
      <c r="D537" s="328" t="s">
        <v>84</v>
      </c>
      <c r="E537" s="18" t="s">
        <v>1</v>
      </c>
      <c r="F537" s="329">
        <v>1</v>
      </c>
      <c r="G537" s="39"/>
      <c r="H537" s="45"/>
    </row>
    <row r="538" s="2" customFormat="1" ht="16.8" customHeight="1">
      <c r="A538" s="39"/>
      <c r="B538" s="45"/>
      <c r="C538" s="328" t="s">
        <v>1</v>
      </c>
      <c r="D538" s="328" t="s">
        <v>1534</v>
      </c>
      <c r="E538" s="18" t="s">
        <v>1</v>
      </c>
      <c r="F538" s="329">
        <v>0</v>
      </c>
      <c r="G538" s="39"/>
      <c r="H538" s="45"/>
    </row>
    <row r="539" s="2" customFormat="1" ht="16.8" customHeight="1">
      <c r="A539" s="39"/>
      <c r="B539" s="45"/>
      <c r="C539" s="328" t="s">
        <v>1</v>
      </c>
      <c r="D539" s="328" t="s">
        <v>84</v>
      </c>
      <c r="E539" s="18" t="s">
        <v>1</v>
      </c>
      <c r="F539" s="329">
        <v>1</v>
      </c>
      <c r="G539" s="39"/>
      <c r="H539" s="45"/>
    </row>
    <row r="540" s="2" customFormat="1" ht="16.8" customHeight="1">
      <c r="A540" s="39"/>
      <c r="B540" s="45"/>
      <c r="C540" s="328" t="s">
        <v>1</v>
      </c>
      <c r="D540" s="328" t="s">
        <v>1535</v>
      </c>
      <c r="E540" s="18" t="s">
        <v>1</v>
      </c>
      <c r="F540" s="329">
        <v>0</v>
      </c>
      <c r="G540" s="39"/>
      <c r="H540" s="45"/>
    </row>
    <row r="541" s="2" customFormat="1" ht="16.8" customHeight="1">
      <c r="A541" s="39"/>
      <c r="B541" s="45"/>
      <c r="C541" s="328" t="s">
        <v>1</v>
      </c>
      <c r="D541" s="328" t="s">
        <v>84</v>
      </c>
      <c r="E541" s="18" t="s">
        <v>1</v>
      </c>
      <c r="F541" s="329">
        <v>1</v>
      </c>
      <c r="G541" s="39"/>
      <c r="H541" s="45"/>
    </row>
    <row r="542" s="2" customFormat="1" ht="16.8" customHeight="1">
      <c r="A542" s="39"/>
      <c r="B542" s="45"/>
      <c r="C542" s="328" t="s">
        <v>1</v>
      </c>
      <c r="D542" s="328" t="s">
        <v>1536</v>
      </c>
      <c r="E542" s="18" t="s">
        <v>1</v>
      </c>
      <c r="F542" s="329">
        <v>0</v>
      </c>
      <c r="G542" s="39"/>
      <c r="H542" s="45"/>
    </row>
    <row r="543" s="2" customFormat="1" ht="16.8" customHeight="1">
      <c r="A543" s="39"/>
      <c r="B543" s="45"/>
      <c r="C543" s="328" t="s">
        <v>1</v>
      </c>
      <c r="D543" s="328" t="s">
        <v>1537</v>
      </c>
      <c r="E543" s="18" t="s">
        <v>1</v>
      </c>
      <c r="F543" s="329">
        <v>0</v>
      </c>
      <c r="G543" s="39"/>
      <c r="H543" s="45"/>
    </row>
    <row r="544" s="2" customFormat="1" ht="16.8" customHeight="1">
      <c r="A544" s="39"/>
      <c r="B544" s="45"/>
      <c r="C544" s="328" t="s">
        <v>1</v>
      </c>
      <c r="D544" s="328" t="s">
        <v>84</v>
      </c>
      <c r="E544" s="18" t="s">
        <v>1</v>
      </c>
      <c r="F544" s="329">
        <v>1</v>
      </c>
      <c r="G544" s="39"/>
      <c r="H544" s="45"/>
    </row>
    <row r="545" s="2" customFormat="1" ht="16.8" customHeight="1">
      <c r="A545" s="39"/>
      <c r="B545" s="45"/>
      <c r="C545" s="328" t="s">
        <v>1</v>
      </c>
      <c r="D545" s="328" t="s">
        <v>1538</v>
      </c>
      <c r="E545" s="18" t="s">
        <v>1</v>
      </c>
      <c r="F545" s="329">
        <v>0</v>
      </c>
      <c r="G545" s="39"/>
      <c r="H545" s="45"/>
    </row>
    <row r="546" s="2" customFormat="1" ht="16.8" customHeight="1">
      <c r="A546" s="39"/>
      <c r="B546" s="45"/>
      <c r="C546" s="328" t="s">
        <v>1</v>
      </c>
      <c r="D546" s="328" t="s">
        <v>84</v>
      </c>
      <c r="E546" s="18" t="s">
        <v>1</v>
      </c>
      <c r="F546" s="329">
        <v>1</v>
      </c>
      <c r="G546" s="39"/>
      <c r="H546" s="45"/>
    </row>
    <row r="547" s="2" customFormat="1" ht="16.8" customHeight="1">
      <c r="A547" s="39"/>
      <c r="B547" s="45"/>
      <c r="C547" s="328" t="s">
        <v>1506</v>
      </c>
      <c r="D547" s="328" t="s">
        <v>296</v>
      </c>
      <c r="E547" s="18" t="s">
        <v>1</v>
      </c>
      <c r="F547" s="329">
        <v>6</v>
      </c>
      <c r="G547" s="39"/>
      <c r="H547" s="45"/>
    </row>
    <row r="548" s="2" customFormat="1" ht="16.8" customHeight="1">
      <c r="A548" s="39"/>
      <c r="B548" s="45"/>
      <c r="C548" s="324" t="s">
        <v>1142</v>
      </c>
      <c r="D548" s="325" t="s">
        <v>1</v>
      </c>
      <c r="E548" s="326" t="s">
        <v>1</v>
      </c>
      <c r="F548" s="327">
        <v>216.59999999999999</v>
      </c>
      <c r="G548" s="39"/>
      <c r="H548" s="45"/>
    </row>
    <row r="549" s="2" customFormat="1" ht="16.8" customHeight="1">
      <c r="A549" s="39"/>
      <c r="B549" s="45"/>
      <c r="C549" s="328" t="s">
        <v>1142</v>
      </c>
      <c r="D549" s="328" t="s">
        <v>5088</v>
      </c>
      <c r="E549" s="18" t="s">
        <v>1</v>
      </c>
      <c r="F549" s="329">
        <v>216.59999999999999</v>
      </c>
      <c r="G549" s="39"/>
      <c r="H549" s="45"/>
    </row>
    <row r="550" s="2" customFormat="1" ht="16.8" customHeight="1">
      <c r="A550" s="39"/>
      <c r="B550" s="45"/>
      <c r="C550" s="324" t="s">
        <v>1515</v>
      </c>
      <c r="D550" s="325" t="s">
        <v>1</v>
      </c>
      <c r="E550" s="326" t="s">
        <v>1</v>
      </c>
      <c r="F550" s="327">
        <v>482.22000000000003</v>
      </c>
      <c r="G550" s="39"/>
      <c r="H550" s="45"/>
    </row>
    <row r="551" s="2" customFormat="1" ht="16.8" customHeight="1">
      <c r="A551" s="39"/>
      <c r="B551" s="45"/>
      <c r="C551" s="328" t="s">
        <v>1515</v>
      </c>
      <c r="D551" s="328" t="s">
        <v>1550</v>
      </c>
      <c r="E551" s="18" t="s">
        <v>1</v>
      </c>
      <c r="F551" s="329">
        <v>482.22000000000003</v>
      </c>
      <c r="G551" s="39"/>
      <c r="H551" s="45"/>
    </row>
    <row r="552" s="2" customFormat="1" ht="16.8" customHeight="1">
      <c r="A552" s="39"/>
      <c r="B552" s="45"/>
      <c r="C552" s="330" t="s">
        <v>5070</v>
      </c>
      <c r="D552" s="39"/>
      <c r="E552" s="39"/>
      <c r="F552" s="39"/>
      <c r="G552" s="39"/>
      <c r="H552" s="45"/>
    </row>
    <row r="553" s="2" customFormat="1" ht="16.8" customHeight="1">
      <c r="A553" s="39"/>
      <c r="B553" s="45"/>
      <c r="C553" s="328" t="s">
        <v>1192</v>
      </c>
      <c r="D553" s="328" t="s">
        <v>1193</v>
      </c>
      <c r="E553" s="18" t="s">
        <v>405</v>
      </c>
      <c r="F553" s="329">
        <v>482.22000000000003</v>
      </c>
      <c r="G553" s="39"/>
      <c r="H553" s="45"/>
    </row>
    <row r="554" s="2" customFormat="1" ht="16.8" customHeight="1">
      <c r="A554" s="39"/>
      <c r="B554" s="45"/>
      <c r="C554" s="328" t="s">
        <v>573</v>
      </c>
      <c r="D554" s="328" t="s">
        <v>574</v>
      </c>
      <c r="E554" s="18" t="s">
        <v>405</v>
      </c>
      <c r="F554" s="329">
        <v>1414.5450000000001</v>
      </c>
      <c r="G554" s="39"/>
      <c r="H554" s="45"/>
    </row>
    <row r="555" s="2" customFormat="1" ht="16.8" customHeight="1">
      <c r="A555" s="39"/>
      <c r="B555" s="45"/>
      <c r="C555" s="328" t="s">
        <v>578</v>
      </c>
      <c r="D555" s="328" t="s">
        <v>579</v>
      </c>
      <c r="E555" s="18" t="s">
        <v>405</v>
      </c>
      <c r="F555" s="329">
        <v>5126.1800000000003</v>
      </c>
      <c r="G555" s="39"/>
      <c r="H555" s="45"/>
    </row>
    <row r="556" s="2" customFormat="1" ht="16.8" customHeight="1">
      <c r="A556" s="39"/>
      <c r="B556" s="45"/>
      <c r="C556" s="324" t="s">
        <v>1369</v>
      </c>
      <c r="D556" s="325" t="s">
        <v>1</v>
      </c>
      <c r="E556" s="326" t="s">
        <v>1</v>
      </c>
      <c r="F556" s="327">
        <v>361</v>
      </c>
      <c r="G556" s="39"/>
      <c r="H556" s="45"/>
    </row>
    <row r="557" s="2" customFormat="1" ht="16.8" customHeight="1">
      <c r="A557" s="39"/>
      <c r="B557" s="45"/>
      <c r="C557" s="328" t="s">
        <v>1369</v>
      </c>
      <c r="D557" s="328" t="s">
        <v>5089</v>
      </c>
      <c r="E557" s="18" t="s">
        <v>1</v>
      </c>
      <c r="F557" s="329">
        <v>361</v>
      </c>
      <c r="G557" s="39"/>
      <c r="H557" s="45"/>
    </row>
    <row r="558" s="2" customFormat="1" ht="16.8" customHeight="1">
      <c r="A558" s="39"/>
      <c r="B558" s="45"/>
      <c r="C558" s="324" t="s">
        <v>1517</v>
      </c>
      <c r="D558" s="325" t="s">
        <v>1</v>
      </c>
      <c r="E558" s="326" t="s">
        <v>1</v>
      </c>
      <c r="F558" s="327">
        <v>173.69999999999999</v>
      </c>
      <c r="G558" s="39"/>
      <c r="H558" s="45"/>
    </row>
    <row r="559" s="2" customFormat="1" ht="16.8" customHeight="1">
      <c r="A559" s="39"/>
      <c r="B559" s="45"/>
      <c r="C559" s="328" t="s">
        <v>1517</v>
      </c>
      <c r="D559" s="328" t="s">
        <v>1425</v>
      </c>
      <c r="E559" s="18" t="s">
        <v>1</v>
      </c>
      <c r="F559" s="329">
        <v>173.69999999999999</v>
      </c>
      <c r="G559" s="39"/>
      <c r="H559" s="45"/>
    </row>
    <row r="560" s="2" customFormat="1" ht="16.8" customHeight="1">
      <c r="A560" s="39"/>
      <c r="B560" s="45"/>
      <c r="C560" s="330" t="s">
        <v>5070</v>
      </c>
      <c r="D560" s="39"/>
      <c r="E560" s="39"/>
      <c r="F560" s="39"/>
      <c r="G560" s="39"/>
      <c r="H560" s="45"/>
    </row>
    <row r="561" s="2" customFormat="1" ht="16.8" customHeight="1">
      <c r="A561" s="39"/>
      <c r="B561" s="45"/>
      <c r="C561" s="328" t="s">
        <v>1196</v>
      </c>
      <c r="D561" s="328" t="s">
        <v>1197</v>
      </c>
      <c r="E561" s="18" t="s">
        <v>405</v>
      </c>
      <c r="F561" s="329">
        <v>173.69999999999999</v>
      </c>
      <c r="G561" s="39"/>
      <c r="H561" s="45"/>
    </row>
    <row r="562" s="2" customFormat="1" ht="16.8" customHeight="1">
      <c r="A562" s="39"/>
      <c r="B562" s="45"/>
      <c r="C562" s="328" t="s">
        <v>573</v>
      </c>
      <c r="D562" s="328" t="s">
        <v>574</v>
      </c>
      <c r="E562" s="18" t="s">
        <v>405</v>
      </c>
      <c r="F562" s="329">
        <v>1414.5450000000001</v>
      </c>
      <c r="G562" s="39"/>
      <c r="H562" s="45"/>
    </row>
    <row r="563" s="2" customFormat="1" ht="16.8" customHeight="1">
      <c r="A563" s="39"/>
      <c r="B563" s="45"/>
      <c r="C563" s="328" t="s">
        <v>578</v>
      </c>
      <c r="D563" s="328" t="s">
        <v>579</v>
      </c>
      <c r="E563" s="18" t="s">
        <v>405</v>
      </c>
      <c r="F563" s="329">
        <v>5126.1800000000003</v>
      </c>
      <c r="G563" s="39"/>
      <c r="H563" s="45"/>
    </row>
    <row r="564" s="2" customFormat="1" ht="16.8" customHeight="1">
      <c r="A564" s="39"/>
      <c r="B564" s="45"/>
      <c r="C564" s="324" t="s">
        <v>1139</v>
      </c>
      <c r="D564" s="325" t="s">
        <v>1</v>
      </c>
      <c r="E564" s="326" t="s">
        <v>1</v>
      </c>
      <c r="F564" s="327">
        <v>280</v>
      </c>
      <c r="G564" s="39"/>
      <c r="H564" s="45"/>
    </row>
    <row r="565" s="2" customFormat="1" ht="16.8" customHeight="1">
      <c r="A565" s="39"/>
      <c r="B565" s="45"/>
      <c r="C565" s="328" t="s">
        <v>1</v>
      </c>
      <c r="D565" s="328" t="s">
        <v>1415</v>
      </c>
      <c r="E565" s="18" t="s">
        <v>1</v>
      </c>
      <c r="F565" s="329">
        <v>0</v>
      </c>
      <c r="G565" s="39"/>
      <c r="H565" s="45"/>
    </row>
    <row r="566" s="2" customFormat="1" ht="16.8" customHeight="1">
      <c r="A566" s="39"/>
      <c r="B566" s="45"/>
      <c r="C566" s="328" t="s">
        <v>1</v>
      </c>
      <c r="D566" s="328" t="s">
        <v>1545</v>
      </c>
      <c r="E566" s="18" t="s">
        <v>1</v>
      </c>
      <c r="F566" s="329">
        <v>235</v>
      </c>
      <c r="G566" s="39"/>
      <c r="H566" s="45"/>
    </row>
    <row r="567" s="2" customFormat="1" ht="16.8" customHeight="1">
      <c r="A567" s="39"/>
      <c r="B567" s="45"/>
      <c r="C567" s="328" t="s">
        <v>1</v>
      </c>
      <c r="D567" s="328" t="s">
        <v>1546</v>
      </c>
      <c r="E567" s="18" t="s">
        <v>1</v>
      </c>
      <c r="F567" s="329">
        <v>0</v>
      </c>
      <c r="G567" s="39"/>
      <c r="H567" s="45"/>
    </row>
    <row r="568" s="2" customFormat="1" ht="16.8" customHeight="1">
      <c r="A568" s="39"/>
      <c r="B568" s="45"/>
      <c r="C568" s="328" t="s">
        <v>1</v>
      </c>
      <c r="D568" s="328" t="s">
        <v>1547</v>
      </c>
      <c r="E568" s="18" t="s">
        <v>1</v>
      </c>
      <c r="F568" s="329">
        <v>45</v>
      </c>
      <c r="G568" s="39"/>
      <c r="H568" s="45"/>
    </row>
    <row r="569" s="2" customFormat="1" ht="16.8" customHeight="1">
      <c r="A569" s="39"/>
      <c r="B569" s="45"/>
      <c r="C569" s="328" t="s">
        <v>1139</v>
      </c>
      <c r="D569" s="328" t="s">
        <v>296</v>
      </c>
      <c r="E569" s="18" t="s">
        <v>1</v>
      </c>
      <c r="F569" s="329">
        <v>280</v>
      </c>
      <c r="G569" s="39"/>
      <c r="H569" s="45"/>
    </row>
    <row r="570" s="2" customFormat="1" ht="16.8" customHeight="1">
      <c r="A570" s="39"/>
      <c r="B570" s="45"/>
      <c r="C570" s="330" t="s">
        <v>5070</v>
      </c>
      <c r="D570" s="39"/>
      <c r="E570" s="39"/>
      <c r="F570" s="39"/>
      <c r="G570" s="39"/>
      <c r="H570" s="45"/>
    </row>
    <row r="571" s="2" customFormat="1" ht="16.8" customHeight="1">
      <c r="A571" s="39"/>
      <c r="B571" s="45"/>
      <c r="C571" s="328" t="s">
        <v>1186</v>
      </c>
      <c r="D571" s="328" t="s">
        <v>1187</v>
      </c>
      <c r="E571" s="18" t="s">
        <v>287</v>
      </c>
      <c r="F571" s="329">
        <v>280</v>
      </c>
      <c r="G571" s="39"/>
      <c r="H571" s="45"/>
    </row>
    <row r="572" s="2" customFormat="1" ht="16.8" customHeight="1">
      <c r="A572" s="39"/>
      <c r="B572" s="45"/>
      <c r="C572" s="328" t="s">
        <v>573</v>
      </c>
      <c r="D572" s="328" t="s">
        <v>574</v>
      </c>
      <c r="E572" s="18" t="s">
        <v>405</v>
      </c>
      <c r="F572" s="329">
        <v>1414.5450000000001</v>
      </c>
      <c r="G572" s="39"/>
      <c r="H572" s="45"/>
    </row>
    <row r="573" s="2" customFormat="1" ht="16.8" customHeight="1">
      <c r="A573" s="39"/>
      <c r="B573" s="45"/>
      <c r="C573" s="328" t="s">
        <v>578</v>
      </c>
      <c r="D573" s="328" t="s">
        <v>579</v>
      </c>
      <c r="E573" s="18" t="s">
        <v>405</v>
      </c>
      <c r="F573" s="329">
        <v>5126.1800000000003</v>
      </c>
      <c r="G573" s="39"/>
      <c r="H573" s="45"/>
    </row>
    <row r="574" s="2" customFormat="1" ht="16.8" customHeight="1">
      <c r="A574" s="39"/>
      <c r="B574" s="45"/>
      <c r="C574" s="328" t="s">
        <v>1127</v>
      </c>
      <c r="D574" s="328" t="s">
        <v>1128</v>
      </c>
      <c r="E574" s="18" t="s">
        <v>405</v>
      </c>
      <c r="F574" s="329">
        <v>532</v>
      </c>
      <c r="G574" s="39"/>
      <c r="H574" s="45"/>
    </row>
    <row r="575" s="2" customFormat="1" ht="16.8" customHeight="1">
      <c r="A575" s="39"/>
      <c r="B575" s="45"/>
      <c r="C575" s="324" t="s">
        <v>1507</v>
      </c>
      <c r="D575" s="325" t="s">
        <v>1</v>
      </c>
      <c r="E575" s="326" t="s">
        <v>1</v>
      </c>
      <c r="F575" s="327">
        <v>190</v>
      </c>
      <c r="G575" s="39"/>
      <c r="H575" s="45"/>
    </row>
    <row r="576" s="2" customFormat="1" ht="16.8" customHeight="1">
      <c r="A576" s="39"/>
      <c r="B576" s="45"/>
      <c r="C576" s="328" t="s">
        <v>1</v>
      </c>
      <c r="D576" s="328" t="s">
        <v>1508</v>
      </c>
      <c r="E576" s="18" t="s">
        <v>1</v>
      </c>
      <c r="F576" s="329">
        <v>190</v>
      </c>
      <c r="G576" s="39"/>
      <c r="H576" s="45"/>
    </row>
    <row r="577" s="2" customFormat="1" ht="16.8" customHeight="1">
      <c r="A577" s="39"/>
      <c r="B577" s="45"/>
      <c r="C577" s="328" t="s">
        <v>1507</v>
      </c>
      <c r="D577" s="328" t="s">
        <v>296</v>
      </c>
      <c r="E577" s="18" t="s">
        <v>1</v>
      </c>
      <c r="F577" s="329">
        <v>190</v>
      </c>
      <c r="G577" s="39"/>
      <c r="H577" s="45"/>
    </row>
    <row r="578" s="2" customFormat="1" ht="16.8" customHeight="1">
      <c r="A578" s="39"/>
      <c r="B578" s="45"/>
      <c r="C578" s="324" t="s">
        <v>1371</v>
      </c>
      <c r="D578" s="325" t="s">
        <v>1</v>
      </c>
      <c r="E578" s="326" t="s">
        <v>1</v>
      </c>
      <c r="F578" s="327">
        <v>223</v>
      </c>
      <c r="G578" s="39"/>
      <c r="H578" s="45"/>
    </row>
    <row r="579" s="2" customFormat="1" ht="16.8" customHeight="1">
      <c r="A579" s="39"/>
      <c r="B579" s="45"/>
      <c r="C579" s="328" t="s">
        <v>1</v>
      </c>
      <c r="D579" s="328" t="s">
        <v>1540</v>
      </c>
      <c r="E579" s="18" t="s">
        <v>1</v>
      </c>
      <c r="F579" s="329">
        <v>0</v>
      </c>
      <c r="G579" s="39"/>
      <c r="H579" s="45"/>
    </row>
    <row r="580" s="2" customFormat="1" ht="16.8" customHeight="1">
      <c r="A580" s="39"/>
      <c r="B580" s="45"/>
      <c r="C580" s="328" t="s">
        <v>1</v>
      </c>
      <c r="D580" s="328" t="s">
        <v>1541</v>
      </c>
      <c r="E580" s="18" t="s">
        <v>1</v>
      </c>
      <c r="F580" s="329">
        <v>223</v>
      </c>
      <c r="G580" s="39"/>
      <c r="H580" s="45"/>
    </row>
    <row r="581" s="2" customFormat="1" ht="16.8" customHeight="1">
      <c r="A581" s="39"/>
      <c r="B581" s="45"/>
      <c r="C581" s="328" t="s">
        <v>1371</v>
      </c>
      <c r="D581" s="328" t="s">
        <v>296</v>
      </c>
      <c r="E581" s="18" t="s">
        <v>1</v>
      </c>
      <c r="F581" s="329">
        <v>223</v>
      </c>
      <c r="G581" s="39"/>
      <c r="H581" s="45"/>
    </row>
    <row r="582" s="2" customFormat="1" ht="16.8" customHeight="1">
      <c r="A582" s="39"/>
      <c r="B582" s="45"/>
      <c r="C582" s="330" t="s">
        <v>5070</v>
      </c>
      <c r="D582" s="39"/>
      <c r="E582" s="39"/>
      <c r="F582" s="39"/>
      <c r="G582" s="39"/>
      <c r="H582" s="45"/>
    </row>
    <row r="583" s="2" customFormat="1" ht="16.8" customHeight="1">
      <c r="A583" s="39"/>
      <c r="B583" s="45"/>
      <c r="C583" s="328" t="s">
        <v>1401</v>
      </c>
      <c r="D583" s="328" t="s">
        <v>1402</v>
      </c>
      <c r="E583" s="18" t="s">
        <v>303</v>
      </c>
      <c r="F583" s="329">
        <v>223</v>
      </c>
      <c r="G583" s="39"/>
      <c r="H583" s="45"/>
    </row>
    <row r="584" s="2" customFormat="1" ht="16.8" customHeight="1">
      <c r="A584" s="39"/>
      <c r="B584" s="45"/>
      <c r="C584" s="328" t="s">
        <v>1427</v>
      </c>
      <c r="D584" s="328" t="s">
        <v>1428</v>
      </c>
      <c r="E584" s="18" t="s">
        <v>303</v>
      </c>
      <c r="F584" s="329">
        <v>223</v>
      </c>
      <c r="G584" s="39"/>
      <c r="H584" s="45"/>
    </row>
    <row r="585" s="2" customFormat="1" ht="16.8" customHeight="1">
      <c r="A585" s="39"/>
      <c r="B585" s="45"/>
      <c r="C585" s="328" t="s">
        <v>1222</v>
      </c>
      <c r="D585" s="328" t="s">
        <v>1223</v>
      </c>
      <c r="E585" s="18" t="s">
        <v>287</v>
      </c>
      <c r="F585" s="329">
        <v>90.650000000000006</v>
      </c>
      <c r="G585" s="39"/>
      <c r="H585" s="45"/>
    </row>
    <row r="586" s="2" customFormat="1" ht="16.8" customHeight="1">
      <c r="A586" s="39"/>
      <c r="B586" s="45"/>
      <c r="C586" s="324" t="s">
        <v>1145</v>
      </c>
      <c r="D586" s="325" t="s">
        <v>1</v>
      </c>
      <c r="E586" s="326" t="s">
        <v>1</v>
      </c>
      <c r="F586" s="327">
        <v>193</v>
      </c>
      <c r="G586" s="39"/>
      <c r="H586" s="45"/>
    </row>
    <row r="587" s="2" customFormat="1" ht="16.8" customHeight="1">
      <c r="A587" s="39"/>
      <c r="B587" s="45"/>
      <c r="C587" s="328" t="s">
        <v>1</v>
      </c>
      <c r="D587" s="328" t="s">
        <v>1529</v>
      </c>
      <c r="E587" s="18" t="s">
        <v>1</v>
      </c>
      <c r="F587" s="329">
        <v>0</v>
      </c>
      <c r="G587" s="39"/>
      <c r="H587" s="45"/>
    </row>
    <row r="588" s="2" customFormat="1" ht="16.8" customHeight="1">
      <c r="A588" s="39"/>
      <c r="B588" s="45"/>
      <c r="C588" s="328" t="s">
        <v>1</v>
      </c>
      <c r="D588" s="328" t="s">
        <v>1530</v>
      </c>
      <c r="E588" s="18" t="s">
        <v>1</v>
      </c>
      <c r="F588" s="329">
        <v>193</v>
      </c>
      <c r="G588" s="39"/>
      <c r="H588" s="45"/>
    </row>
    <row r="589" s="2" customFormat="1" ht="16.8" customHeight="1">
      <c r="A589" s="39"/>
      <c r="B589" s="45"/>
      <c r="C589" s="328" t="s">
        <v>1145</v>
      </c>
      <c r="D589" s="328" t="s">
        <v>296</v>
      </c>
      <c r="E589" s="18" t="s">
        <v>1</v>
      </c>
      <c r="F589" s="329">
        <v>193</v>
      </c>
      <c r="G589" s="39"/>
      <c r="H589" s="45"/>
    </row>
    <row r="590" s="2" customFormat="1" ht="16.8" customHeight="1">
      <c r="A590" s="39"/>
      <c r="B590" s="45"/>
      <c r="C590" s="330" t="s">
        <v>5070</v>
      </c>
      <c r="D590" s="39"/>
      <c r="E590" s="39"/>
      <c r="F590" s="39"/>
      <c r="G590" s="39"/>
      <c r="H590" s="45"/>
    </row>
    <row r="591" s="2" customFormat="1" ht="16.8" customHeight="1">
      <c r="A591" s="39"/>
      <c r="B591" s="45"/>
      <c r="C591" s="328" t="s">
        <v>1172</v>
      </c>
      <c r="D591" s="328" t="s">
        <v>1173</v>
      </c>
      <c r="E591" s="18" t="s">
        <v>303</v>
      </c>
      <c r="F591" s="329">
        <v>193</v>
      </c>
      <c r="G591" s="39"/>
      <c r="H591" s="45"/>
    </row>
    <row r="592" s="2" customFormat="1" ht="16.8" customHeight="1">
      <c r="A592" s="39"/>
      <c r="B592" s="45"/>
      <c r="C592" s="328" t="s">
        <v>1196</v>
      </c>
      <c r="D592" s="328" t="s">
        <v>1197</v>
      </c>
      <c r="E592" s="18" t="s">
        <v>405</v>
      </c>
      <c r="F592" s="329">
        <v>173.69999999999999</v>
      </c>
      <c r="G592" s="39"/>
      <c r="H592" s="45"/>
    </row>
    <row r="593" s="2" customFormat="1" ht="16.8" customHeight="1">
      <c r="A593" s="39"/>
      <c r="B593" s="45"/>
      <c r="C593" s="328" t="s">
        <v>1209</v>
      </c>
      <c r="D593" s="328" t="s">
        <v>1210</v>
      </c>
      <c r="E593" s="18" t="s">
        <v>303</v>
      </c>
      <c r="F593" s="329">
        <v>193</v>
      </c>
      <c r="G593" s="39"/>
      <c r="H593" s="45"/>
    </row>
    <row r="594" s="2" customFormat="1" ht="16.8" customHeight="1">
      <c r="A594" s="39"/>
      <c r="B594" s="45"/>
      <c r="C594" s="328" t="s">
        <v>1226</v>
      </c>
      <c r="D594" s="328" t="s">
        <v>1227</v>
      </c>
      <c r="E594" s="18" t="s">
        <v>485</v>
      </c>
      <c r="F594" s="329">
        <v>138.96000000000001</v>
      </c>
      <c r="G594" s="39"/>
      <c r="H594" s="45"/>
    </row>
    <row r="595" s="2" customFormat="1" ht="16.8" customHeight="1">
      <c r="A595" s="39"/>
      <c r="B595" s="45"/>
      <c r="C595" s="328" t="s">
        <v>1222</v>
      </c>
      <c r="D595" s="328" t="s">
        <v>1223</v>
      </c>
      <c r="E595" s="18" t="s">
        <v>287</v>
      </c>
      <c r="F595" s="329">
        <v>90.650000000000006</v>
      </c>
      <c r="G595" s="39"/>
      <c r="H595" s="45"/>
    </row>
    <row r="596" s="2" customFormat="1" ht="16.8" customHeight="1">
      <c r="A596" s="39"/>
      <c r="B596" s="45"/>
      <c r="C596" s="324" t="s">
        <v>1373</v>
      </c>
      <c r="D596" s="325" t="s">
        <v>1</v>
      </c>
      <c r="E596" s="326" t="s">
        <v>1</v>
      </c>
      <c r="F596" s="327">
        <v>191</v>
      </c>
      <c r="G596" s="39"/>
      <c r="H596" s="45"/>
    </row>
    <row r="597" s="2" customFormat="1" ht="16.8" customHeight="1">
      <c r="A597" s="39"/>
      <c r="B597" s="45"/>
      <c r="C597" s="328" t="s">
        <v>1</v>
      </c>
      <c r="D597" s="328" t="s">
        <v>1523</v>
      </c>
      <c r="E597" s="18" t="s">
        <v>1</v>
      </c>
      <c r="F597" s="329">
        <v>0</v>
      </c>
      <c r="G597" s="39"/>
      <c r="H597" s="45"/>
    </row>
    <row r="598" s="2" customFormat="1" ht="16.8" customHeight="1">
      <c r="A598" s="39"/>
      <c r="B598" s="45"/>
      <c r="C598" s="328" t="s">
        <v>1373</v>
      </c>
      <c r="D598" s="328" t="s">
        <v>1524</v>
      </c>
      <c r="E598" s="18" t="s">
        <v>1</v>
      </c>
      <c r="F598" s="329">
        <v>191</v>
      </c>
      <c r="G598" s="39"/>
      <c r="H598" s="45"/>
    </row>
    <row r="599" s="2" customFormat="1" ht="16.8" customHeight="1">
      <c r="A599" s="39"/>
      <c r="B599" s="45"/>
      <c r="C599" s="330" t="s">
        <v>5070</v>
      </c>
      <c r="D599" s="39"/>
      <c r="E599" s="39"/>
      <c r="F599" s="39"/>
      <c r="G599" s="39"/>
      <c r="H599" s="45"/>
    </row>
    <row r="600" s="2" customFormat="1" ht="16.8" customHeight="1">
      <c r="A600" s="39"/>
      <c r="B600" s="45"/>
      <c r="C600" s="328" t="s">
        <v>1023</v>
      </c>
      <c r="D600" s="328" t="s">
        <v>1024</v>
      </c>
      <c r="E600" s="18" t="s">
        <v>303</v>
      </c>
      <c r="F600" s="329">
        <v>191</v>
      </c>
      <c r="G600" s="39"/>
      <c r="H600" s="45"/>
    </row>
    <row r="601" s="2" customFormat="1" ht="16.8" customHeight="1">
      <c r="A601" s="39"/>
      <c r="B601" s="45"/>
      <c r="C601" s="328" t="s">
        <v>1044</v>
      </c>
      <c r="D601" s="328" t="s">
        <v>1045</v>
      </c>
      <c r="E601" s="18" t="s">
        <v>221</v>
      </c>
      <c r="F601" s="329">
        <v>640</v>
      </c>
      <c r="G601" s="39"/>
      <c r="H601" s="45"/>
    </row>
    <row r="602" s="2" customFormat="1" ht="16.8" customHeight="1">
      <c r="A602" s="39"/>
      <c r="B602" s="45"/>
      <c r="C602" s="328" t="s">
        <v>1222</v>
      </c>
      <c r="D602" s="328" t="s">
        <v>1223</v>
      </c>
      <c r="E602" s="18" t="s">
        <v>287</v>
      </c>
      <c r="F602" s="329">
        <v>90.650000000000006</v>
      </c>
      <c r="G602" s="39"/>
      <c r="H602" s="45"/>
    </row>
    <row r="603" s="2" customFormat="1" ht="26.4" customHeight="1">
      <c r="A603" s="39"/>
      <c r="B603" s="45"/>
      <c r="C603" s="323" t="s">
        <v>5090</v>
      </c>
      <c r="D603" s="323" t="s">
        <v>138</v>
      </c>
      <c r="E603" s="39"/>
      <c r="F603" s="39"/>
      <c r="G603" s="39"/>
      <c r="H603" s="45"/>
    </row>
    <row r="604" s="2" customFormat="1" ht="16.8" customHeight="1">
      <c r="A604" s="39"/>
      <c r="B604" s="45"/>
      <c r="C604" s="324" t="s">
        <v>1310</v>
      </c>
      <c r="D604" s="325" t="s">
        <v>5091</v>
      </c>
      <c r="E604" s="326" t="s">
        <v>1</v>
      </c>
      <c r="F604" s="327">
        <v>15</v>
      </c>
      <c r="G604" s="39"/>
      <c r="H604" s="45"/>
    </row>
    <row r="605" s="2" customFormat="1" ht="16.8" customHeight="1">
      <c r="A605" s="39"/>
      <c r="B605" s="45"/>
      <c r="C605" s="328" t="s">
        <v>1</v>
      </c>
      <c r="D605" s="328" t="s">
        <v>5092</v>
      </c>
      <c r="E605" s="18" t="s">
        <v>1</v>
      </c>
      <c r="F605" s="329">
        <v>0</v>
      </c>
      <c r="G605" s="39"/>
      <c r="H605" s="45"/>
    </row>
    <row r="606" s="2" customFormat="1" ht="16.8" customHeight="1">
      <c r="A606" s="39"/>
      <c r="B606" s="45"/>
      <c r="C606" s="328" t="s">
        <v>1</v>
      </c>
      <c r="D606" s="328" t="s">
        <v>236</v>
      </c>
      <c r="E606" s="18" t="s">
        <v>1</v>
      </c>
      <c r="F606" s="329">
        <v>5</v>
      </c>
      <c r="G606" s="39"/>
      <c r="H606" s="45"/>
    </row>
    <row r="607" s="2" customFormat="1" ht="16.8" customHeight="1">
      <c r="A607" s="39"/>
      <c r="B607" s="45"/>
      <c r="C607" s="328" t="s">
        <v>1</v>
      </c>
      <c r="D607" s="328" t="s">
        <v>5093</v>
      </c>
      <c r="E607" s="18" t="s">
        <v>1</v>
      </c>
      <c r="F607" s="329">
        <v>0</v>
      </c>
      <c r="G607" s="39"/>
      <c r="H607" s="45"/>
    </row>
    <row r="608" s="2" customFormat="1" ht="16.8" customHeight="1">
      <c r="A608" s="39"/>
      <c r="B608" s="45"/>
      <c r="C608" s="328" t="s">
        <v>1</v>
      </c>
      <c r="D608" s="328" t="s">
        <v>236</v>
      </c>
      <c r="E608" s="18" t="s">
        <v>1</v>
      </c>
      <c r="F608" s="329">
        <v>5</v>
      </c>
      <c r="G608" s="39"/>
      <c r="H608" s="45"/>
    </row>
    <row r="609" s="2" customFormat="1" ht="16.8" customHeight="1">
      <c r="A609" s="39"/>
      <c r="B609" s="45"/>
      <c r="C609" s="328" t="s">
        <v>1</v>
      </c>
      <c r="D609" s="328" t="s">
        <v>5094</v>
      </c>
      <c r="E609" s="18" t="s">
        <v>1</v>
      </c>
      <c r="F609" s="329">
        <v>0</v>
      </c>
      <c r="G609" s="39"/>
      <c r="H609" s="45"/>
    </row>
    <row r="610" s="2" customFormat="1" ht="16.8" customHeight="1">
      <c r="A610" s="39"/>
      <c r="B610" s="45"/>
      <c r="C610" s="328" t="s">
        <v>1</v>
      </c>
      <c r="D610" s="328" t="s">
        <v>236</v>
      </c>
      <c r="E610" s="18" t="s">
        <v>1</v>
      </c>
      <c r="F610" s="329">
        <v>5</v>
      </c>
      <c r="G610" s="39"/>
      <c r="H610" s="45"/>
    </row>
    <row r="611" s="2" customFormat="1" ht="16.8" customHeight="1">
      <c r="A611" s="39"/>
      <c r="B611" s="45"/>
      <c r="C611" s="328" t="s">
        <v>1310</v>
      </c>
      <c r="D611" s="328" t="s">
        <v>296</v>
      </c>
      <c r="E611" s="18" t="s">
        <v>1</v>
      </c>
      <c r="F611" s="329">
        <v>15</v>
      </c>
      <c r="G611" s="39"/>
      <c r="H611" s="45"/>
    </row>
    <row r="612" s="2" customFormat="1" ht="16.8" customHeight="1">
      <c r="A612" s="39"/>
      <c r="B612" s="45"/>
      <c r="C612" s="324" t="s">
        <v>1575</v>
      </c>
      <c r="D612" s="325" t="s">
        <v>1</v>
      </c>
      <c r="E612" s="326" t="s">
        <v>1</v>
      </c>
      <c r="F612" s="327">
        <v>1</v>
      </c>
      <c r="G612" s="39"/>
      <c r="H612" s="45"/>
    </row>
    <row r="613" s="2" customFormat="1" ht="16.8" customHeight="1">
      <c r="A613" s="39"/>
      <c r="B613" s="45"/>
      <c r="C613" s="328" t="s">
        <v>1575</v>
      </c>
      <c r="D613" s="328" t="s">
        <v>84</v>
      </c>
      <c r="E613" s="18" t="s">
        <v>1</v>
      </c>
      <c r="F613" s="329">
        <v>1</v>
      </c>
      <c r="G613" s="39"/>
      <c r="H613" s="45"/>
    </row>
    <row r="614" s="2" customFormat="1" ht="16.8" customHeight="1">
      <c r="A614" s="39"/>
      <c r="B614" s="45"/>
      <c r="C614" s="330" t="s">
        <v>5070</v>
      </c>
      <c r="D614" s="39"/>
      <c r="E614" s="39"/>
      <c r="F614" s="39"/>
      <c r="G614" s="39"/>
      <c r="H614" s="45"/>
    </row>
    <row r="615" s="2" customFormat="1" ht="16.8" customHeight="1">
      <c r="A615" s="39"/>
      <c r="B615" s="45"/>
      <c r="C615" s="328" t="s">
        <v>1628</v>
      </c>
      <c r="D615" s="328" t="s">
        <v>1629</v>
      </c>
      <c r="E615" s="18" t="s">
        <v>221</v>
      </c>
      <c r="F615" s="329">
        <v>1</v>
      </c>
      <c r="G615" s="39"/>
      <c r="H615" s="45"/>
    </row>
    <row r="616" s="2" customFormat="1" ht="16.8" customHeight="1">
      <c r="A616" s="39"/>
      <c r="B616" s="45"/>
      <c r="C616" s="328" t="s">
        <v>1639</v>
      </c>
      <c r="D616" s="328" t="s">
        <v>1640</v>
      </c>
      <c r="E616" s="18" t="s">
        <v>221</v>
      </c>
      <c r="F616" s="329">
        <v>84</v>
      </c>
      <c r="G616" s="39"/>
      <c r="H616" s="45"/>
    </row>
    <row r="617" s="2" customFormat="1" ht="16.8" customHeight="1">
      <c r="A617" s="39"/>
      <c r="B617" s="45"/>
      <c r="C617" s="324" t="s">
        <v>1574</v>
      </c>
      <c r="D617" s="325" t="s">
        <v>1</v>
      </c>
      <c r="E617" s="326" t="s">
        <v>1</v>
      </c>
      <c r="F617" s="327">
        <v>14</v>
      </c>
      <c r="G617" s="39"/>
      <c r="H617" s="45"/>
    </row>
    <row r="618" s="2" customFormat="1" ht="16.8" customHeight="1">
      <c r="A618" s="39"/>
      <c r="B618" s="45"/>
      <c r="C618" s="328" t="s">
        <v>1574</v>
      </c>
      <c r="D618" s="328" t="s">
        <v>338</v>
      </c>
      <c r="E618" s="18" t="s">
        <v>1</v>
      </c>
      <c r="F618" s="329">
        <v>14</v>
      </c>
      <c r="G618" s="39"/>
      <c r="H618" s="45"/>
    </row>
    <row r="619" s="2" customFormat="1" ht="16.8" customHeight="1">
      <c r="A619" s="39"/>
      <c r="B619" s="45"/>
      <c r="C619" s="330" t="s">
        <v>5070</v>
      </c>
      <c r="D619" s="39"/>
      <c r="E619" s="39"/>
      <c r="F619" s="39"/>
      <c r="G619" s="39"/>
      <c r="H619" s="45"/>
    </row>
    <row r="620" s="2" customFormat="1" ht="16.8" customHeight="1">
      <c r="A620" s="39"/>
      <c r="B620" s="45"/>
      <c r="C620" s="328" t="s">
        <v>1631</v>
      </c>
      <c r="D620" s="328" t="s">
        <v>1632</v>
      </c>
      <c r="E620" s="18" t="s">
        <v>221</v>
      </c>
      <c r="F620" s="329">
        <v>14</v>
      </c>
      <c r="G620" s="39"/>
      <c r="H620" s="45"/>
    </row>
    <row r="621" s="2" customFormat="1" ht="16.8" customHeight="1">
      <c r="A621" s="39"/>
      <c r="B621" s="45"/>
      <c r="C621" s="328" t="s">
        <v>1639</v>
      </c>
      <c r="D621" s="328" t="s">
        <v>1640</v>
      </c>
      <c r="E621" s="18" t="s">
        <v>221</v>
      </c>
      <c r="F621" s="329">
        <v>84</v>
      </c>
      <c r="G621" s="39"/>
      <c r="H621" s="45"/>
    </row>
    <row r="622" s="2" customFormat="1" ht="16.8" customHeight="1">
      <c r="A622" s="39"/>
      <c r="B622" s="45"/>
      <c r="C622" s="324" t="s">
        <v>1576</v>
      </c>
      <c r="D622" s="325" t="s">
        <v>1</v>
      </c>
      <c r="E622" s="326" t="s">
        <v>1</v>
      </c>
      <c r="F622" s="327">
        <v>27</v>
      </c>
      <c r="G622" s="39"/>
      <c r="H622" s="45"/>
    </row>
    <row r="623" s="2" customFormat="1" ht="16.8" customHeight="1">
      <c r="A623" s="39"/>
      <c r="B623" s="45"/>
      <c r="C623" s="328" t="s">
        <v>1576</v>
      </c>
      <c r="D623" s="328" t="s">
        <v>397</v>
      </c>
      <c r="E623" s="18" t="s">
        <v>1</v>
      </c>
      <c r="F623" s="329">
        <v>27</v>
      </c>
      <c r="G623" s="39"/>
      <c r="H623" s="45"/>
    </row>
    <row r="624" s="2" customFormat="1" ht="16.8" customHeight="1">
      <c r="A624" s="39"/>
      <c r="B624" s="45"/>
      <c r="C624" s="330" t="s">
        <v>5070</v>
      </c>
      <c r="D624" s="39"/>
      <c r="E624" s="39"/>
      <c r="F624" s="39"/>
      <c r="G624" s="39"/>
      <c r="H624" s="45"/>
    </row>
    <row r="625" s="2" customFormat="1" ht="16.8" customHeight="1">
      <c r="A625" s="39"/>
      <c r="B625" s="45"/>
      <c r="C625" s="328" t="s">
        <v>1625</v>
      </c>
      <c r="D625" s="328" t="s">
        <v>1626</v>
      </c>
      <c r="E625" s="18" t="s">
        <v>221</v>
      </c>
      <c r="F625" s="329">
        <v>27</v>
      </c>
      <c r="G625" s="39"/>
      <c r="H625" s="45"/>
    </row>
    <row r="626" s="2" customFormat="1" ht="16.8" customHeight="1">
      <c r="A626" s="39"/>
      <c r="B626" s="45"/>
      <c r="C626" s="328" t="s">
        <v>1639</v>
      </c>
      <c r="D626" s="328" t="s">
        <v>1640</v>
      </c>
      <c r="E626" s="18" t="s">
        <v>221</v>
      </c>
      <c r="F626" s="329">
        <v>84</v>
      </c>
      <c r="G626" s="39"/>
      <c r="H626" s="45"/>
    </row>
    <row r="627" s="2" customFormat="1" ht="16.8" customHeight="1">
      <c r="A627" s="39"/>
      <c r="B627" s="45"/>
      <c r="C627" s="324" t="s">
        <v>1572</v>
      </c>
      <c r="D627" s="325" t="s">
        <v>1</v>
      </c>
      <c r="E627" s="326" t="s">
        <v>1</v>
      </c>
      <c r="F627" s="327">
        <v>86</v>
      </c>
      <c r="G627" s="39"/>
      <c r="H627" s="45"/>
    </row>
    <row r="628" s="2" customFormat="1" ht="16.8" customHeight="1">
      <c r="A628" s="39"/>
      <c r="B628" s="45"/>
      <c r="C628" s="328" t="s">
        <v>1</v>
      </c>
      <c r="D628" s="328" t="s">
        <v>1637</v>
      </c>
      <c r="E628" s="18" t="s">
        <v>1</v>
      </c>
      <c r="F628" s="329">
        <v>0</v>
      </c>
      <c r="G628" s="39"/>
      <c r="H628" s="45"/>
    </row>
    <row r="629" s="2" customFormat="1" ht="16.8" customHeight="1">
      <c r="A629" s="39"/>
      <c r="B629" s="45"/>
      <c r="C629" s="328" t="s">
        <v>1</v>
      </c>
      <c r="D629" s="328" t="s">
        <v>808</v>
      </c>
      <c r="E629" s="18" t="s">
        <v>1</v>
      </c>
      <c r="F629" s="329">
        <v>38</v>
      </c>
      <c r="G629" s="39"/>
      <c r="H629" s="45"/>
    </row>
    <row r="630" s="2" customFormat="1" ht="16.8" customHeight="1">
      <c r="A630" s="39"/>
      <c r="B630" s="45"/>
      <c r="C630" s="328" t="s">
        <v>1</v>
      </c>
      <c r="D630" s="328" t="s">
        <v>1638</v>
      </c>
      <c r="E630" s="18" t="s">
        <v>1</v>
      </c>
      <c r="F630" s="329">
        <v>0</v>
      </c>
      <c r="G630" s="39"/>
      <c r="H630" s="45"/>
    </row>
    <row r="631" s="2" customFormat="1" ht="16.8" customHeight="1">
      <c r="A631" s="39"/>
      <c r="B631" s="45"/>
      <c r="C631" s="328" t="s">
        <v>1</v>
      </c>
      <c r="D631" s="328" t="s">
        <v>384</v>
      </c>
      <c r="E631" s="18" t="s">
        <v>1</v>
      </c>
      <c r="F631" s="329">
        <v>24</v>
      </c>
      <c r="G631" s="39"/>
      <c r="H631" s="45"/>
    </row>
    <row r="632" s="2" customFormat="1" ht="16.8" customHeight="1">
      <c r="A632" s="39"/>
      <c r="B632" s="45"/>
      <c r="C632" s="328" t="s">
        <v>1</v>
      </c>
      <c r="D632" s="328" t="s">
        <v>384</v>
      </c>
      <c r="E632" s="18" t="s">
        <v>1</v>
      </c>
      <c r="F632" s="329">
        <v>24</v>
      </c>
      <c r="G632" s="39"/>
      <c r="H632" s="45"/>
    </row>
    <row r="633" s="2" customFormat="1" ht="16.8" customHeight="1">
      <c r="A633" s="39"/>
      <c r="B633" s="45"/>
      <c r="C633" s="328" t="s">
        <v>1572</v>
      </c>
      <c r="D633" s="328" t="s">
        <v>296</v>
      </c>
      <c r="E633" s="18" t="s">
        <v>1</v>
      </c>
      <c r="F633" s="329">
        <v>86</v>
      </c>
      <c r="G633" s="39"/>
      <c r="H633" s="45"/>
    </row>
    <row r="634" s="2" customFormat="1" ht="16.8" customHeight="1">
      <c r="A634" s="39"/>
      <c r="B634" s="45"/>
      <c r="C634" s="330" t="s">
        <v>5070</v>
      </c>
      <c r="D634" s="39"/>
      <c r="E634" s="39"/>
      <c r="F634" s="39"/>
      <c r="G634" s="39"/>
      <c r="H634" s="45"/>
    </row>
    <row r="635" s="2" customFormat="1" ht="16.8" customHeight="1">
      <c r="A635" s="39"/>
      <c r="B635" s="45"/>
      <c r="C635" s="328" t="s">
        <v>1634</v>
      </c>
      <c r="D635" s="328" t="s">
        <v>1635</v>
      </c>
      <c r="E635" s="18" t="s">
        <v>221</v>
      </c>
      <c r="F635" s="329">
        <v>86</v>
      </c>
      <c r="G635" s="39"/>
      <c r="H635" s="45"/>
    </row>
    <row r="636" s="2" customFormat="1" ht="16.8" customHeight="1">
      <c r="A636" s="39"/>
      <c r="B636" s="45"/>
      <c r="C636" s="328" t="s">
        <v>1644</v>
      </c>
      <c r="D636" s="328" t="s">
        <v>1645</v>
      </c>
      <c r="E636" s="18" t="s">
        <v>221</v>
      </c>
      <c r="F636" s="329">
        <v>172</v>
      </c>
      <c r="G636" s="39"/>
      <c r="H636" s="45"/>
    </row>
    <row r="637" s="2" customFormat="1" ht="26.4" customHeight="1">
      <c r="A637" s="39"/>
      <c r="B637" s="45"/>
      <c r="C637" s="323" t="s">
        <v>5095</v>
      </c>
      <c r="D637" s="323" t="s">
        <v>141</v>
      </c>
      <c r="E637" s="39"/>
      <c r="F637" s="39"/>
      <c r="G637" s="39"/>
      <c r="H637" s="45"/>
    </row>
    <row r="638" s="2" customFormat="1" ht="16.8" customHeight="1">
      <c r="A638" s="39"/>
      <c r="B638" s="45"/>
      <c r="C638" s="324" t="s">
        <v>428</v>
      </c>
      <c r="D638" s="325" t="s">
        <v>1</v>
      </c>
      <c r="E638" s="326" t="s">
        <v>1</v>
      </c>
      <c r="F638" s="327">
        <v>513</v>
      </c>
      <c r="G638" s="39"/>
      <c r="H638" s="45"/>
    </row>
    <row r="639" s="2" customFormat="1" ht="16.8" customHeight="1">
      <c r="A639" s="39"/>
      <c r="B639" s="45"/>
      <c r="C639" s="328" t="s">
        <v>428</v>
      </c>
      <c r="D639" s="328" t="s">
        <v>1672</v>
      </c>
      <c r="E639" s="18" t="s">
        <v>1</v>
      </c>
      <c r="F639" s="329">
        <v>513</v>
      </c>
      <c r="G639" s="39"/>
      <c r="H639" s="45"/>
    </row>
    <row r="640" s="2" customFormat="1" ht="16.8" customHeight="1">
      <c r="A640" s="39"/>
      <c r="B640" s="45"/>
      <c r="C640" s="330" t="s">
        <v>5070</v>
      </c>
      <c r="D640" s="39"/>
      <c r="E640" s="39"/>
      <c r="F640" s="39"/>
      <c r="G640" s="39"/>
      <c r="H640" s="45"/>
    </row>
    <row r="641" s="2" customFormat="1" ht="16.8" customHeight="1">
      <c r="A641" s="39"/>
      <c r="B641" s="45"/>
      <c r="C641" s="328" t="s">
        <v>451</v>
      </c>
      <c r="D641" s="328" t="s">
        <v>452</v>
      </c>
      <c r="E641" s="18" t="s">
        <v>287</v>
      </c>
      <c r="F641" s="329">
        <v>513</v>
      </c>
      <c r="G641" s="39"/>
      <c r="H641" s="45"/>
    </row>
    <row r="642" s="2" customFormat="1" ht="16.8" customHeight="1">
      <c r="A642" s="39"/>
      <c r="B642" s="45"/>
      <c r="C642" s="328" t="s">
        <v>561</v>
      </c>
      <c r="D642" s="328" t="s">
        <v>562</v>
      </c>
      <c r="E642" s="18" t="s">
        <v>405</v>
      </c>
      <c r="F642" s="329">
        <v>872.10000000000002</v>
      </c>
      <c r="G642" s="39"/>
      <c r="H642" s="45"/>
    </row>
    <row r="643" s="2" customFormat="1" ht="16.8" customHeight="1">
      <c r="A643" s="39"/>
      <c r="B643" s="45"/>
      <c r="C643" s="324" t="s">
        <v>5096</v>
      </c>
      <c r="D643" s="325" t="s">
        <v>1</v>
      </c>
      <c r="E643" s="326" t="s">
        <v>1</v>
      </c>
      <c r="F643" s="327">
        <v>45</v>
      </c>
      <c r="G643" s="39"/>
      <c r="H643" s="45"/>
    </row>
    <row r="644" s="2" customFormat="1" ht="16.8" customHeight="1">
      <c r="A644" s="39"/>
      <c r="B644" s="45"/>
      <c r="C644" s="324" t="s">
        <v>1668</v>
      </c>
      <c r="D644" s="325" t="s">
        <v>1</v>
      </c>
      <c r="E644" s="326" t="s">
        <v>1</v>
      </c>
      <c r="F644" s="327">
        <v>872.10000000000002</v>
      </c>
      <c r="G644" s="39"/>
      <c r="H644" s="45"/>
    </row>
    <row r="645" s="2" customFormat="1" ht="16.8" customHeight="1">
      <c r="A645" s="39"/>
      <c r="B645" s="45"/>
      <c r="C645" s="328" t="s">
        <v>1668</v>
      </c>
      <c r="D645" s="328" t="s">
        <v>1680</v>
      </c>
      <c r="E645" s="18" t="s">
        <v>1</v>
      </c>
      <c r="F645" s="329">
        <v>872.10000000000002</v>
      </c>
      <c r="G645" s="39"/>
      <c r="H645" s="45"/>
    </row>
    <row r="646" s="2" customFormat="1" ht="16.8" customHeight="1">
      <c r="A646" s="39"/>
      <c r="B646" s="45"/>
      <c r="C646" s="330" t="s">
        <v>5070</v>
      </c>
      <c r="D646" s="39"/>
      <c r="E646" s="39"/>
      <c r="F646" s="39"/>
      <c r="G646" s="39"/>
      <c r="H646" s="45"/>
    </row>
    <row r="647" s="2" customFormat="1" ht="16.8" customHeight="1">
      <c r="A647" s="39"/>
      <c r="B647" s="45"/>
      <c r="C647" s="328" t="s">
        <v>561</v>
      </c>
      <c r="D647" s="328" t="s">
        <v>562</v>
      </c>
      <c r="E647" s="18" t="s">
        <v>405</v>
      </c>
      <c r="F647" s="329">
        <v>872.10000000000002</v>
      </c>
      <c r="G647" s="39"/>
      <c r="H647" s="45"/>
    </row>
    <row r="648" s="2" customFormat="1" ht="16.8" customHeight="1">
      <c r="A648" s="39"/>
      <c r="B648" s="45"/>
      <c r="C648" s="328" t="s">
        <v>573</v>
      </c>
      <c r="D648" s="328" t="s">
        <v>1683</v>
      </c>
      <c r="E648" s="18" t="s">
        <v>405</v>
      </c>
      <c r="F648" s="329">
        <v>872.10000000000002</v>
      </c>
      <c r="G648" s="39"/>
      <c r="H648" s="45"/>
    </row>
    <row r="649" s="2" customFormat="1" ht="16.8" customHeight="1">
      <c r="A649" s="39"/>
      <c r="B649" s="45"/>
      <c r="C649" s="328" t="s">
        <v>578</v>
      </c>
      <c r="D649" s="328" t="s">
        <v>1686</v>
      </c>
      <c r="E649" s="18" t="s">
        <v>405</v>
      </c>
      <c r="F649" s="329">
        <v>8721</v>
      </c>
      <c r="G649" s="39"/>
      <c r="H649" s="45"/>
    </row>
    <row r="650" s="2" customFormat="1" ht="16.8" customHeight="1">
      <c r="A650" s="39"/>
      <c r="B650" s="45"/>
      <c r="C650" s="324" t="s">
        <v>1665</v>
      </c>
      <c r="D650" s="325" t="s">
        <v>1</v>
      </c>
      <c r="E650" s="326" t="s">
        <v>1</v>
      </c>
      <c r="F650" s="327">
        <v>5.7000000000000002</v>
      </c>
      <c r="G650" s="39"/>
      <c r="H650" s="45"/>
    </row>
    <row r="651" s="2" customFormat="1" ht="16.8" customHeight="1">
      <c r="A651" s="39"/>
      <c r="B651" s="45"/>
      <c r="C651" s="328" t="s">
        <v>1</v>
      </c>
      <c r="D651" s="328" t="s">
        <v>1677</v>
      </c>
      <c r="E651" s="18" t="s">
        <v>1</v>
      </c>
      <c r="F651" s="329">
        <v>0</v>
      </c>
      <c r="G651" s="39"/>
      <c r="H651" s="45"/>
    </row>
    <row r="652" s="2" customFormat="1" ht="16.8" customHeight="1">
      <c r="A652" s="39"/>
      <c r="B652" s="45"/>
      <c r="C652" s="328" t="s">
        <v>1</v>
      </c>
      <c r="D652" s="328" t="s">
        <v>1666</v>
      </c>
      <c r="E652" s="18" t="s">
        <v>1</v>
      </c>
      <c r="F652" s="329">
        <v>5.7000000000000002</v>
      </c>
      <c r="G652" s="39"/>
      <c r="H652" s="45"/>
    </row>
    <row r="653" s="2" customFormat="1" ht="16.8" customHeight="1">
      <c r="A653" s="39"/>
      <c r="B653" s="45"/>
      <c r="C653" s="328" t="s">
        <v>1665</v>
      </c>
      <c r="D653" s="328" t="s">
        <v>296</v>
      </c>
      <c r="E653" s="18" t="s">
        <v>1</v>
      </c>
      <c r="F653" s="329">
        <v>5.7000000000000002</v>
      </c>
      <c r="G653" s="39"/>
      <c r="H653" s="45"/>
    </row>
    <row r="654" s="2" customFormat="1" ht="16.8" customHeight="1">
      <c r="A654" s="39"/>
      <c r="B654" s="45"/>
      <c r="C654" s="330" t="s">
        <v>5070</v>
      </c>
      <c r="D654" s="39"/>
      <c r="E654" s="39"/>
      <c r="F654" s="39"/>
      <c r="G654" s="39"/>
      <c r="H654" s="45"/>
    </row>
    <row r="655" s="2" customFormat="1" ht="16.8" customHeight="1">
      <c r="A655" s="39"/>
      <c r="B655" s="45"/>
      <c r="C655" s="328" t="s">
        <v>1673</v>
      </c>
      <c r="D655" s="328" t="s">
        <v>1674</v>
      </c>
      <c r="E655" s="18" t="s">
        <v>465</v>
      </c>
      <c r="F655" s="329">
        <v>5.7000000000000002</v>
      </c>
      <c r="G655" s="39"/>
      <c r="H655" s="45"/>
    </row>
    <row r="656" s="2" customFormat="1" ht="16.8" customHeight="1">
      <c r="A656" s="39"/>
      <c r="B656" s="45"/>
      <c r="C656" s="328" t="s">
        <v>451</v>
      </c>
      <c r="D656" s="328" t="s">
        <v>452</v>
      </c>
      <c r="E656" s="18" t="s">
        <v>287</v>
      </c>
      <c r="F656" s="329">
        <v>513</v>
      </c>
      <c r="G656" s="39"/>
      <c r="H656" s="45"/>
    </row>
    <row r="657" s="2" customFormat="1" ht="16.8" customHeight="1">
      <c r="A657" s="39"/>
      <c r="B657" s="45"/>
      <c r="C657" s="328" t="s">
        <v>533</v>
      </c>
      <c r="D657" s="328" t="s">
        <v>534</v>
      </c>
      <c r="E657" s="18" t="s">
        <v>465</v>
      </c>
      <c r="F657" s="329">
        <v>5.7000000000000002</v>
      </c>
      <c r="G657" s="39"/>
      <c r="H657" s="45"/>
    </row>
    <row r="658" s="2" customFormat="1" ht="7.44" customHeight="1">
      <c r="A658" s="39"/>
      <c r="B658" s="181"/>
      <c r="C658" s="182"/>
      <c r="D658" s="182"/>
      <c r="E658" s="182"/>
      <c r="F658" s="182"/>
      <c r="G658" s="182"/>
      <c r="H658" s="45"/>
    </row>
    <row r="659" s="2" customFormat="1">
      <c r="A659" s="39"/>
      <c r="B659" s="39"/>
      <c r="C659" s="39"/>
      <c r="D659" s="39"/>
      <c r="E659" s="39"/>
      <c r="F659" s="39"/>
      <c r="G659" s="39"/>
      <c r="H659" s="39"/>
    </row>
  </sheetData>
  <sheetProtection sheet="1" formatColumns="0" formatRows="0" objects="1" scenarios="1" spinCount="100000" saltValue="Jfn7qBeWsjal3ptXZqD9sb8Ipq3B8V/tNbNAGbwmsQzY/72V3Dv4+i1xlUpYmZUuaYFNZ02kJ0sLYYgOeAmA5w==" hashValue="FFVT9gH7hhf6Uy8eZYGEK/47T5uGNdg8TSlcNvOcgcpDbziMegwIj6fAf4jDDaaGicRnNv80KEviasDy3p/njQ==" algorithmName="SHA-512" password="CC35"/>
  <mergeCells count="2">
    <mergeCell ref="D5:F5"/>
    <mergeCell ref="D6:F6"/>
  </mergeCells>
  <pageSetup paperSize="9" orientation="landscape" blackAndWhite="1" fitToHeight="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Šatánek Jan, Ing.</dc:creator>
  <cp:lastModifiedBy>Šatánek Jan, Ing.</cp:lastModifiedBy>
  <dcterms:created xsi:type="dcterms:W3CDTF">2025-06-30T04:56:18Z</dcterms:created>
  <dcterms:modified xsi:type="dcterms:W3CDTF">2025-06-30T04:57:03Z</dcterms:modified>
</cp:coreProperties>
</file>