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richData/richValueRel.xml" ContentType="application/vnd.ms-excel.richvaluerel+xml"/>
  <Override PartName="/xl/richData/rdrichvalue.xml" ContentType="application/vnd.ms-excel.rdrichvalue+xml"/>
  <Override PartName="/xl/richData/rdrichvaluestructure.xml" ContentType="application/vnd.ms-excel.rdrichvaluestructure+xml"/>
  <Override PartName="/xl/richData/rdRichValueTypes.xml" ContentType="application/vnd.ms-excel.rdrichvaluetype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etricek\Downloads\"/>
    </mc:Choice>
  </mc:AlternateContent>
  <xr:revisionPtr revIDLastSave="0" documentId="13_ncr:1_{952E2158-B867-4A3E-A04A-8D35EB77E492}" xr6:coauthVersionLast="47" xr6:coauthVersionMax="47" xr10:uidLastSave="{00000000-0000-0000-0000-000000000000}"/>
  <bookViews>
    <workbookView xWindow="35055" yWindow="1230" windowWidth="21600" windowHeight="11385" xr2:uid="{00000000-000D-0000-FFFF-FFFF00000000}"/>
  </bookViews>
  <sheets>
    <sheet name="Přehled" sheetId="1" r:id="rId1"/>
    <sheet name="1" sheetId="2" r:id="rId2"/>
    <sheet name="2" sheetId="3" r:id="rId3"/>
    <sheet name="3" sheetId="4" r:id="rId4"/>
    <sheet name="4" sheetId="5" r:id="rId5"/>
    <sheet name="5" sheetId="6" r:id="rId6"/>
    <sheet name="6" sheetId="7" r:id="rId7"/>
    <sheet name="7" sheetId="8" r:id="rId8"/>
    <sheet name="8" sheetId="9" r:id="rId9"/>
    <sheet name="9" sheetId="10" r:id="rId10"/>
    <sheet name="10" sheetId="11" r:id="rId11"/>
    <sheet name="11" sheetId="12" r:id="rId12"/>
    <sheet name="12" sheetId="13" r:id="rId13"/>
    <sheet name="13" sheetId="14" r:id="rId14"/>
    <sheet name="14" sheetId="15" r:id="rId15"/>
    <sheet name="15" sheetId="16" r:id="rId16"/>
    <sheet name="16" sheetId="17" r:id="rId17"/>
    <sheet name="17" sheetId="18" r:id="rId18"/>
    <sheet name="18" sheetId="19" r:id="rId19"/>
    <sheet name="19" sheetId="20" r:id="rId20"/>
    <sheet name="20" sheetId="21" r:id="rId21"/>
    <sheet name="21" sheetId="22" r:id="rId22"/>
    <sheet name="22" sheetId="23" r:id="rId23"/>
  </sheets>
  <definedNames>
    <definedName name="_xlnm.Print_Titles" localSheetId="0">Přehled!$8:$8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11" i="1" l="1"/>
  <c r="C10" i="1"/>
  <c r="C9" i="1"/>
  <c r="C32" i="1"/>
  <c r="C34" i="1"/>
  <c r="C33" i="1"/>
  <c r="C31" i="1"/>
  <c r="C30" i="1"/>
  <c r="C29" i="1"/>
  <c r="C28" i="1"/>
  <c r="C27" i="1"/>
  <c r="C26" i="1"/>
  <c r="C24" i="1"/>
  <c r="C20" i="1"/>
  <c r="C19" i="1"/>
  <c r="C18" i="1"/>
  <c r="C17" i="1"/>
  <c r="C16" i="1"/>
  <c r="C15" i="1"/>
  <c r="C14" i="1"/>
  <c r="C13" i="1"/>
  <c r="C12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9" i="1"/>
  <c r="G36" i="1" l="1"/>
</calcChain>
</file>

<file path=xl/metadata.xml><?xml version="1.0" encoding="utf-8"?>
<metadata xmlns="http://schemas.openxmlformats.org/spreadsheetml/2006/main" xmlns:xlrd="http://schemas.microsoft.com/office/spreadsheetml/2017/richdata">
  <metadataTypes count="1">
    <metadataType name="XLRICHVALUE" minSupportedVersion="120000" copy="1" pasteAll="1" pasteValues="1" merge="1" splitFirst="1" rowColShift="1" clearFormats="1" clearComments="1" assign="1" coerce="1"/>
  </metadataTypes>
  <futureMetadata name="XLRICHVALUE" count="44">
    <bk>
      <extLst>
        <ext uri="{3e2802c4-a4d2-4d8b-9148-e3be6c30e623}">
          <xlrd:rvb i="0"/>
        </ext>
      </extLst>
    </bk>
    <bk>
      <extLst>
        <ext uri="{3e2802c4-a4d2-4d8b-9148-e3be6c30e623}">
          <xlrd:rvb i="1"/>
        </ext>
      </extLst>
    </bk>
    <bk>
      <extLst>
        <ext uri="{3e2802c4-a4d2-4d8b-9148-e3be6c30e623}">
          <xlrd:rvb i="2"/>
        </ext>
      </extLst>
    </bk>
    <bk>
      <extLst>
        <ext uri="{3e2802c4-a4d2-4d8b-9148-e3be6c30e623}">
          <xlrd:rvb i="3"/>
        </ext>
      </extLst>
    </bk>
    <bk>
      <extLst>
        <ext uri="{3e2802c4-a4d2-4d8b-9148-e3be6c30e623}">
          <xlrd:rvb i="4"/>
        </ext>
      </extLst>
    </bk>
    <bk>
      <extLst>
        <ext uri="{3e2802c4-a4d2-4d8b-9148-e3be6c30e623}">
          <xlrd:rvb i="5"/>
        </ext>
      </extLst>
    </bk>
    <bk>
      <extLst>
        <ext uri="{3e2802c4-a4d2-4d8b-9148-e3be6c30e623}">
          <xlrd:rvb i="6"/>
        </ext>
      </extLst>
    </bk>
    <bk>
      <extLst>
        <ext uri="{3e2802c4-a4d2-4d8b-9148-e3be6c30e623}">
          <xlrd:rvb i="7"/>
        </ext>
      </extLst>
    </bk>
    <bk>
      <extLst>
        <ext uri="{3e2802c4-a4d2-4d8b-9148-e3be6c30e623}">
          <xlrd:rvb i="8"/>
        </ext>
      </extLst>
    </bk>
    <bk>
      <extLst>
        <ext uri="{3e2802c4-a4d2-4d8b-9148-e3be6c30e623}">
          <xlrd:rvb i="9"/>
        </ext>
      </extLst>
    </bk>
    <bk>
      <extLst>
        <ext uri="{3e2802c4-a4d2-4d8b-9148-e3be6c30e623}">
          <xlrd:rvb i="10"/>
        </ext>
      </extLst>
    </bk>
    <bk>
      <extLst>
        <ext uri="{3e2802c4-a4d2-4d8b-9148-e3be6c30e623}">
          <xlrd:rvb i="11"/>
        </ext>
      </extLst>
    </bk>
    <bk>
      <extLst>
        <ext uri="{3e2802c4-a4d2-4d8b-9148-e3be6c30e623}">
          <xlrd:rvb i="12"/>
        </ext>
      </extLst>
    </bk>
    <bk>
      <extLst>
        <ext uri="{3e2802c4-a4d2-4d8b-9148-e3be6c30e623}">
          <xlrd:rvb i="13"/>
        </ext>
      </extLst>
    </bk>
    <bk>
      <extLst>
        <ext uri="{3e2802c4-a4d2-4d8b-9148-e3be6c30e623}">
          <xlrd:rvb i="14"/>
        </ext>
      </extLst>
    </bk>
    <bk>
      <extLst>
        <ext uri="{3e2802c4-a4d2-4d8b-9148-e3be6c30e623}">
          <xlrd:rvb i="15"/>
        </ext>
      </extLst>
    </bk>
    <bk>
      <extLst>
        <ext uri="{3e2802c4-a4d2-4d8b-9148-e3be6c30e623}">
          <xlrd:rvb i="16"/>
        </ext>
      </extLst>
    </bk>
    <bk>
      <extLst>
        <ext uri="{3e2802c4-a4d2-4d8b-9148-e3be6c30e623}">
          <xlrd:rvb i="17"/>
        </ext>
      </extLst>
    </bk>
    <bk>
      <extLst>
        <ext uri="{3e2802c4-a4d2-4d8b-9148-e3be6c30e623}">
          <xlrd:rvb i="18"/>
        </ext>
      </extLst>
    </bk>
    <bk>
      <extLst>
        <ext uri="{3e2802c4-a4d2-4d8b-9148-e3be6c30e623}">
          <xlrd:rvb i="19"/>
        </ext>
      </extLst>
    </bk>
    <bk>
      <extLst>
        <ext uri="{3e2802c4-a4d2-4d8b-9148-e3be6c30e623}">
          <xlrd:rvb i="20"/>
        </ext>
      </extLst>
    </bk>
    <bk>
      <extLst>
        <ext uri="{3e2802c4-a4d2-4d8b-9148-e3be6c30e623}">
          <xlrd:rvb i="21"/>
        </ext>
      </extLst>
    </bk>
    <bk>
      <extLst>
        <ext uri="{3e2802c4-a4d2-4d8b-9148-e3be6c30e623}">
          <xlrd:rvb i="22"/>
        </ext>
      </extLst>
    </bk>
    <bk>
      <extLst>
        <ext uri="{3e2802c4-a4d2-4d8b-9148-e3be6c30e623}">
          <xlrd:rvb i="23"/>
        </ext>
      </extLst>
    </bk>
    <bk>
      <extLst>
        <ext uri="{3e2802c4-a4d2-4d8b-9148-e3be6c30e623}">
          <xlrd:rvb i="24"/>
        </ext>
      </extLst>
    </bk>
    <bk>
      <extLst>
        <ext uri="{3e2802c4-a4d2-4d8b-9148-e3be6c30e623}">
          <xlrd:rvb i="25"/>
        </ext>
      </extLst>
    </bk>
    <bk>
      <extLst>
        <ext uri="{3e2802c4-a4d2-4d8b-9148-e3be6c30e623}">
          <xlrd:rvb i="26"/>
        </ext>
      </extLst>
    </bk>
    <bk>
      <extLst>
        <ext uri="{3e2802c4-a4d2-4d8b-9148-e3be6c30e623}">
          <xlrd:rvb i="27"/>
        </ext>
      </extLst>
    </bk>
    <bk>
      <extLst>
        <ext uri="{3e2802c4-a4d2-4d8b-9148-e3be6c30e623}">
          <xlrd:rvb i="28"/>
        </ext>
      </extLst>
    </bk>
    <bk>
      <extLst>
        <ext uri="{3e2802c4-a4d2-4d8b-9148-e3be6c30e623}">
          <xlrd:rvb i="29"/>
        </ext>
      </extLst>
    </bk>
    <bk>
      <extLst>
        <ext uri="{3e2802c4-a4d2-4d8b-9148-e3be6c30e623}">
          <xlrd:rvb i="30"/>
        </ext>
      </extLst>
    </bk>
    <bk>
      <extLst>
        <ext uri="{3e2802c4-a4d2-4d8b-9148-e3be6c30e623}">
          <xlrd:rvb i="31"/>
        </ext>
      </extLst>
    </bk>
    <bk>
      <extLst>
        <ext uri="{3e2802c4-a4d2-4d8b-9148-e3be6c30e623}">
          <xlrd:rvb i="32"/>
        </ext>
      </extLst>
    </bk>
    <bk>
      <extLst>
        <ext uri="{3e2802c4-a4d2-4d8b-9148-e3be6c30e623}">
          <xlrd:rvb i="33"/>
        </ext>
      </extLst>
    </bk>
    <bk>
      <extLst>
        <ext uri="{3e2802c4-a4d2-4d8b-9148-e3be6c30e623}">
          <xlrd:rvb i="34"/>
        </ext>
      </extLst>
    </bk>
    <bk>
      <extLst>
        <ext uri="{3e2802c4-a4d2-4d8b-9148-e3be6c30e623}">
          <xlrd:rvb i="35"/>
        </ext>
      </extLst>
    </bk>
    <bk>
      <extLst>
        <ext uri="{3e2802c4-a4d2-4d8b-9148-e3be6c30e623}">
          <xlrd:rvb i="36"/>
        </ext>
      </extLst>
    </bk>
    <bk>
      <extLst>
        <ext uri="{3e2802c4-a4d2-4d8b-9148-e3be6c30e623}">
          <xlrd:rvb i="37"/>
        </ext>
      </extLst>
    </bk>
    <bk>
      <extLst>
        <ext uri="{3e2802c4-a4d2-4d8b-9148-e3be6c30e623}">
          <xlrd:rvb i="38"/>
        </ext>
      </extLst>
    </bk>
    <bk>
      <extLst>
        <ext uri="{3e2802c4-a4d2-4d8b-9148-e3be6c30e623}">
          <xlrd:rvb i="39"/>
        </ext>
      </extLst>
    </bk>
    <bk>
      <extLst>
        <ext uri="{3e2802c4-a4d2-4d8b-9148-e3be6c30e623}">
          <xlrd:rvb i="40"/>
        </ext>
      </extLst>
    </bk>
    <bk>
      <extLst>
        <ext uri="{3e2802c4-a4d2-4d8b-9148-e3be6c30e623}">
          <xlrd:rvb i="41"/>
        </ext>
      </extLst>
    </bk>
    <bk>
      <extLst>
        <ext uri="{3e2802c4-a4d2-4d8b-9148-e3be6c30e623}">
          <xlrd:rvb i="42"/>
        </ext>
      </extLst>
    </bk>
    <bk>
      <extLst>
        <ext uri="{3e2802c4-a4d2-4d8b-9148-e3be6c30e623}">
          <xlrd:rvb i="43"/>
        </ext>
      </extLst>
    </bk>
  </futureMetadata>
  <valueMetadata count="44">
    <bk>
      <rc t="1" v="0"/>
    </bk>
    <bk>
      <rc t="1" v="1"/>
    </bk>
    <bk>
      <rc t="1" v="2"/>
    </bk>
    <bk>
      <rc t="1" v="3"/>
    </bk>
    <bk>
      <rc t="1" v="4"/>
    </bk>
    <bk>
      <rc t="1" v="5"/>
    </bk>
    <bk>
      <rc t="1" v="6"/>
    </bk>
    <bk>
      <rc t="1" v="7"/>
    </bk>
    <bk>
      <rc t="1" v="8"/>
    </bk>
    <bk>
      <rc t="1" v="9"/>
    </bk>
    <bk>
      <rc t="1" v="10"/>
    </bk>
    <bk>
      <rc t="1" v="11"/>
    </bk>
    <bk>
      <rc t="1" v="12"/>
    </bk>
    <bk>
      <rc t="1" v="13"/>
    </bk>
    <bk>
      <rc t="1" v="14"/>
    </bk>
    <bk>
      <rc t="1" v="15"/>
    </bk>
    <bk>
      <rc t="1" v="16"/>
    </bk>
    <bk>
      <rc t="1" v="17"/>
    </bk>
    <bk>
      <rc t="1" v="18"/>
    </bk>
    <bk>
      <rc t="1" v="19"/>
    </bk>
    <bk>
      <rc t="1" v="20"/>
    </bk>
    <bk>
      <rc t="1" v="21"/>
    </bk>
    <bk>
      <rc t="1" v="22"/>
    </bk>
    <bk>
      <rc t="1" v="23"/>
    </bk>
    <bk>
      <rc t="1" v="24"/>
    </bk>
    <bk>
      <rc t="1" v="25"/>
    </bk>
    <bk>
      <rc t="1" v="26"/>
    </bk>
    <bk>
      <rc t="1" v="27"/>
    </bk>
    <bk>
      <rc t="1" v="28"/>
    </bk>
    <bk>
      <rc t="1" v="29"/>
    </bk>
    <bk>
      <rc t="1" v="30"/>
    </bk>
    <bk>
      <rc t="1" v="31"/>
    </bk>
    <bk>
      <rc t="1" v="32"/>
    </bk>
    <bk>
      <rc t="1" v="33"/>
    </bk>
    <bk>
      <rc t="1" v="34"/>
    </bk>
    <bk>
      <rc t="1" v="35"/>
    </bk>
    <bk>
      <rc t="1" v="36"/>
    </bk>
    <bk>
      <rc t="1" v="37"/>
    </bk>
    <bk>
      <rc t="1" v="38"/>
    </bk>
    <bk>
      <rc t="1" v="39"/>
    </bk>
    <bk>
      <rc t="1" v="40"/>
    </bk>
    <bk>
      <rc t="1" v="41"/>
    </bk>
    <bk>
      <rc t="1" v="42"/>
    </bk>
    <bk>
      <rc t="1" v="43"/>
    </bk>
  </valueMetadata>
</metadata>
</file>

<file path=xl/sharedStrings.xml><?xml version="1.0" encoding="utf-8"?>
<sst xmlns="http://schemas.openxmlformats.org/spreadsheetml/2006/main" count="69" uniqueCount="68">
  <si>
    <t>Objednávání konkrétního zboží bude uskutečněno průběžně na základě objednávky SŽ z programu. Předpokládáme 1 větší objednávku ročně s možností případného doobjednání.</t>
  </si>
  <si>
    <t>Dodávky do 30 dnů od objednání, splatnost faktury 30 dní.</t>
  </si>
  <si>
    <t>název zboží</t>
  </si>
  <si>
    <t>odkaz na vzorový materiál</t>
  </si>
  <si>
    <t>POPIS</t>
  </si>
  <si>
    <t xml:space="preserve">Kartáč na výhybky + násada nenasazená dlouhá </t>
  </si>
  <si>
    <t xml:space="preserve">šířka kartáče 16 cm, délka drátu min. 13 cm, drát silnější, násada pasující do kartáče, délka min. 140 cm  </t>
  </si>
  <si>
    <t>Lopata Al malá</t>
  </si>
  <si>
    <t>šířka 26 cm, výška min 29 cm, materiál AL</t>
  </si>
  <si>
    <t>Lopata Al velká</t>
  </si>
  <si>
    <t>šířka min. 33 cm,  výška min. 35, materiál AL</t>
  </si>
  <si>
    <t>Lopata výkopová 18 cm</t>
  </si>
  <si>
    <t>šířka 18 cm, výška bez rukojeti min 27 cm, materiál kov</t>
  </si>
  <si>
    <t>Lopata srdcovka</t>
  </si>
  <si>
    <t>šířka  min. 26 cm v nejširším místě, výška bez rukojeti v nejvyšším místě min. 28 cm, materiál kov</t>
  </si>
  <si>
    <t xml:space="preserve">Lopata malá - železo </t>
  </si>
  <si>
    <t>šířka min. 23 cm, výška bez rukojeti min. 28 cm, materiál kov</t>
  </si>
  <si>
    <t>Lopatka na uhlí</t>
  </si>
  <si>
    <t>šířka 10 cm, výška bez rukojeti  min. 21 cm, rukojeť min. 19 cm, materiál AL</t>
  </si>
  <si>
    <t>Rýč</t>
  </si>
  <si>
    <t>šířka 22 cm, výška bez rukojeti min. 30 cm, materiál kov</t>
  </si>
  <si>
    <t>Hrábě kovové</t>
  </si>
  <si>
    <t xml:space="preserve">šířka min. 30 cm, počet zubů min. 12 </t>
  </si>
  <si>
    <t>Vidle na štěrk</t>
  </si>
  <si>
    <t>šířka min. 24 cm, délka zubů min. 30 cm, materiál kov</t>
  </si>
  <si>
    <t>Krumpáč 2,5 kg</t>
  </si>
  <si>
    <t>délka ceková min. 50 cm, váha 2,5 kg</t>
  </si>
  <si>
    <t>Krumpáč podbiják 3 kg</t>
  </si>
  <si>
    <t>délka min. 63 cm, váha 3 kg</t>
  </si>
  <si>
    <t>Násada na hrábě 150cm</t>
  </si>
  <si>
    <t>délka 150 cm</t>
  </si>
  <si>
    <t>Násada na hrábě 180cm</t>
  </si>
  <si>
    <t>délka 180 cm</t>
  </si>
  <si>
    <t>Násada na vidle 150 cm</t>
  </si>
  <si>
    <t xml:space="preserve">Násada na rýč </t>
  </si>
  <si>
    <t>délka násady 80 cm + 20 cm rukojeť z plastu</t>
  </si>
  <si>
    <t>Násada na lopatu 120 cm</t>
  </si>
  <si>
    <t>délka 120 cm</t>
  </si>
  <si>
    <t>Násada na krumpáč</t>
  </si>
  <si>
    <t>délka min. 96 cm, na jedné straně širší</t>
  </si>
  <si>
    <t>Násada na rýč T</t>
  </si>
  <si>
    <t>délka 90 cm, zakončená T</t>
  </si>
  <si>
    <t>Štětec na výměny (délka 76 cm, šíře 7 cm)</t>
  </si>
  <si>
    <t>délka chlupu 7 cm, materiál umělé vlákno, celková délka včetně násady min. 76 cm</t>
  </si>
  <si>
    <t>Hrablo kovové + násada nasazená</t>
  </si>
  <si>
    <t>šířka 50 cm, výška min. 37 cm, materiál AL, délka násady  106 cm zakončená T</t>
  </si>
  <si>
    <t>Hrablo PVC + násada nenasazená</t>
  </si>
  <si>
    <t>šířka 50 cm, výška min. 37 cm, materiál plast, hrana hrabla kovová, délka násady  106 cm zakončená PVC rukojetí</t>
  </si>
  <si>
    <r>
      <t xml:space="preserve">Škrabka na led - celokovová
</t>
    </r>
    <r>
      <rPr>
        <sz val="10"/>
        <color theme="1"/>
        <rFont val="Verdana"/>
        <family val="2"/>
        <charset val="238"/>
      </rPr>
      <t>(šířka 7 cm, výška 11 cm, celková délka s rukojetí 110 cm)</t>
    </r>
  </si>
  <si>
    <t xml:space="preserve">šířka 7 cm, výška 11 cm, celková délka s rukojetí 110 cm (kov zakončený dřevěnou rukojetí) </t>
  </si>
  <si>
    <t>Sekáč na led 25 cm + násada nasazená 
(standartní délka)</t>
  </si>
  <si>
    <t>sekáč šířka 25 cm, výška bez rukojeti 8 cm + rukojeť na násadu, násada nasazená, délka min. 120 cm</t>
  </si>
  <si>
    <t>Koště zatloukané + násada</t>
  </si>
  <si>
    <t>černé, šířka 25 cm x  výška   chlupu 8 cm, materiál  vlněná PET vlákna  0,8 mm + násada dřevěná nasazená min.  120 cm</t>
  </si>
  <si>
    <t>Koště čirokové 5x prošité + násada</t>
  </si>
  <si>
    <t>délka  45 cm, prošité u vrcholu, násada dřevěná nasazená min . 100 cm</t>
  </si>
  <si>
    <t>Ilustrační foto a popis je uveden i v samostatném souboru PDF</t>
  </si>
  <si>
    <t xml:space="preserve">Dodavatel: </t>
  </si>
  <si>
    <t xml:space="preserve">Dodávka materiálu o maximálním objemu 500 000,- Kč bez DPH na 2 roky. </t>
  </si>
  <si>
    <t>CELKEM v Kč bez DPH:</t>
  </si>
  <si>
    <t>Jednotková cena bez DPH:</t>
  </si>
  <si>
    <t>Cenovou nabídku uvádějte v Kč bez DPH.</t>
  </si>
  <si>
    <t>Cena celkem bez DPH</t>
  </si>
  <si>
    <t>Předpokládané množství</t>
  </si>
  <si>
    <t>Cenová poptávka - Dodávky nářadí na pozemní práce a zimu v obvodu OŘ Brno na 2 roky (do 31. 7. 2027)</t>
  </si>
  <si>
    <t>Doprava do Brna na určenou adresu</t>
  </si>
  <si>
    <t>Správa železnic, státní organizace, Oblastní ředitelství Brno,  sklad SMeS Brno, Trnitá 395/37, 602 00 Brno</t>
  </si>
  <si>
    <t xml:space="preserve">Možnost objednávat po jednotlivých  kusech/párech (nepodmiňovat odebrání více kusů dle balíčku od výrobce).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</si>
</sst>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\ &quot;Kč&quot;"/>
  </numFmts>
  <fonts count="14" x14ac:knownFonts="1">
    <font>
      <sz val="11"/>
      <color theme="1"/>
      <name val="Arial"/>
      <family val="2"/>
      <charset val="238"/>
    </font>
    <font>
      <sz val="10"/>
      <color theme="1"/>
      <name val="Verdana"/>
      <family val="2"/>
      <charset val="238"/>
    </font>
    <font>
      <sz val="11"/>
      <color theme="1"/>
      <name val="Verdana"/>
      <family val="2"/>
      <charset val="238"/>
    </font>
    <font>
      <sz val="12"/>
      <color theme="1"/>
      <name val="Verdana"/>
      <family val="2"/>
      <charset val="238"/>
    </font>
    <font>
      <b/>
      <sz val="11"/>
      <color theme="1"/>
      <name val="Verdana"/>
      <family val="2"/>
      <charset val="238"/>
    </font>
    <font>
      <sz val="11"/>
      <color indexed="8"/>
      <name val="Verdana"/>
      <family val="2"/>
      <charset val="238"/>
    </font>
    <font>
      <sz val="12"/>
      <color rgb="FF1E1E1E"/>
      <name val="Segoe UI"/>
      <family val="2"/>
      <charset val="238"/>
    </font>
    <font>
      <b/>
      <i/>
      <sz val="12"/>
      <color theme="1"/>
      <name val="Arial"/>
      <family val="2"/>
      <charset val="238"/>
    </font>
    <font>
      <b/>
      <sz val="12"/>
      <color theme="1"/>
      <name val="Arial"/>
      <family val="2"/>
      <charset val="238"/>
    </font>
    <font>
      <sz val="10"/>
      <color theme="1"/>
      <name val="Arial"/>
      <family val="2"/>
      <charset val="238"/>
    </font>
    <font>
      <sz val="11"/>
      <name val="Arial"/>
      <family val="2"/>
      <charset val="238"/>
    </font>
    <font>
      <u/>
      <sz val="11"/>
      <color theme="10"/>
      <name val="Arial"/>
      <family val="2"/>
      <charset val="238"/>
    </font>
    <font>
      <u/>
      <sz val="11"/>
      <color rgb="FFFF0000"/>
      <name val="Arial"/>
      <family val="2"/>
      <charset val="238"/>
    </font>
    <font>
      <b/>
      <sz val="11"/>
      <color rgb="FFFF0000"/>
      <name val="Verdana"/>
      <family val="2"/>
      <charset val="238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2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1" fillId="0" borderId="0" applyNumberFormat="0" applyFill="0" applyBorder="0" applyAlignment="0" applyProtection="0"/>
  </cellStyleXfs>
  <cellXfs count="33">
    <xf numFmtId="0" fontId="0" fillId="0" borderId="0" xfId="0"/>
    <xf numFmtId="0" fontId="2" fillId="0" borderId="0" xfId="0" applyFont="1"/>
    <xf numFmtId="0" fontId="4" fillId="0" borderId="0" xfId="0" applyFont="1"/>
    <xf numFmtId="0" fontId="2" fillId="0" borderId="1" xfId="0" applyFont="1" applyBorder="1" applyAlignment="1">
      <alignment wrapText="1"/>
    </xf>
    <xf numFmtId="0" fontId="2" fillId="0" borderId="1" xfId="0" applyFont="1" applyBorder="1" applyAlignment="1">
      <alignment vertical="center"/>
    </xf>
    <xf numFmtId="164" fontId="2" fillId="0" borderId="0" xfId="0" applyNumberFormat="1" applyFont="1"/>
    <xf numFmtId="0" fontId="2" fillId="2" borderId="1" xfId="0" applyFont="1" applyFill="1" applyBorder="1"/>
    <xf numFmtId="0" fontId="2" fillId="0" borderId="1" xfId="0" applyFont="1" applyBorder="1" applyAlignment="1">
      <alignment vertical="center" shrinkToFit="1"/>
    </xf>
    <xf numFmtId="0" fontId="2" fillId="0" borderId="1" xfId="0" applyFont="1" applyBorder="1"/>
    <xf numFmtId="0" fontId="3" fillId="0" borderId="1" xfId="0" applyFont="1" applyBorder="1" applyAlignment="1">
      <alignment vertical="center" shrinkToFit="1"/>
    </xf>
    <xf numFmtId="0" fontId="2" fillId="0" borderId="1" xfId="0" applyFont="1" applyBorder="1" applyAlignment="1">
      <alignment vertical="center" wrapText="1"/>
    </xf>
    <xf numFmtId="0" fontId="2" fillId="0" borderId="0" xfId="0" applyFont="1" applyAlignment="1">
      <alignment wrapText="1"/>
    </xf>
    <xf numFmtId="0" fontId="2" fillId="0" borderId="1" xfId="0" applyFont="1" applyBorder="1" applyAlignment="1">
      <alignment horizontal="left" wrapText="1"/>
    </xf>
    <xf numFmtId="0" fontId="3" fillId="0" borderId="1" xfId="0" applyFont="1" applyBorder="1" applyAlignment="1">
      <alignment horizontal="left" wrapText="1"/>
    </xf>
    <xf numFmtId="0" fontId="5" fillId="0" borderId="1" xfId="0" applyFont="1" applyBorder="1" applyAlignment="1">
      <alignment vertical="center"/>
    </xf>
    <xf numFmtId="0" fontId="6" fillId="0" borderId="0" xfId="0" applyFont="1"/>
    <xf numFmtId="0" fontId="2" fillId="0" borderId="0" xfId="0" applyFont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0" fillId="0" borderId="0" xfId="0" applyAlignment="1">
      <alignment textRotation="90"/>
    </xf>
    <xf numFmtId="0" fontId="12" fillId="0" borderId="0" xfId="1" applyFont="1"/>
    <xf numFmtId="3" fontId="2" fillId="0" borderId="1" xfId="0" applyNumberFormat="1" applyFont="1" applyBorder="1" applyAlignment="1">
      <alignment horizontal="center" vertical="center" wrapText="1"/>
    </xf>
    <xf numFmtId="164" fontId="2" fillId="0" borderId="1" xfId="0" applyNumberFormat="1" applyFont="1" applyBorder="1" applyAlignment="1">
      <alignment horizontal="center" vertical="center"/>
    </xf>
    <xf numFmtId="164" fontId="13" fillId="0" borderId="0" xfId="0" applyNumberFormat="1" applyFont="1"/>
    <xf numFmtId="164" fontId="4" fillId="0" borderId="0" xfId="0" applyNumberFormat="1" applyFont="1"/>
    <xf numFmtId="0" fontId="2" fillId="3" borderId="1" xfId="0" applyFont="1" applyFill="1" applyBorder="1" applyAlignment="1">
      <alignment horizontal="center" vertical="center"/>
    </xf>
    <xf numFmtId="164" fontId="2" fillId="3" borderId="1" xfId="0" applyNumberFormat="1" applyFont="1" applyFill="1" applyBorder="1" applyAlignment="1">
      <alignment vertical="center"/>
    </xf>
    <xf numFmtId="0" fontId="2" fillId="3" borderId="1" xfId="0" applyFont="1" applyFill="1" applyBorder="1" applyAlignment="1">
      <alignment vertical="center" wrapText="1"/>
    </xf>
    <xf numFmtId="164" fontId="2" fillId="3" borderId="1" xfId="0" applyNumberFormat="1" applyFont="1" applyFill="1" applyBorder="1" applyAlignment="1">
      <alignment vertical="center" wrapText="1"/>
    </xf>
    <xf numFmtId="0" fontId="10" fillId="0" borderId="0" xfId="0" applyFont="1" applyAlignment="1">
      <alignment wrapText="1"/>
    </xf>
    <xf numFmtId="0" fontId="0" fillId="0" borderId="0" xfId="0"/>
  </cellXfs>
  <cellStyles count="2">
    <cellStyle name="Hypertextový odkaz" xfId="1" builtinId="8"/>
    <cellStyle name="Normální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customXml" Target="../customXml/item2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33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microsoft.com/office/2017/06/relationships/rdRichValue" Target="richData/rdrichvalue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microsoft.com/office/2022/10/relationships/richValueRel" Target="richData/richValueRel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microsoft.com/office/2017/06/relationships/rdRichValueTypes" Target="richData/rdRichValueTyp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eetMetadata" Target="metadata.xml"/><Relationship Id="rId30" Type="http://schemas.microsoft.com/office/2017/06/relationships/rdRichValueStructure" Target="richData/rdrichvaluestructure.xml"/><Relationship Id="rId35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</xdr:colOff>
      <xdr:row>0</xdr:row>
      <xdr:rowOff>0</xdr:rowOff>
    </xdr:from>
    <xdr:to>
      <xdr:col>0</xdr:col>
      <xdr:colOff>4381500</xdr:colOff>
      <xdr:row>0</xdr:row>
      <xdr:rowOff>0</xdr:rowOff>
    </xdr:to>
    <xdr:pic>
      <xdr:nvPicPr>
        <xdr:cNvPr id="2" name="Obrázek 1">
          <a:extLst>
            <a:ext uri="{FF2B5EF4-FFF2-40B4-BE49-F238E27FC236}">
              <a16:creationId xmlns:a16="http://schemas.microsoft.com/office/drawing/2014/main" id="{67C4E935-010B-2485-09B8-EF02847D05BA}"/>
            </a:ext>
          </a:extLst>
        </xdr:cNvPr>
        <xdr:cNvPicPr>
          <a:picLocks noChangeAspect="1"/>
          <a:extLst>
            <a:ext uri="{53484399-7A02-498B-ADA4-41CD10E50FAC}">
              <aif:imageFormula xmlns:aif="http://schemas.microsoft.com/office/drawing/2022/imageformula" formula="'1'!A1"/>
            </a:ext>
          </a:extLst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 flipV="1">
          <a:off x="9" y="0"/>
          <a:ext cx="4381491" cy="0"/>
        </a:xfrm>
        <a:prstGeom prst="rect">
          <a:avLst/>
        </a:prstGeom>
      </xdr:spPr>
    </xdr:pic>
    <xdr:clientData/>
  </xdr:twoCellAnchor>
</xdr:wsDr>
</file>

<file path=xl/richData/_rels/richValueRel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3" Type="http://schemas.openxmlformats.org/officeDocument/2006/relationships/image" Target="../media/image3.jpeg"/><Relationship Id="rId21" Type="http://schemas.openxmlformats.org/officeDocument/2006/relationships/image" Target="../media/image21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/Relationships>
</file>

<file path=xl/richData/rdRichValueTypes.xml><?xml version="1.0" encoding="utf-8"?>
<rvTypesInfo xmlns="http://schemas.microsoft.com/office/spreadsheetml/2017/richdata2" xmlns:mc="http://schemas.openxmlformats.org/markup-compatibility/2006" xmlns:x="http://schemas.openxmlformats.org/spreadsheetml/2006/main" mc:Ignorable="x">
  <global>
    <keyFlags>
      <key name="_Self">
        <flag name="ExcludeFromFile" value="1"/>
        <flag name="ExcludeFromCalcComparison" value="1"/>
      </key>
      <key name="_DisplayString">
        <flag name="ExcludeFromCalcComparison" value="1"/>
      </key>
      <key name="_Flags">
        <flag name="ExcludeFromCalcComparison" value="1"/>
      </key>
      <key name="_Format">
        <flag name="ExcludeFromCalcComparison" value="1"/>
      </key>
      <key name="_SubLabel">
        <flag name="ExcludeFromCalcComparison" value="1"/>
      </key>
      <key name="_Attribution">
        <flag name="ExcludeFromCalcComparison" value="1"/>
      </key>
      <key name="_Icon">
        <flag name="ExcludeFromCalcComparison" value="1"/>
      </key>
      <key name="_Display">
        <flag name="ExcludeFromCalcComparison" value="1"/>
      </key>
      <key name="_CanonicalPropertyNames">
        <flag name="ExcludeFromCalcComparison" value="1"/>
      </key>
      <key name="_ClassificationId">
        <flag name="ExcludeFromCalcComparison" value="1"/>
      </key>
    </keyFlags>
  </global>
</rvTypesInfo>
</file>

<file path=xl/richData/rdrichvalue.xml><?xml version="1.0" encoding="utf-8"?>
<rvData xmlns="http://schemas.microsoft.com/office/spreadsheetml/2017/richdata" count="44">
  <rv s="0">
    <v>0</v>
    <v>4</v>
  </rv>
  <rv s="0">
    <v>1</v>
    <v>4</v>
  </rv>
  <rv s="0">
    <v>2</v>
    <v>4</v>
  </rv>
  <rv s="0">
    <v>3</v>
    <v>4</v>
  </rv>
  <rv s="0">
    <v>4</v>
    <v>4</v>
  </rv>
  <rv s="0">
    <v>5</v>
    <v>4</v>
  </rv>
  <rv s="0">
    <v>6</v>
    <v>4</v>
  </rv>
  <rv s="0">
    <v>7</v>
    <v>4</v>
  </rv>
  <rv s="0">
    <v>8</v>
    <v>4</v>
  </rv>
  <rv s="0">
    <v>9</v>
    <v>4</v>
  </rv>
  <rv s="0">
    <v>10</v>
    <v>4</v>
  </rv>
  <rv s="0">
    <v>11</v>
    <v>4</v>
  </rv>
  <rv s="0">
    <v>12</v>
    <v>4</v>
  </rv>
  <rv s="0">
    <v>13</v>
    <v>4</v>
  </rv>
  <rv s="0">
    <v>14</v>
    <v>4</v>
  </rv>
  <rv s="0">
    <v>15</v>
    <v>4</v>
  </rv>
  <rv s="0">
    <v>16</v>
    <v>4</v>
  </rv>
  <rv s="0">
    <v>17</v>
    <v>4</v>
  </rv>
  <rv s="0">
    <v>18</v>
    <v>4</v>
  </rv>
  <rv s="0">
    <v>19</v>
    <v>4</v>
  </rv>
  <rv s="0">
    <v>20</v>
    <v>4</v>
  </rv>
  <rv s="0">
    <v>0</v>
    <v>5</v>
  </rv>
  <rv s="0">
    <v>1</v>
    <v>5</v>
  </rv>
  <rv s="0">
    <v>2</v>
    <v>5</v>
  </rv>
  <rv s="0">
    <v>3</v>
    <v>5</v>
  </rv>
  <rv s="0">
    <v>4</v>
    <v>5</v>
  </rv>
  <rv s="0">
    <v>5</v>
    <v>5</v>
  </rv>
  <rv s="0">
    <v>6</v>
    <v>5</v>
  </rv>
  <rv s="0">
    <v>7</v>
    <v>5</v>
  </rv>
  <rv s="0">
    <v>8</v>
    <v>5</v>
  </rv>
  <rv s="0">
    <v>9</v>
    <v>5</v>
  </rv>
  <rv s="0">
    <v>10</v>
    <v>5</v>
  </rv>
  <rv s="0">
    <v>11</v>
    <v>5</v>
  </rv>
  <rv s="0">
    <v>12</v>
    <v>5</v>
  </rv>
  <rv s="0">
    <v>13</v>
    <v>5</v>
  </rv>
  <rv s="0">
    <v>14</v>
    <v>5</v>
  </rv>
  <rv s="0">
    <v>15</v>
    <v>5</v>
  </rv>
  <rv s="0">
    <v>16</v>
    <v>5</v>
  </rv>
  <rv s="0">
    <v>17</v>
    <v>5</v>
  </rv>
  <rv s="0">
    <v>21</v>
    <v>5</v>
  </rv>
  <rv s="0">
    <v>22</v>
    <v>5</v>
  </rv>
  <rv s="0">
    <v>18</v>
    <v>5</v>
  </rv>
  <rv s="0">
    <v>19</v>
    <v>5</v>
  </rv>
  <rv s="0">
    <v>20</v>
    <v>5</v>
  </rv>
</rvData>
</file>

<file path=xl/richData/rdrichvaluestructure.xml><?xml version="1.0" encoding="utf-8"?>
<rvStructures xmlns="http://schemas.microsoft.com/office/spreadsheetml/2017/richdata" count="1">
  <s t="_localImage">
    <k n="_rvRel:LocalImageIdentifier" t="i"/>
    <k n="CalcOrigin" t="i"/>
  </s>
</rvStructures>
</file>

<file path=xl/richData/richValueRel.xml><?xml version="1.0" encoding="utf-8"?>
<richValueRels xmlns="http://schemas.microsoft.com/office/spreadsheetml/2022/richvaluerel" xmlns:r="http://schemas.openxmlformats.org/officeDocument/2006/relationships">
  <rel r:id="rId1"/>
  <rel r:id="rId2"/>
  <rel r:id="rId3"/>
  <rel r:id="rId4"/>
  <rel r:id="rId5"/>
  <rel r:id="rId6"/>
  <rel r:id="rId7"/>
  <rel r:id="rId8"/>
  <rel r:id="rId9"/>
  <rel r:id="rId10"/>
  <rel r:id="rId11"/>
  <rel r:id="rId12"/>
  <rel r:id="rId13"/>
  <rel r:id="rId14"/>
  <rel r:id="rId15"/>
  <rel r:id="rId16"/>
  <rel r:id="rId17"/>
  <rel r:id="rId18"/>
  <rel r:id="rId19"/>
  <rel r:id="rId20"/>
  <rel r:id="rId21"/>
  <rel r:id="rId22"/>
  <rel r:id="rId23"/>
</richValueRel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K39"/>
  <sheetViews>
    <sheetView tabSelected="1" topLeftCell="A32" zoomScaleNormal="100" workbookViewId="0">
      <selection activeCell="D35" sqref="D35"/>
    </sheetView>
  </sheetViews>
  <sheetFormatPr defaultRowHeight="14.25" x14ac:dyDescent="0.2"/>
  <cols>
    <col min="1" max="1" width="4.875" style="16" customWidth="1"/>
    <col min="2" max="2" width="49.875" style="1" customWidth="1"/>
    <col min="3" max="3" width="19.625" style="1" customWidth="1"/>
    <col min="4" max="4" width="43.625" style="11" customWidth="1"/>
    <col min="5" max="5" width="18.125" style="11" customWidth="1"/>
    <col min="6" max="6" width="19.375" style="5" bestFit="1" customWidth="1"/>
    <col min="7" max="7" width="15.25" style="5" customWidth="1"/>
    <col min="8" max="8" width="11.625" style="5" bestFit="1" customWidth="1"/>
    <col min="9" max="9" width="10.625" style="5" bestFit="1" customWidth="1"/>
    <col min="10" max="11" width="11.625" style="5" bestFit="1" customWidth="1"/>
    <col min="12" max="16384" width="9" style="1"/>
  </cols>
  <sheetData>
    <row r="1" spans="1:7" ht="15.75" x14ac:dyDescent="0.25">
      <c r="A1" s="18" t="s">
        <v>64</v>
      </c>
      <c r="B1" s="19"/>
      <c r="C1" s="20"/>
      <c r="D1" s="21"/>
      <c r="E1"/>
    </row>
    <row r="2" spans="1:7" x14ac:dyDescent="0.2">
      <c r="A2" t="s">
        <v>58</v>
      </c>
      <c r="B2"/>
      <c r="C2" s="20"/>
      <c r="D2" s="21"/>
      <c r="E2"/>
    </row>
    <row r="3" spans="1:7" x14ac:dyDescent="0.2">
      <c r="A3" t="s">
        <v>0</v>
      </c>
      <c r="B3"/>
      <c r="C3" s="20"/>
      <c r="D3" s="21"/>
      <c r="E3"/>
    </row>
    <row r="4" spans="1:7" x14ac:dyDescent="0.2">
      <c r="A4" s="31" t="s">
        <v>67</v>
      </c>
      <c r="B4" s="32"/>
      <c r="C4" s="32"/>
      <c r="D4" s="32"/>
      <c r="E4" s="32"/>
    </row>
    <row r="5" spans="1:7" x14ac:dyDescent="0.2">
      <c r="A5" t="s">
        <v>1</v>
      </c>
      <c r="B5" s="22"/>
      <c r="C5" s="20"/>
      <c r="D5" s="21"/>
      <c r="E5"/>
    </row>
    <row r="6" spans="1:7" ht="15.75" x14ac:dyDescent="0.25">
      <c r="A6" s="22" t="s">
        <v>61</v>
      </c>
      <c r="B6" s="19"/>
      <c r="C6" s="20"/>
      <c r="D6" s="21"/>
      <c r="E6"/>
    </row>
    <row r="7" spans="1:7" x14ac:dyDescent="0.2">
      <c r="B7" s="2"/>
    </row>
    <row r="8" spans="1:7" ht="45" customHeight="1" x14ac:dyDescent="0.2">
      <c r="A8" s="27"/>
      <c r="B8" s="28" t="s">
        <v>2</v>
      </c>
      <c r="C8" s="29" t="s">
        <v>3</v>
      </c>
      <c r="D8" s="29" t="s">
        <v>4</v>
      </c>
      <c r="E8" s="29" t="s">
        <v>63</v>
      </c>
      <c r="F8" s="29" t="s">
        <v>60</v>
      </c>
      <c r="G8" s="30" t="s">
        <v>62</v>
      </c>
    </row>
    <row r="9" spans="1:7" ht="80.099999999999994" customHeight="1" x14ac:dyDescent="0.3">
      <c r="A9" s="17">
        <v>1</v>
      </c>
      <c r="B9" s="7" t="s">
        <v>5</v>
      </c>
      <c r="C9" s="15" t="e" vm="1">
        <f>'1'!A1</f>
        <v>#VALUE!</v>
      </c>
      <c r="D9" s="3" t="s">
        <v>6</v>
      </c>
      <c r="E9" s="23">
        <v>100</v>
      </c>
      <c r="F9" s="24">
        <v>0</v>
      </c>
      <c r="G9" s="24">
        <f t="shared" ref="G9:G35" si="0">E9*F9</f>
        <v>0</v>
      </c>
    </row>
    <row r="10" spans="1:7" ht="80.099999999999994" customHeight="1" x14ac:dyDescent="0.3">
      <c r="A10" s="17">
        <v>2</v>
      </c>
      <c r="B10" s="7" t="s">
        <v>7</v>
      </c>
      <c r="C10" s="15" t="e" vm="2">
        <f>'2'!A1</f>
        <v>#VALUE!</v>
      </c>
      <c r="D10" s="3" t="s">
        <v>8</v>
      </c>
      <c r="E10" s="23">
        <v>110</v>
      </c>
      <c r="F10" s="24">
        <v>0</v>
      </c>
      <c r="G10" s="24">
        <f t="shared" si="0"/>
        <v>0</v>
      </c>
    </row>
    <row r="11" spans="1:7" ht="80.099999999999994" customHeight="1" x14ac:dyDescent="0.2">
      <c r="A11" s="17">
        <v>3</v>
      </c>
      <c r="B11" s="7" t="s">
        <v>9</v>
      </c>
      <c r="C11" s="8" t="e" vm="2">
        <f>'3'!A1</f>
        <v>#VALUE!</v>
      </c>
      <c r="D11" s="3" t="s">
        <v>10</v>
      </c>
      <c r="E11" s="23">
        <v>160</v>
      </c>
      <c r="F11" s="24">
        <v>0</v>
      </c>
      <c r="G11" s="24">
        <f t="shared" si="0"/>
        <v>0</v>
      </c>
    </row>
    <row r="12" spans="1:7" ht="80.099999999999994" customHeight="1" x14ac:dyDescent="0.2">
      <c r="A12" s="17">
        <v>4</v>
      </c>
      <c r="B12" s="7" t="s">
        <v>11</v>
      </c>
      <c r="C12" s="8" t="e" vm="3">
        <f>'4'!A1</f>
        <v>#VALUE!</v>
      </c>
      <c r="D12" s="3" t="s">
        <v>12</v>
      </c>
      <c r="E12" s="23">
        <v>150</v>
      </c>
      <c r="F12" s="24">
        <v>0</v>
      </c>
      <c r="G12" s="24">
        <f t="shared" si="0"/>
        <v>0</v>
      </c>
    </row>
    <row r="13" spans="1:7" ht="80.099999999999994" customHeight="1" x14ac:dyDescent="0.2">
      <c r="A13" s="17">
        <v>5</v>
      </c>
      <c r="B13" s="7" t="s">
        <v>13</v>
      </c>
      <c r="C13" s="8" t="e" vm="4">
        <f>'5'!A1</f>
        <v>#VALUE!</v>
      </c>
      <c r="D13" s="3" t="s">
        <v>14</v>
      </c>
      <c r="E13" s="23">
        <v>150</v>
      </c>
      <c r="F13" s="24">
        <v>0</v>
      </c>
      <c r="G13" s="24">
        <f t="shared" si="0"/>
        <v>0</v>
      </c>
    </row>
    <row r="14" spans="1:7" ht="80.099999999999994" customHeight="1" x14ac:dyDescent="0.2">
      <c r="A14" s="17">
        <v>6</v>
      </c>
      <c r="B14" s="14" t="s">
        <v>15</v>
      </c>
      <c r="C14" s="8" t="e" vm="5">
        <f>'6'!A1</f>
        <v>#VALUE!</v>
      </c>
      <c r="D14" s="3" t="s">
        <v>16</v>
      </c>
      <c r="E14" s="23">
        <v>170</v>
      </c>
      <c r="F14" s="24">
        <v>0</v>
      </c>
      <c r="G14" s="24">
        <f t="shared" si="0"/>
        <v>0</v>
      </c>
    </row>
    <row r="15" spans="1:7" ht="80.099999999999994" customHeight="1" x14ac:dyDescent="0.2">
      <c r="A15" s="17">
        <v>7</v>
      </c>
      <c r="B15" s="4" t="s">
        <v>17</v>
      </c>
      <c r="C15" s="8" t="e" vm="6">
        <f>'7'!A1</f>
        <v>#VALUE!</v>
      </c>
      <c r="D15" s="12" t="s">
        <v>18</v>
      </c>
      <c r="E15" s="23">
        <v>90</v>
      </c>
      <c r="F15" s="24">
        <v>0</v>
      </c>
      <c r="G15" s="24">
        <f t="shared" si="0"/>
        <v>0</v>
      </c>
    </row>
    <row r="16" spans="1:7" ht="80.099999999999994" customHeight="1" x14ac:dyDescent="0.2">
      <c r="A16" s="17">
        <v>8</v>
      </c>
      <c r="B16" s="4" t="s">
        <v>19</v>
      </c>
      <c r="C16" s="8" t="e" vm="7">
        <f>'8'!A1</f>
        <v>#VALUE!</v>
      </c>
      <c r="D16" s="3" t="s">
        <v>20</v>
      </c>
      <c r="E16" s="23">
        <v>50</v>
      </c>
      <c r="F16" s="24">
        <v>0</v>
      </c>
      <c r="G16" s="24">
        <f t="shared" si="0"/>
        <v>0</v>
      </c>
    </row>
    <row r="17" spans="1:7" ht="80.099999999999994" customHeight="1" x14ac:dyDescent="0.2">
      <c r="A17" s="17">
        <v>9</v>
      </c>
      <c r="B17" s="7" t="s">
        <v>21</v>
      </c>
      <c r="C17" s="8" t="e" vm="8">
        <f>'9'!A1</f>
        <v>#VALUE!</v>
      </c>
      <c r="D17" s="3" t="s">
        <v>22</v>
      </c>
      <c r="E17" s="23">
        <v>180</v>
      </c>
      <c r="F17" s="24">
        <v>0</v>
      </c>
      <c r="G17" s="24">
        <f t="shared" si="0"/>
        <v>0</v>
      </c>
    </row>
    <row r="18" spans="1:7" ht="80.099999999999994" customHeight="1" x14ac:dyDescent="0.2">
      <c r="A18" s="17">
        <v>10</v>
      </c>
      <c r="B18" s="7" t="s">
        <v>23</v>
      </c>
      <c r="C18" s="8" t="e" vm="9">
        <f>'10'!A1</f>
        <v>#VALUE!</v>
      </c>
      <c r="D18" s="3" t="s">
        <v>24</v>
      </c>
      <c r="E18" s="23">
        <v>45</v>
      </c>
      <c r="F18" s="24">
        <v>0</v>
      </c>
      <c r="G18" s="24">
        <f t="shared" si="0"/>
        <v>0</v>
      </c>
    </row>
    <row r="19" spans="1:7" ht="80.099999999999994" customHeight="1" x14ac:dyDescent="0.2">
      <c r="A19" s="17">
        <v>11</v>
      </c>
      <c r="B19" s="7" t="s">
        <v>25</v>
      </c>
      <c r="C19" s="8" t="e" vm="10">
        <f>'11'!A1</f>
        <v>#VALUE!</v>
      </c>
      <c r="D19" s="3" t="s">
        <v>26</v>
      </c>
      <c r="E19" s="23">
        <v>90</v>
      </c>
      <c r="F19" s="24">
        <v>0</v>
      </c>
      <c r="G19" s="24">
        <f t="shared" si="0"/>
        <v>0</v>
      </c>
    </row>
    <row r="20" spans="1:7" ht="80.099999999999994" customHeight="1" x14ac:dyDescent="0.2">
      <c r="A20" s="17">
        <v>12</v>
      </c>
      <c r="B20" s="7" t="s">
        <v>27</v>
      </c>
      <c r="C20" s="8" t="e" vm="11">
        <f>'12'!A1</f>
        <v>#VALUE!</v>
      </c>
      <c r="D20" s="3" t="s">
        <v>28</v>
      </c>
      <c r="E20" s="23">
        <v>50</v>
      </c>
      <c r="F20" s="24">
        <v>0</v>
      </c>
      <c r="G20" s="24">
        <f t="shared" si="0"/>
        <v>0</v>
      </c>
    </row>
    <row r="21" spans="1:7" ht="80.099999999999994" customHeight="1" x14ac:dyDescent="0.2">
      <c r="A21" s="17">
        <v>13</v>
      </c>
      <c r="B21" s="7" t="s">
        <v>29</v>
      </c>
      <c r="C21" s="8"/>
      <c r="D21" s="3" t="s">
        <v>30</v>
      </c>
      <c r="E21" s="23">
        <v>110</v>
      </c>
      <c r="F21" s="24">
        <v>0</v>
      </c>
      <c r="G21" s="24">
        <f t="shared" si="0"/>
        <v>0</v>
      </c>
    </row>
    <row r="22" spans="1:7" ht="80.099999999999994" customHeight="1" x14ac:dyDescent="0.2">
      <c r="A22" s="17">
        <v>14</v>
      </c>
      <c r="B22" s="7" t="s">
        <v>31</v>
      </c>
      <c r="C22" s="8"/>
      <c r="D22" s="3" t="s">
        <v>32</v>
      </c>
      <c r="E22" s="23">
        <v>140</v>
      </c>
      <c r="F22" s="24">
        <v>0</v>
      </c>
      <c r="G22" s="24">
        <f t="shared" si="0"/>
        <v>0</v>
      </c>
    </row>
    <row r="23" spans="1:7" ht="80.099999999999994" customHeight="1" x14ac:dyDescent="0.2">
      <c r="A23" s="17">
        <v>15</v>
      </c>
      <c r="B23" s="7" t="s">
        <v>33</v>
      </c>
      <c r="C23" s="8"/>
      <c r="D23" s="3" t="s">
        <v>30</v>
      </c>
      <c r="E23" s="23">
        <v>70</v>
      </c>
      <c r="F23" s="24">
        <v>0</v>
      </c>
      <c r="G23" s="24">
        <f t="shared" si="0"/>
        <v>0</v>
      </c>
    </row>
    <row r="24" spans="1:7" ht="80.099999999999994" customHeight="1" x14ac:dyDescent="0.2">
      <c r="A24" s="17">
        <v>16</v>
      </c>
      <c r="B24" s="7" t="s">
        <v>34</v>
      </c>
      <c r="C24" s="8" t="e" vm="12">
        <f>'13'!A1</f>
        <v>#VALUE!</v>
      </c>
      <c r="D24" s="3" t="s">
        <v>35</v>
      </c>
      <c r="E24" s="23">
        <v>45</v>
      </c>
      <c r="F24" s="24">
        <v>0</v>
      </c>
      <c r="G24" s="24">
        <f t="shared" si="0"/>
        <v>0</v>
      </c>
    </row>
    <row r="25" spans="1:7" ht="80.099999999999994" customHeight="1" x14ac:dyDescent="0.2">
      <c r="A25" s="17">
        <v>17</v>
      </c>
      <c r="B25" s="7" t="s">
        <v>36</v>
      </c>
      <c r="C25" s="8"/>
      <c r="D25" s="3" t="s">
        <v>37</v>
      </c>
      <c r="E25" s="23">
        <v>550</v>
      </c>
      <c r="F25" s="24">
        <v>0</v>
      </c>
      <c r="G25" s="24">
        <f t="shared" si="0"/>
        <v>0</v>
      </c>
    </row>
    <row r="26" spans="1:7" ht="80.099999999999994" customHeight="1" x14ac:dyDescent="0.2">
      <c r="A26" s="17">
        <v>18</v>
      </c>
      <c r="B26" s="7" t="s">
        <v>38</v>
      </c>
      <c r="C26" s="8" t="e" vm="13">
        <f>'14'!A1</f>
        <v>#VALUE!</v>
      </c>
      <c r="D26" s="3" t="s">
        <v>39</v>
      </c>
      <c r="E26" s="23">
        <v>220</v>
      </c>
      <c r="F26" s="24">
        <v>0</v>
      </c>
      <c r="G26" s="24">
        <f t="shared" si="0"/>
        <v>0</v>
      </c>
    </row>
    <row r="27" spans="1:7" ht="80.099999999999994" customHeight="1" x14ac:dyDescent="0.2">
      <c r="A27" s="17">
        <v>19</v>
      </c>
      <c r="B27" s="7" t="s">
        <v>40</v>
      </c>
      <c r="C27" s="8" t="e" vm="14">
        <f>'15'!A1</f>
        <v>#VALUE!</v>
      </c>
      <c r="D27" s="3" t="s">
        <v>41</v>
      </c>
      <c r="E27" s="23">
        <v>70</v>
      </c>
      <c r="F27" s="24">
        <v>0</v>
      </c>
      <c r="G27" s="24">
        <f t="shared" si="0"/>
        <v>0</v>
      </c>
    </row>
    <row r="28" spans="1:7" ht="80.099999999999994" customHeight="1" x14ac:dyDescent="0.2">
      <c r="A28" s="17">
        <v>20</v>
      </c>
      <c r="B28" s="4" t="s">
        <v>42</v>
      </c>
      <c r="C28" s="8" t="e" vm="15">
        <f>'16'!A1</f>
        <v>#VALUE!</v>
      </c>
      <c r="D28" s="3" t="s">
        <v>43</v>
      </c>
      <c r="E28" s="23">
        <v>80</v>
      </c>
      <c r="F28" s="24">
        <v>0</v>
      </c>
      <c r="G28" s="24">
        <f t="shared" si="0"/>
        <v>0</v>
      </c>
    </row>
    <row r="29" spans="1:7" ht="80.099999999999994" customHeight="1" x14ac:dyDescent="0.2">
      <c r="A29" s="17">
        <v>21</v>
      </c>
      <c r="B29" s="9" t="s">
        <v>44</v>
      </c>
      <c r="C29" s="8" t="e" vm="16">
        <f>'17'!A1</f>
        <v>#VALUE!</v>
      </c>
      <c r="D29" s="13" t="s">
        <v>45</v>
      </c>
      <c r="E29" s="23">
        <v>80</v>
      </c>
      <c r="F29" s="24">
        <v>0</v>
      </c>
      <c r="G29" s="24">
        <f t="shared" si="0"/>
        <v>0</v>
      </c>
    </row>
    <row r="30" spans="1:7" ht="80.099999999999994" customHeight="1" x14ac:dyDescent="0.2">
      <c r="A30" s="17">
        <v>22</v>
      </c>
      <c r="B30" s="4" t="s">
        <v>46</v>
      </c>
      <c r="C30" s="8" t="e" vm="17">
        <f>'18'!A1</f>
        <v>#VALUE!</v>
      </c>
      <c r="D30" s="13" t="s">
        <v>47</v>
      </c>
      <c r="E30" s="23">
        <v>380</v>
      </c>
      <c r="F30" s="24">
        <v>0</v>
      </c>
      <c r="G30" s="24">
        <f t="shared" si="0"/>
        <v>0</v>
      </c>
    </row>
    <row r="31" spans="1:7" ht="80.099999999999994" customHeight="1" x14ac:dyDescent="0.2">
      <c r="A31" s="17">
        <v>23</v>
      </c>
      <c r="B31" s="10" t="s">
        <v>48</v>
      </c>
      <c r="C31" s="8" t="e" vm="18">
        <f>'19'!A1</f>
        <v>#VALUE!</v>
      </c>
      <c r="D31" s="3" t="s">
        <v>49</v>
      </c>
      <c r="E31" s="23">
        <v>70</v>
      </c>
      <c r="F31" s="24">
        <v>0</v>
      </c>
      <c r="G31" s="24">
        <f t="shared" si="0"/>
        <v>0</v>
      </c>
    </row>
    <row r="32" spans="1:7" ht="80.099999999999994" customHeight="1" x14ac:dyDescent="0.2">
      <c r="A32" s="17">
        <v>24</v>
      </c>
      <c r="B32" s="10" t="s">
        <v>50</v>
      </c>
      <c r="C32" s="8" t="e" vm="19">
        <f>'20'!A3</f>
        <v>#VALUE!</v>
      </c>
      <c r="D32" s="3" t="s">
        <v>51</v>
      </c>
      <c r="E32" s="23">
        <v>90</v>
      </c>
      <c r="F32" s="24">
        <v>0</v>
      </c>
      <c r="G32" s="24">
        <f t="shared" si="0"/>
        <v>0</v>
      </c>
    </row>
    <row r="33" spans="1:7" ht="80.099999999999994" customHeight="1" x14ac:dyDescent="0.2">
      <c r="A33" s="17">
        <v>25</v>
      </c>
      <c r="B33" s="4" t="s">
        <v>52</v>
      </c>
      <c r="C33" s="8" t="e" vm="20">
        <f>'21'!A1</f>
        <v>#VALUE!</v>
      </c>
      <c r="D33" s="12" t="s">
        <v>53</v>
      </c>
      <c r="E33" s="23">
        <v>700</v>
      </c>
      <c r="F33" s="24">
        <v>0</v>
      </c>
      <c r="G33" s="24">
        <f t="shared" si="0"/>
        <v>0</v>
      </c>
    </row>
    <row r="34" spans="1:7" ht="80.099999999999994" customHeight="1" x14ac:dyDescent="0.2">
      <c r="A34" s="17">
        <v>26</v>
      </c>
      <c r="B34" s="4" t="s">
        <v>54</v>
      </c>
      <c r="C34" s="8" t="e" vm="21">
        <f>'22'!A1</f>
        <v>#VALUE!</v>
      </c>
      <c r="D34" s="12" t="s">
        <v>55</v>
      </c>
      <c r="E34" s="23">
        <v>70</v>
      </c>
      <c r="F34" s="24">
        <v>0</v>
      </c>
      <c r="G34" s="24">
        <f t="shared" si="0"/>
        <v>0</v>
      </c>
    </row>
    <row r="35" spans="1:7" ht="80.099999999999994" customHeight="1" x14ac:dyDescent="0.2">
      <c r="A35" s="17">
        <v>27</v>
      </c>
      <c r="B35" s="4" t="s">
        <v>65</v>
      </c>
      <c r="C35" s="6"/>
      <c r="D35" s="10" t="s">
        <v>66</v>
      </c>
      <c r="E35" s="23">
        <v>4</v>
      </c>
      <c r="F35" s="24">
        <v>0</v>
      </c>
      <c r="G35" s="24">
        <f t="shared" si="0"/>
        <v>0</v>
      </c>
    </row>
    <row r="36" spans="1:7" ht="23.25" customHeight="1" x14ac:dyDescent="0.2">
      <c r="B36" s="1" t="s">
        <v>56</v>
      </c>
      <c r="E36" s="25" t="s">
        <v>59</v>
      </c>
      <c r="F36" s="26"/>
      <c r="G36" s="25">
        <f>SUM(G9:G35)</f>
        <v>0</v>
      </c>
    </row>
    <row r="39" spans="1:7" x14ac:dyDescent="0.2">
      <c r="B39" s="1" t="s">
        <v>57</v>
      </c>
    </row>
  </sheetData>
  <protectedRanges>
    <protectedRange sqref="F9:F35" name="Oblast3"/>
    <protectedRange sqref="A38:G44" name="Oblast2"/>
  </protectedRanges>
  <mergeCells count="1">
    <mergeCell ref="A4:E4"/>
  </mergeCells>
  <printOptions horizontalCentered="1"/>
  <pageMargins left="0.31496062992125984" right="0.31496062992125984" top="0.59055118110236227" bottom="0.59055118110236227" header="0.31496062992125984" footer="0.31496062992125984"/>
  <pageSetup paperSize="9" scale="76" fitToHeight="0" orientation="landscape" r:id="rId1"/>
  <headerFooter>
    <oddFooter>Stránka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866365-61C8-4E3E-80E3-E61CF09AF9A9}">
  <dimension ref="A1"/>
  <sheetViews>
    <sheetView zoomScaleNormal="100" workbookViewId="0"/>
  </sheetViews>
  <sheetFormatPr defaultRowHeight="14.25" x14ac:dyDescent="0.2"/>
  <cols>
    <col min="1" max="1" width="79.5" customWidth="1"/>
  </cols>
  <sheetData>
    <row r="1" spans="1:1" ht="409.5" customHeight="1" x14ac:dyDescent="0.2">
      <c r="A1" t="e" vm="22">
        <v>#VALUE!</v>
      </c>
    </row>
  </sheetData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1A6F9-1D25-44DD-B256-DDEDBC6B8F73}">
  <dimension ref="A1"/>
  <sheetViews>
    <sheetView zoomScale="115" zoomScaleNormal="115" workbookViewId="0"/>
  </sheetViews>
  <sheetFormatPr defaultRowHeight="14.25" x14ac:dyDescent="0.2"/>
  <cols>
    <col min="1" max="1" width="63.875" customWidth="1"/>
  </cols>
  <sheetData>
    <row r="1" spans="1:1" ht="409.5" customHeight="1" x14ac:dyDescent="0.2">
      <c r="A1" t="e" vm="23">
        <v>#VALUE!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43764D-E5E6-4F74-9D03-1B64FDAB59C2}">
  <dimension ref="A1:A3"/>
  <sheetViews>
    <sheetView zoomScale="115" zoomScaleNormal="115" workbookViewId="0"/>
  </sheetViews>
  <sheetFormatPr defaultRowHeight="14.25" x14ac:dyDescent="0.2"/>
  <cols>
    <col min="1" max="1" width="64.5" customWidth="1"/>
  </cols>
  <sheetData>
    <row r="1" spans="1:1" ht="409.6" customHeight="1" x14ac:dyDescent="0.2">
      <c r="A1" t="e" vm="23">
        <v>#VALUE!</v>
      </c>
    </row>
    <row r="2" spans="1:1" ht="409.5" customHeight="1" x14ac:dyDescent="0.2"/>
    <row r="3" spans="1:1" ht="409.5" customHeight="1" x14ac:dyDescent="0.2"/>
  </sheetData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8B80DB-A4A3-41BD-883E-26763FECC5B9}">
  <dimension ref="A1"/>
  <sheetViews>
    <sheetView workbookViewId="0"/>
  </sheetViews>
  <sheetFormatPr defaultRowHeight="14.25" x14ac:dyDescent="0.2"/>
  <cols>
    <col min="1" max="1" width="72" customWidth="1"/>
  </cols>
  <sheetData>
    <row r="1" spans="1:1" ht="409.5" customHeight="1" x14ac:dyDescent="0.2">
      <c r="A1" t="e" vm="24">
        <v>#VALUE!</v>
      </c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07B414-2E25-4E47-97D5-188E3D50B0CA}">
  <dimension ref="A1"/>
  <sheetViews>
    <sheetView workbookViewId="0"/>
  </sheetViews>
  <sheetFormatPr defaultRowHeight="14.25" x14ac:dyDescent="0.2"/>
  <cols>
    <col min="1" max="1" width="72" customWidth="1"/>
  </cols>
  <sheetData>
    <row r="1" spans="1:1" ht="395.25" customHeight="1" x14ac:dyDescent="0.2">
      <c r="A1" t="e" vm="25">
        <v>#VALUE!</v>
      </c>
    </row>
  </sheetData>
  <pageMargins left="0.7" right="0.7" top="0.78740157499999996" bottom="0.78740157499999996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DCBB350-211F-406C-A850-E9D25767262D}">
  <dimension ref="A1"/>
  <sheetViews>
    <sheetView workbookViewId="0"/>
  </sheetViews>
  <sheetFormatPr defaultRowHeight="14.25" x14ac:dyDescent="0.2"/>
  <cols>
    <col min="1" max="1" width="72.375" customWidth="1"/>
  </cols>
  <sheetData>
    <row r="1" spans="1:1" ht="409.5" customHeight="1" x14ac:dyDescent="0.2">
      <c r="A1" t="e" vm="26">
        <v>#VALUE!</v>
      </c>
    </row>
  </sheetData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B4170C-4123-47D9-B59E-A7BE9400C573}">
  <dimension ref="A1"/>
  <sheetViews>
    <sheetView workbookViewId="0"/>
  </sheetViews>
  <sheetFormatPr defaultRowHeight="14.25" x14ac:dyDescent="0.2"/>
  <cols>
    <col min="1" max="1" width="55.625" customWidth="1"/>
  </cols>
  <sheetData>
    <row r="1" spans="1:1" ht="409.5" customHeight="1" x14ac:dyDescent="0.2">
      <c r="A1" t="e" vm="27">
        <v>#VALUE!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36DBC3-1291-406E-B9FB-880511B3BA5E}">
  <dimension ref="A1"/>
  <sheetViews>
    <sheetView workbookViewId="0"/>
  </sheetViews>
  <sheetFormatPr defaultRowHeight="14.25" x14ac:dyDescent="0.2"/>
  <cols>
    <col min="1" max="1" width="60.25" customWidth="1"/>
  </cols>
  <sheetData>
    <row r="1" spans="1:1" ht="409.5" customHeight="1" x14ac:dyDescent="0.2">
      <c r="A1" t="e" vm="28">
        <v>#VALUE!</v>
      </c>
    </row>
  </sheetData>
  <pageMargins left="0.7" right="0.7" top="0.78740157499999996" bottom="0.78740157499999996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9AEA4B-2D07-4774-97CE-072F0DF303DB}">
  <dimension ref="A1"/>
  <sheetViews>
    <sheetView workbookViewId="0"/>
  </sheetViews>
  <sheetFormatPr defaultRowHeight="14.25" x14ac:dyDescent="0.2"/>
  <cols>
    <col min="1" max="1" width="60" customWidth="1"/>
  </cols>
  <sheetData>
    <row r="1" spans="1:1" ht="409.5" customHeight="1" x14ac:dyDescent="0.2">
      <c r="A1" t="e" vm="29">
        <v>#VALUE!</v>
      </c>
    </row>
  </sheetData>
  <pageMargins left="0.7" right="0.7" top="0.78740157499999996" bottom="0.78740157499999996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13D2B4-E000-47FE-9E15-320EA8B5A7EA}">
  <dimension ref="A1"/>
  <sheetViews>
    <sheetView workbookViewId="0"/>
  </sheetViews>
  <sheetFormatPr defaultRowHeight="14.25" x14ac:dyDescent="0.2"/>
  <cols>
    <col min="1" max="1" width="54.75" customWidth="1"/>
  </cols>
  <sheetData>
    <row r="1" spans="1:1" ht="368.25" customHeight="1" x14ac:dyDescent="0.2">
      <c r="A1" t="e" vm="30">
        <v>#VALUE!</v>
      </c>
    </row>
  </sheetData>
  <pageMargins left="0.7" right="0.7" top="0.78740157499999996" bottom="0.78740157499999996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61FC98-F562-4EC3-A442-471E5BD8750C}">
  <dimension ref="A1"/>
  <sheetViews>
    <sheetView workbookViewId="0"/>
  </sheetViews>
  <sheetFormatPr defaultRowHeight="14.25" x14ac:dyDescent="0.2"/>
  <cols>
    <col min="1" max="1" width="59.375" customWidth="1"/>
  </cols>
  <sheetData>
    <row r="1" spans="1:1" ht="387" customHeight="1" x14ac:dyDescent="0.2">
      <c r="A1" t="e" vm="31">
        <v>#VALUE!</v>
      </c>
    </row>
  </sheetData>
  <pageMargins left="0.7" right="0.7" top="0.78740157499999996" bottom="0.78740157499999996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21B60F7-D516-4049-9CEF-06768D8DF89B}">
  <dimension ref="A1"/>
  <sheetViews>
    <sheetView workbookViewId="0"/>
  </sheetViews>
  <sheetFormatPr defaultRowHeight="14.25" x14ac:dyDescent="0.2"/>
  <cols>
    <col min="1" max="1" width="77.125" customWidth="1"/>
  </cols>
  <sheetData>
    <row r="1" spans="1:1" ht="389.25" customHeight="1" x14ac:dyDescent="0.2">
      <c r="A1" t="e" vm="32">
        <v>#VALUE!</v>
      </c>
    </row>
  </sheetData>
  <pageMargins left="0.7" right="0.7" top="0.78740157499999996" bottom="0.78740157499999996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6FA710-0CF8-4EF0-B5C9-34D8C39E2196}">
  <dimension ref="A1"/>
  <sheetViews>
    <sheetView workbookViewId="0"/>
  </sheetViews>
  <sheetFormatPr defaultRowHeight="14.25" x14ac:dyDescent="0.2"/>
  <cols>
    <col min="1" max="1" width="67.25" customWidth="1"/>
  </cols>
  <sheetData>
    <row r="1" spans="1:1" ht="383.25" customHeight="1" x14ac:dyDescent="0.2">
      <c r="A1" t="e" vm="33">
        <v>#VALUE!</v>
      </c>
    </row>
  </sheetData>
  <pageMargins left="0.7" right="0.7" top="0.78740157499999996" bottom="0.78740157499999996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A5379C-906B-49AD-96D4-BEA13D2E9588}">
  <dimension ref="A1"/>
  <sheetViews>
    <sheetView workbookViewId="0"/>
  </sheetViews>
  <sheetFormatPr defaultRowHeight="14.25" x14ac:dyDescent="0.2"/>
  <cols>
    <col min="1" max="1" width="70.25" customWidth="1"/>
  </cols>
  <sheetData>
    <row r="1" spans="1:1" ht="409.5" customHeight="1" x14ac:dyDescent="0.2">
      <c r="A1" t="e" vm="34">
        <v>#VALUE!</v>
      </c>
    </row>
  </sheetData>
  <pageMargins left="0.7" right="0.7" top="0.78740157499999996" bottom="0.78740157499999996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AD58F8-230C-4952-8658-1A4FB041309F}">
  <dimension ref="A1"/>
  <sheetViews>
    <sheetView workbookViewId="0"/>
  </sheetViews>
  <sheetFormatPr defaultRowHeight="14.25" x14ac:dyDescent="0.2"/>
  <cols>
    <col min="1" max="1" width="86.375" customWidth="1"/>
  </cols>
  <sheetData>
    <row r="1" spans="1:1" ht="409.5" customHeight="1" x14ac:dyDescent="0.2">
      <c r="A1" t="e" vm="35">
        <v>#VALUE!</v>
      </c>
    </row>
  </sheetData>
  <pageMargins left="0.7" right="0.7" top="0.78740157499999996" bottom="0.78740157499999996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5083AD-37EA-412F-9C63-2C94E615C45D}">
  <dimension ref="A1"/>
  <sheetViews>
    <sheetView workbookViewId="0"/>
  </sheetViews>
  <sheetFormatPr defaultRowHeight="14.25" x14ac:dyDescent="0.2"/>
  <cols>
    <col min="1" max="1" width="62.5" customWidth="1"/>
  </cols>
  <sheetData>
    <row r="1" spans="1:1" ht="409.5" customHeight="1" x14ac:dyDescent="0.2">
      <c r="A1" t="e" vm="36">
        <v>#VALUE!</v>
      </c>
    </row>
  </sheetData>
  <pageMargins left="0.7" right="0.7" top="0.78740157499999996" bottom="0.78740157499999996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0D1FEC-E3F6-47D2-B263-7012C3120D31}">
  <dimension ref="A1"/>
  <sheetViews>
    <sheetView workbookViewId="0"/>
  </sheetViews>
  <sheetFormatPr defaultRowHeight="14.25" x14ac:dyDescent="0.2"/>
  <cols>
    <col min="1" max="1" width="82" customWidth="1"/>
  </cols>
  <sheetData>
    <row r="1" spans="1:1" ht="409.5" customHeight="1" x14ac:dyDescent="0.2">
      <c r="A1" t="e" vm="37">
        <v>#VALUE!</v>
      </c>
    </row>
  </sheetData>
  <pageMargins left="0.7" right="0.7" top="0.78740157499999996" bottom="0.78740157499999996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73A7E-C11C-4455-8E69-BACCA2FA7D44}">
  <dimension ref="A1"/>
  <sheetViews>
    <sheetView workbookViewId="0"/>
  </sheetViews>
  <sheetFormatPr defaultRowHeight="14.25" x14ac:dyDescent="0.2"/>
  <cols>
    <col min="1" max="1" width="68.375" customWidth="1"/>
  </cols>
  <sheetData>
    <row r="1" spans="1:1" ht="409.5" customHeight="1" x14ac:dyDescent="0.2">
      <c r="A1" t="e" vm="38">
        <v>#VALUE!</v>
      </c>
    </row>
  </sheetData>
  <pageMargins left="0.7" right="0.7" top="0.78740157499999996" bottom="0.78740157499999996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1623F4-742E-4AC1-88BB-C8D5F61F957D}">
  <dimension ref="A1:A2"/>
  <sheetViews>
    <sheetView workbookViewId="0"/>
  </sheetViews>
  <sheetFormatPr defaultRowHeight="14.25" x14ac:dyDescent="0.2"/>
  <cols>
    <col min="1" max="1" width="59.875" customWidth="1"/>
  </cols>
  <sheetData>
    <row r="1" spans="1:1" ht="408.75" customHeight="1" x14ac:dyDescent="0.2">
      <c r="A1" t="e" vm="39">
        <v>#VALUE!</v>
      </c>
    </row>
    <row r="2" spans="1:1" x14ac:dyDescent="0.2">
      <c r="A2" t="e" vm="40">
        <v>#VALUE!</v>
      </c>
    </row>
  </sheetData>
  <pageMargins left="0.7" right="0.7" top="0.78740157499999996" bottom="0.78740157499999996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670EE4D-594F-45B9-9C36-463C3BB213E5}">
  <dimension ref="A1:A3"/>
  <sheetViews>
    <sheetView workbookViewId="0"/>
  </sheetViews>
  <sheetFormatPr defaultRowHeight="14.25" x14ac:dyDescent="0.2"/>
  <cols>
    <col min="1" max="1" width="57.25" customWidth="1"/>
  </cols>
  <sheetData>
    <row r="1" spans="1:1" ht="409.5" customHeight="1" x14ac:dyDescent="0.2">
      <c r="A1" t="e" vm="41">
        <v>#VALUE!</v>
      </c>
    </row>
    <row r="3" spans="1:1" ht="279.75" customHeight="1" x14ac:dyDescent="0.2">
      <c r="A3" t="e" vm="42">
        <v>#VALUE!</v>
      </c>
    </row>
  </sheetData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A9FAB3-B234-4430-AC24-38A970575185}">
  <dimension ref="A1"/>
  <sheetViews>
    <sheetView workbookViewId="0"/>
  </sheetViews>
  <sheetFormatPr defaultRowHeight="14.25" x14ac:dyDescent="0.2"/>
  <cols>
    <col min="1" max="1" width="64.625" customWidth="1"/>
  </cols>
  <sheetData>
    <row r="1" spans="1:1" ht="405" customHeight="1" x14ac:dyDescent="0.2">
      <c r="A1" t="e" vm="43">
        <v>#VALUE!</v>
      </c>
    </row>
  </sheetData>
  <pageMargins left="0.7" right="0.7" top="0.78740157499999996" bottom="0.78740157499999996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6E7ED3-42AD-4606-A408-7D3EC59A5DC5}">
  <dimension ref="A1"/>
  <sheetViews>
    <sheetView workbookViewId="0"/>
  </sheetViews>
  <sheetFormatPr defaultRowHeight="14.25" x14ac:dyDescent="0.2"/>
  <cols>
    <col min="1" max="1" width="59" customWidth="1"/>
  </cols>
  <sheetData>
    <row r="1" spans="1:1" ht="395.25" customHeight="1" x14ac:dyDescent="0.2">
      <c r="A1" t="e" vm="44">
        <v>#VALUE!</v>
      </c>
    </row>
  </sheetData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41D1A9462C758C4780DC815AE64BF547" ma:contentTypeVersion="4" ma:contentTypeDescription="Vytvoří nový dokument" ma:contentTypeScope="" ma:versionID="ee5941ba9ecc94b6fdc2abd4ccc71f55">
  <xsd:schema xmlns:xsd="http://www.w3.org/2001/XMLSchema" xmlns:xs="http://www.w3.org/2001/XMLSchema" xmlns:p="http://schemas.microsoft.com/office/2006/metadata/properties" xmlns:ns2="8fe8a46e-d7e2-4321-b046-871b0641cd15" targetNamespace="http://schemas.microsoft.com/office/2006/metadata/properties" ma:root="true" ma:fieldsID="c7168f71684fefc633996644b858dca8" ns2:_="">
    <xsd:import namespace="8fe8a46e-d7e2-4321-b046-871b0641cd1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fe8a46e-d7e2-4321-b046-871b0641cd15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C44A04F3-FEEF-4A3C-9428-0B8C1DCEC27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8fe8a46e-d7e2-4321-b046-871b0641cd15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CEF2E08-F3DA-493B-83DE-A2D39B718D08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E539D5BD-3FE5-4A14-A752-A2304CAF27A4}">
  <ds:schemaRefs>
    <ds:schemaRef ds:uri="http://schemas.microsoft.com/sharepoint/v3/contenttype/forms"/>
  </ds:schemaRefs>
</ds:datastoreItem>
</file>

<file path=docMetadata/LabelInfo.xml><?xml version="1.0" encoding="utf-8"?>
<clbl:labelList xmlns:clbl="http://schemas.microsoft.com/office/2020/mipLabelMetadata">
  <clbl:label id="{65334bdb-ef60-40ad-ad10-aebc1eeffaa2}" enabled="1" method="Standard" siteId="{f0ab7d6a-64b0-4696-9f4d-d69909c6e895}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23</vt:i4>
      </vt:variant>
      <vt:variant>
        <vt:lpstr>Pojmenované oblasti</vt:lpstr>
      </vt:variant>
      <vt:variant>
        <vt:i4>1</vt:i4>
      </vt:variant>
    </vt:vector>
  </HeadingPairs>
  <TitlesOfParts>
    <vt:vector size="24" baseType="lpstr">
      <vt:lpstr>Přehled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13</vt:lpstr>
      <vt:lpstr>14</vt:lpstr>
      <vt:lpstr>15</vt:lpstr>
      <vt:lpstr>16</vt:lpstr>
      <vt:lpstr>17</vt:lpstr>
      <vt:lpstr>18</vt:lpstr>
      <vt:lpstr>19</vt:lpstr>
      <vt:lpstr>20</vt:lpstr>
      <vt:lpstr>21</vt:lpstr>
      <vt:lpstr>22</vt:lpstr>
      <vt:lpstr>Přehled!Názvy_tisku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Vychodil Robert</dc:creator>
  <cp:keywords/>
  <dc:description/>
  <cp:lastModifiedBy>Petříček Roman, Ing.</cp:lastModifiedBy>
  <cp:revision/>
  <cp:lastPrinted>2025-06-03T08:05:18Z</cp:lastPrinted>
  <dcterms:created xsi:type="dcterms:W3CDTF">2017-01-30T06:36:31Z</dcterms:created>
  <dcterms:modified xsi:type="dcterms:W3CDTF">2025-06-03T08:53:20Z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0x01010041D1A9462C758C4780DC815AE64BF547</vt:lpwstr>
  </property>
</Properties>
</file>